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00_Master" sheetId="1" r:id="rId4"/>
    <sheet state="visible" name="Editing Workflow &gt;&gt;&gt;" sheetId="2" r:id="rId5"/>
    <sheet state="visible" name="01_Styleguide" sheetId="3" r:id="rId6"/>
    <sheet state="visible" name="02_Character_Count" sheetId="4" r:id="rId7"/>
    <sheet state="visible" name="01_1_QA-Checklist" sheetId="5" r:id="rId8"/>
    <sheet state="visible" name="03_Abbreviations" sheetId="6" r:id="rId9"/>
    <sheet state="visible" name="04_Quotes from Experts" sheetId="7" r:id="rId10"/>
    <sheet state="visible" name="05_Citation_Scheme" sheetId="8" r:id="rId11"/>
    <sheet state="visible" name="06_Citation_List" sheetId="9" r:id="rId12"/>
    <sheet state="visible" name="F25_Editing_Availabilities" sheetId="10" r:id="rId13"/>
    <sheet state="visible" name="Layout &gt;&gt;&gt;" sheetId="11" r:id="rId14"/>
    <sheet state="visible" name="01_Layout" sheetId="12" r:id="rId15"/>
    <sheet state="visible" name="02_Images" sheetId="13" r:id="rId16"/>
    <sheet state="visible" name="TARAK VIEW" sheetId="14" r:id="rId17"/>
    <sheet state="visible" name="Estelle titles" sheetId="15" r:id="rId18"/>
  </sheets>
  <definedNames>
    <definedName hidden="1" localSheetId="5" name="_xlnm._FilterDatabase">'03_Abbreviations'!$B$14:$D$76</definedName>
    <definedName hidden="1" localSheetId="13" name="_xlnm._FilterDatabase">'TARAK VIEW'!$A$1:$R$1001</definedName>
    <definedName hidden="1" localSheetId="13" name="Z_1D893236_6E76_4BAA_A63E_D51678044038_.wvu.FilterData">'TARAK VIEW'!$A$1:$O$1001</definedName>
    <definedName hidden="1" localSheetId="13" name="Z_CD82953F_0C8C_4277_8231_597CADBBEEDA_.wvu.FilterData">'TARAK VIEW'!$A$1:$O$1001</definedName>
  </definedNames>
  <calcPr/>
  <customWorkbookViews>
    <customWorkbookView activeSheetId="0" maximized="1" windowHeight="0" windowWidth="0" guid="{1D893236-6E76-4BAA-A63E-D51678044038}" name="Filter 2"/>
    <customWorkbookView activeSheetId="0" maximized="1" windowHeight="0" windowWidth="0" guid="{CD82953F-0C8C-4277-8231-597CADBBEEDA}" name="Filter 1"/>
  </customWorkbookView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3">
      <text>
        <t xml:space="preserve">0 here means intro text
	-Danit Niwattananan</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G30">
      <text>
        <t xml:space="preserve">this was changed @anjella.klaiber@cdtm.com
	-Estelle Kulow</t>
      </text>
    </comment>
    <comment authorId="0" ref="G4">
      <text>
        <t xml:space="preserve">yes, not needed
	-Anjella Klaiber</t>
      </text>
    </comment>
  </commentList>
</comments>
</file>

<file path=xl/sharedStrings.xml><?xml version="1.0" encoding="utf-8"?>
<sst xmlns="http://schemas.openxmlformats.org/spreadsheetml/2006/main" count="3941" uniqueCount="1574">
  <si>
    <t xml:space="preserve"> </t>
  </si>
  <si>
    <t>Welcome to "THE RAINBOW-ULIMATE-MASTER-FILE" 🌈</t>
  </si>
  <si>
    <t>Link to the Shared Drive we will be working in</t>
  </si>
  <si>
    <t>Stage</t>
  </si>
  <si>
    <t>Chapter</t>
  </si>
  <si>
    <t>Page</t>
  </si>
  <si>
    <t>Section</t>
  </si>
  <si>
    <t>Owner Editing 01</t>
  </si>
  <si>
    <t>Owner Editing 02</t>
  </si>
  <si>
    <t>Owner Editing 3</t>
  </si>
  <si>
    <t>Owner Editing 4</t>
  </si>
  <si>
    <t>Owner QA 01</t>
  </si>
  <si>
    <t>Owner QA 02</t>
  </si>
  <si>
    <t>Owner QA Final</t>
  </si>
  <si>
    <t>Owner QA Formality Checking</t>
  </si>
  <si>
    <t>FINAL Post-Layout</t>
  </si>
  <si>
    <t>Owner Layout</t>
  </si>
  <si>
    <t>Plagiarism Check</t>
  </si>
  <si>
    <t>Comment</t>
  </si>
  <si>
    <t>In Progress (Layout)</t>
  </si>
  <si>
    <t>Outside</t>
  </si>
  <si>
    <t>Front Cover</t>
  </si>
  <si>
    <t>-</t>
  </si>
  <si>
    <t>Layout</t>
  </si>
  <si>
    <t>Amelie</t>
  </si>
  <si>
    <t>Andriani</t>
  </si>
  <si>
    <t>Waiting for 3. QA</t>
  </si>
  <si>
    <t>Back Cover</t>
  </si>
  <si>
    <t>Niklas</t>
  </si>
  <si>
    <t>Estelle</t>
  </si>
  <si>
    <t>Karo</t>
  </si>
  <si>
    <t>Adil</t>
  </si>
  <si>
    <t>Done</t>
  </si>
  <si>
    <t>Intro</t>
  </si>
  <si>
    <t>Editorial PP (Editorial file)</t>
  </si>
  <si>
    <t>Joe</t>
  </si>
  <si>
    <t>Might change if we add explanation for the cover</t>
  </si>
  <si>
    <t>Editorial CDTM  (Editorial file)</t>
  </si>
  <si>
    <t>Waiting for CAs</t>
  </si>
  <si>
    <t>Preface CDTM Editors  (Editorial file)</t>
  </si>
  <si>
    <t>CAs</t>
  </si>
  <si>
    <t>Waiting for SchwarzDigits</t>
  </si>
  <si>
    <t>Preface Proj Partner (Editorial file)</t>
  </si>
  <si>
    <t>Waiting for 2. QA</t>
  </si>
  <si>
    <t>Table of Content</t>
  </si>
  <si>
    <t>Anjella</t>
  </si>
  <si>
    <t>had to change Coral to CORAL</t>
  </si>
  <si>
    <t>Methodology</t>
  </si>
  <si>
    <t>Katy</t>
  </si>
  <si>
    <t>Move to Final Files</t>
  </si>
  <si>
    <t>Waiting for Danit</t>
  </si>
  <si>
    <t>List of Abbreviations</t>
  </si>
  <si>
    <t>Trend</t>
  </si>
  <si>
    <t>Chapter ToC</t>
  </si>
  <si>
    <t>Adrian</t>
  </si>
  <si>
    <t>PostLayout: Waiting for Final QA</t>
  </si>
  <si>
    <t>Technology</t>
  </si>
  <si>
    <t>Salan</t>
  </si>
  <si>
    <t>Jakob</t>
  </si>
  <si>
    <t>Ammar</t>
  </si>
  <si>
    <t>Tarak</t>
  </si>
  <si>
    <t>Social</t>
  </si>
  <si>
    <t>Linnea</t>
  </si>
  <si>
    <t>Malte</t>
  </si>
  <si>
    <t>Waiting for Layout</t>
  </si>
  <si>
    <t>Legal</t>
  </si>
  <si>
    <t>Benedikt</t>
  </si>
  <si>
    <t>Joe G.</t>
  </si>
  <si>
    <t>Economy</t>
  </si>
  <si>
    <t>Gjergj</t>
  </si>
  <si>
    <t>Joseph</t>
  </si>
  <si>
    <t>Environment</t>
  </si>
  <si>
    <t>Edwin</t>
  </si>
  <si>
    <t>Jinjun</t>
  </si>
  <si>
    <t>Exploration</t>
  </si>
  <si>
    <t>chapter toc</t>
  </si>
  <si>
    <t>Smart Infrastructure</t>
  </si>
  <si>
    <t>Resilient Resource Cycles</t>
  </si>
  <si>
    <t>Technologies Securing Europe</t>
  </si>
  <si>
    <t>Nurturing European Human Capital</t>
  </si>
  <si>
    <t>Niko</t>
  </si>
  <si>
    <t>Shared Digital Commons</t>
  </si>
  <si>
    <t>Ideation</t>
  </si>
  <si>
    <t>Coral</t>
  </si>
  <si>
    <t>materiOS</t>
  </si>
  <si>
    <t>Skyrise</t>
  </si>
  <si>
    <t>Cyberlingo</t>
  </si>
  <si>
    <t>SMartroutE</t>
  </si>
  <si>
    <t>Outro</t>
  </si>
  <si>
    <t>List of Contributors</t>
  </si>
  <si>
    <t>Board of Dir</t>
  </si>
  <si>
    <t>CDTM Management Team</t>
  </si>
  <si>
    <t>Other publications</t>
  </si>
  <si>
    <t>Need ISBN of last report, requested at Vera and Ranuaq</t>
  </si>
  <si>
    <t>Sources</t>
  </si>
  <si>
    <t>Imprint</t>
  </si>
  <si>
    <t>Asked Vera and Raunaq for printed copies #</t>
  </si>
  <si>
    <t>Rule</t>
  </si>
  <si>
    <t>Exception</t>
  </si>
  <si>
    <t>How to Check</t>
  </si>
  <si>
    <t>general</t>
  </si>
  <si>
    <t>American English</t>
  </si>
  <si>
    <t>carbonize not carbonise, center not centre</t>
  </si>
  <si>
    <t>no bold or italics</t>
  </si>
  <si>
    <t>to check, purposely make word bold or italics, then select, right click, format text, select all matching text, any bolded will be highlighted automatically</t>
  </si>
  <si>
    <r>
      <rPr>
        <color rgb="FF1155CC"/>
        <u/>
      </rPr>
      <t>title case</t>
    </r>
    <r>
      <rPr/>
      <t xml:space="preserve"> for titles and subtitles</t>
    </r>
  </si>
  <si>
    <t>no contractions (e.g. do not instead of don’t)</t>
  </si>
  <si>
    <t>control F separately for "couldn't, wouldn't, shouldn't, mustn't, don't, wont",</t>
  </si>
  <si>
    <t>use “and” instead of “&amp;”</t>
  </si>
  <si>
    <t>In abbreviation like R&amp;D; allowed in APA style citation: [7] Binnemans, K., Jones, P.T., &amp; Blanpain, B. (2024)</t>
  </si>
  <si>
    <t>“bad' quote, "good" quote</t>
  </si>
  <si>
    <t>punctuation then end quotation mark</t>
  </si>
  <si>
    <t>Proper nouns are capitalized, everything else is not</t>
  </si>
  <si>
    <t>Oxford comma = before "and" or "or" in a list of three+ items</t>
  </si>
  <si>
    <t>European Union (EU) for abbreviations -&gt; only the first time they're named</t>
  </si>
  <si>
    <t>Chemical Formulas: CO2 with 2 as subscript</t>
  </si>
  <si>
    <t>bullets should have periods at the end. Therefore they should be grammatically correct and full sentences</t>
  </si>
  <si>
    <t>no first person (I or WE) --&gt; Okay in quotes from vc</t>
  </si>
  <si>
    <t>Action Titles for Problem, Solution etc. for Ideation 
--&gt; without a "."</t>
  </si>
  <si>
    <t xml:space="preserve">No Chat-GPT Dash -- </t>
  </si>
  <si>
    <t>Trends Title start with action verb (-ing)</t>
  </si>
  <si>
    <t>Bullet points are sentences and do not start with a "text: text"</t>
  </si>
  <si>
    <t>Doesnt apply to roadmap</t>
  </si>
  <si>
    <t xml:space="preserve">Always back up whether you're talking about Europe or the EU </t>
  </si>
  <si>
    <t>comma after, e.g.,</t>
  </si>
  <si>
    <t>e.g. = example; i.e. is in other words</t>
  </si>
  <si>
    <t>No periodes inbetween letters in abbreviations, US instead of U.S.</t>
  </si>
  <si>
    <t>Avoid using ; (can be used if really needed, try to minimize usage)</t>
  </si>
  <si>
    <t>No "ChatGPT" in the link to the source</t>
  </si>
  <si>
    <t xml:space="preserve">use ' </t>
  </si>
  <si>
    <t>Avoid parantheses in sentences if possible</t>
  </si>
  <si>
    <t>No colon (":") in the title of the bullet point sections</t>
  </si>
  <si>
    <t>In the quotation section, there’s no need to add -, —, or ~, before the name of the person</t>
  </si>
  <si>
    <t>numbers:</t>
  </si>
  <si>
    <t>use the following abbreviations: thousand -&gt; k, million -&gt; M, billion -&gt; B, trillion -&gt; T</t>
  </si>
  <si>
    <t>Write out thousands as 10,000 and do not shorten to 10k</t>
  </si>
  <si>
    <t>no space between the number and percent or number abbreviation, e.g. 50% and 2B; other abbreviations need space, e.g. 200 kg</t>
  </si>
  <si>
    <t>Write out all numbers under 12</t>
  </si>
  <si>
    <t>Percent, like 5%</t>
  </si>
  <si>
    <t>for numbers with four to six digits, use a comma to separate thousands, e.g. 11,000</t>
  </si>
  <si>
    <t>write dates like "January 1, 2023"</t>
  </si>
  <si>
    <t>"kg" for kilograms if it's after specific numbers, e.g. 200 kg or 100 USD/tCO2</t>
  </si>
  <si>
    <t>10–15% for ranges</t>
  </si>
  <si>
    <t xml:space="preserve">BUT rise from 10% to 15% </t>
  </si>
  <si>
    <t>Using ~ is ok. For example: ~30% is ok.</t>
  </si>
  <si>
    <t>"two to three times" not denoted as 2–3x</t>
  </si>
  <si>
    <t>don’t use € or $, use USD or EUR</t>
  </si>
  <si>
    <t>no space between number and abbreviation, put the currency in the end, e.g. 2B USD</t>
  </si>
  <si>
    <t>2023/24
if referring to years 2023 &amp; 2024</t>
  </si>
  <si>
    <t>round to 2 decimal spaces, e.g., 0.062 -&gt; 0.06</t>
  </si>
  <si>
    <t>100 EUR per ton instead of 100 EUR/t</t>
  </si>
  <si>
    <t>use "less" or "more than" instead of &gt;&lt;</t>
  </si>
  <si>
    <t>citations</t>
  </si>
  <si>
    <t>blablabla [T-C-1-12]. -&gt; space between citation and text and citation before punctuation</t>
  </si>
  <si>
    <t>blablabla [T-A-4-02], [T-A-4-08], [T-A-4-09]. -&gt; This is how you cite multiple citations for one piece of info</t>
  </si>
  <si>
    <t>No citations in footnotes, no footnotes for explanations</t>
  </si>
  <si>
    <t>If date is present, don't use 0 for single digit date i.e., 2024, November 8 instead of 2024, November 08</t>
  </si>
  <si>
    <t>How are words spelled?</t>
  </si>
  <si>
    <t>startup instead of start-up</t>
  </si>
  <si>
    <t>real-time instead of realtime.</t>
  </si>
  <si>
    <t>Character Count Limits</t>
  </si>
  <si>
    <t>PLEASE DO NOT CHANGE</t>
  </si>
  <si>
    <t>Updated Version Fall 2025</t>
  </si>
  <si>
    <r>
      <rPr>
        <rFont val="Arial"/>
        <color theme="1"/>
      </rPr>
      <t xml:space="preserve">Note: Character Count with </t>
    </r>
    <r>
      <rPr>
        <rFont val="Arial"/>
        <b/>
        <color theme="1"/>
      </rPr>
      <t>Sources</t>
    </r>
    <r>
      <rPr>
        <rFont val="Arial"/>
        <color theme="1"/>
      </rPr>
      <t xml:space="preserve"> i.e. [x] and </t>
    </r>
    <r>
      <rPr>
        <rFont val="Arial"/>
        <b/>
        <color theme="1"/>
      </rPr>
      <t>Spaces</t>
    </r>
  </si>
  <si>
    <t>Character Count</t>
  </si>
  <si>
    <t>Trend Phase</t>
  </si>
  <si>
    <t>Min</t>
  </si>
  <si>
    <t>Max</t>
  </si>
  <si>
    <t>Comments</t>
  </si>
  <si>
    <t>Checked by Layout</t>
  </si>
  <si>
    <t>Subsegment Intro Text</t>
  </si>
  <si>
    <t>✅ Anjella</t>
  </si>
  <si>
    <t>Introduction Title</t>
  </si>
  <si>
    <t>Introduction Subtitle</t>
  </si>
  <si>
    <t>Trend Title</t>
  </si>
  <si>
    <t>better to stay below 35</t>
  </si>
  <si>
    <t>Trend Subtitle</t>
  </si>
  <si>
    <t xml:space="preserve">better to stay below 80, but up to 100 okay </t>
  </si>
  <si>
    <t>Total for everything else below combined</t>
  </si>
  <si>
    <t>the ranges below are more flexible, but important to within the overall max of the section! excl. titles</t>
  </si>
  <si>
    <t xml:space="preserve">  Trend Description</t>
  </si>
  <si>
    <t>suggestion, total more important</t>
  </si>
  <si>
    <t xml:space="preserve">  Facts</t>
  </si>
  <si>
    <t xml:space="preserve">  Key Drivers</t>
  </si>
  <si>
    <t xml:space="preserve">  Challenges</t>
  </si>
  <si>
    <t xml:space="preserve">  Trend Impact</t>
  </si>
  <si>
    <t xml:space="preserve">Exploration Phase - Intro Text </t>
  </si>
  <si>
    <t>✅ Katy</t>
  </si>
  <si>
    <t>Introduction Text</t>
  </si>
  <si>
    <t>3300 with max 3 line breaks</t>
  </si>
  <si>
    <t>Opportunity Title</t>
  </si>
  <si>
    <t>Two rows max in trend report layout</t>
  </si>
  <si>
    <t>Opportunity Subtitle</t>
  </si>
  <si>
    <t>Opportunity Description</t>
  </si>
  <si>
    <t>Opportunity Quote</t>
  </si>
  <si>
    <t>Description</t>
  </si>
  <si>
    <t>Bullets for Problem, Solution, Market, Competition</t>
  </si>
  <si>
    <t>CTA for Problem, Solution, Market, Competition</t>
  </si>
  <si>
    <t xml:space="preserve">Roadmap </t>
  </si>
  <si>
    <t>Roadmap (5 bullets, count per bullet)</t>
  </si>
  <si>
    <t>Assumption Title</t>
  </si>
  <si>
    <t>Assumption Description</t>
  </si>
  <si>
    <t>General Items</t>
  </si>
  <si>
    <t>POST-LAYOUT QA GUIDE</t>
  </si>
  <si>
    <t>Storyline</t>
  </si>
  <si>
    <t>Check Pictures + Names</t>
  </si>
  <si>
    <t>Inhaltliche Aussagekraft</t>
  </si>
  <si>
    <t xml:space="preserve">Page Numbers </t>
  </si>
  <si>
    <t>Concise Language</t>
  </si>
  <si>
    <t xml:space="preserve">Check if the paragraphs are complete (first and last sentece check) </t>
  </si>
  <si>
    <t xml:space="preserve">Consistent Writing Style (Sentences, Bulletpoints) </t>
  </si>
  <si>
    <t>Check if there are weird cuts of words at the end of the line</t>
  </si>
  <si>
    <t xml:space="preserve">Fluent Transitions </t>
  </si>
  <si>
    <t>Check if nothing is bolded and the whole text has same size &amp; font</t>
  </si>
  <si>
    <t>differences are minimal!!!</t>
  </si>
  <si>
    <t>Sentence Length (not too long)</t>
  </si>
  <si>
    <t>QA</t>
  </si>
  <si>
    <t>Points at end of Sentence</t>
  </si>
  <si>
    <t>Double Spaces</t>
  </si>
  <si>
    <t xml:space="preserve">All Einheiten correctly abbreviated </t>
  </si>
  <si>
    <t>no double spaces</t>
  </si>
  <si>
    <t>Abbreviations</t>
  </si>
  <si>
    <t>Oxford Comma</t>
  </si>
  <si>
    <t>Correctness of References</t>
  </si>
  <si>
    <t>Comma after e.g.,</t>
  </si>
  <si>
    <t>Check for quality of sources</t>
  </si>
  <si>
    <t xml:space="preserve">American English </t>
  </si>
  <si>
    <t>Final QA Check Trends Guide</t>
  </si>
  <si>
    <t>Check for total Character counts</t>
  </si>
  <si>
    <t>3800 for trends max excl. titles</t>
  </si>
  <si>
    <t>Check if all the references look correct</t>
  </si>
  <si>
    <t xml:space="preserve">Check if Abbreviations are all in </t>
  </si>
  <si>
    <t>Cmd + F for double spaces</t>
  </si>
  <si>
    <t>Check with Grammarly</t>
  </si>
  <si>
    <t>Check if there is always a point for each bullet &amp; if the spaces between the sources and the points are correct</t>
  </si>
  <si>
    <t>Replace ' with ‘</t>
  </si>
  <si>
    <t>Makro Alignment needs</t>
  </si>
  <si>
    <t>Who</t>
  </si>
  <si>
    <t>Trend Titles and Subtitles</t>
  </si>
  <si>
    <t>Estelle done</t>
  </si>
  <si>
    <t>Malte done</t>
  </si>
  <si>
    <t>Abbreviation</t>
  </si>
  <si>
    <t>Full word</t>
  </si>
  <si>
    <t>Found in</t>
  </si>
  <si>
    <t>Explained in</t>
  </si>
  <si>
    <t>Status</t>
  </si>
  <si>
    <t>Definition</t>
  </si>
  <si>
    <t>Where</t>
  </si>
  <si>
    <t>AfD</t>
  </si>
  <si>
    <t>Alternative für Deutschland</t>
  </si>
  <si>
    <t>T-SOC</t>
  </si>
  <si>
    <t>AI</t>
  </si>
  <si>
    <t>Artificial Intelligence</t>
  </si>
  <si>
    <t>T-TEC</t>
  </si>
  <si>
    <t>Also explained in T-SOC</t>
  </si>
  <si>
    <t>DOE</t>
  </si>
  <si>
    <t>U.S. Department of Energy</t>
  </si>
  <si>
    <t>T-ENV</t>
  </si>
  <si>
    <t>DORA</t>
  </si>
  <si>
    <t>Digital Operational Resilience Act</t>
  </si>
  <si>
    <t>EAST</t>
  </si>
  <si>
    <t>Experimental Advanced Superconducting Tokamak (China)</t>
  </si>
  <si>
    <t>EBIT</t>
  </si>
  <si>
    <t>Earnings Before Interest and Tax</t>
  </si>
  <si>
    <t>T-ECO</t>
  </si>
  <si>
    <t>EEA</t>
  </si>
  <si>
    <t>European Environment Agency</t>
  </si>
  <si>
    <t>EED</t>
  </si>
  <si>
    <t>Energy Efficiency Directive</t>
  </si>
  <si>
    <t>EIB</t>
  </si>
  <si>
    <t>European Investment Bank</t>
  </si>
  <si>
    <t>T-LEGAL</t>
  </si>
  <si>
    <t>EIC</t>
  </si>
  <si>
    <t>European Innovation Council</t>
  </si>
  <si>
    <t>EOSC</t>
  </si>
  <si>
    <t>European Open Science Cloud</t>
  </si>
  <si>
    <t>E-SDC</t>
  </si>
  <si>
    <t>EPI</t>
  </si>
  <si>
    <t>european Payment Initiative</t>
  </si>
  <si>
    <t>EMEA</t>
  </si>
  <si>
    <t>Europe, Middle East and Africa</t>
  </si>
  <si>
    <t>EnEfG</t>
  </si>
  <si>
    <t>Energieeffizienzgesetz (German Energy Efficiency Act)</t>
  </si>
  <si>
    <t>EPRS</t>
  </si>
  <si>
    <t>European Parliamentary Research Service</t>
  </si>
  <si>
    <t>ESRS</t>
  </si>
  <si>
    <t>European Sustainability Reporting Standards</t>
  </si>
  <si>
    <t>ESG</t>
  </si>
  <si>
    <t>Environmental, Social, and Governance</t>
  </si>
  <si>
    <t>EU-CyCLONe</t>
  </si>
  <si>
    <t>European Cyber Crisis Liaison Organisation Network</t>
  </si>
  <si>
    <t>EU</t>
  </si>
  <si>
    <t>European Union</t>
  </si>
  <si>
    <t>FLAP-D</t>
  </si>
  <si>
    <t>Frankfurt, London, Amsterdam, Paris, Dublin</t>
  </si>
  <si>
    <t>GPS</t>
  </si>
  <si>
    <t>Global Positioning System</t>
  </si>
  <si>
    <t>GDP</t>
  </si>
  <si>
    <t>Gross Domestic Product</t>
  </si>
  <si>
    <t>GHG</t>
  </si>
  <si>
    <t>Greenhouse Gas</t>
  </si>
  <si>
    <t>GW</t>
  </si>
  <si>
    <t>Gigawatt</t>
  </si>
  <si>
    <t>ICT</t>
  </si>
  <si>
    <t>Information and Communication Technology</t>
  </si>
  <si>
    <t>IET</t>
  </si>
  <si>
    <t>Institution of Engineering and Technology</t>
  </si>
  <si>
    <t>E-TSE</t>
  </si>
  <si>
    <t>IoT</t>
  </si>
  <si>
    <t>Internet of Things</t>
  </si>
  <si>
    <t>IP</t>
  </si>
  <si>
    <t>Intellectual Property</t>
  </si>
  <si>
    <t>IPCEI</t>
  </si>
  <si>
    <t>Important Projects of Common European Interest</t>
  </si>
  <si>
    <t>IPR</t>
  </si>
  <si>
    <t>Intellectual Property Rights</t>
  </si>
  <si>
    <t>ISO/IEC 42001</t>
  </si>
  <si>
    <t>AI Management System Standard</t>
  </si>
  <si>
    <t>IT</t>
  </si>
  <si>
    <t>Information Technology</t>
  </si>
  <si>
    <t>ITER</t>
  </si>
  <si>
    <t>International Thermonuclear Experimental Reactor</t>
  </si>
  <si>
    <t>ITU</t>
  </si>
  <si>
    <t>International Telecommunication Union</t>
  </si>
  <si>
    <t>JRC</t>
  </si>
  <si>
    <t>Joint Research Centre (European Commission)</t>
  </si>
  <si>
    <t>KPIs</t>
  </si>
  <si>
    <t>Key Performance Indicators</t>
  </si>
  <si>
    <t>Mt</t>
  </si>
  <si>
    <t>Megatonnes</t>
  </si>
  <si>
    <t>NATO</t>
  </si>
  <si>
    <t>North Atlantic Treaty Organization</t>
  </si>
  <si>
    <t>NIS2</t>
  </si>
  <si>
    <t>EU Directive on Network and Information Security</t>
  </si>
  <si>
    <t>OSS</t>
  </si>
  <si>
    <t>Open-Source Software</t>
  </si>
  <si>
    <t>PFC/PFAS</t>
  </si>
  <si>
    <t>Per- and polyfluoroalkyl substances</t>
  </si>
  <si>
    <t>PPAs</t>
  </si>
  <si>
    <t>Power Purchase Agreements</t>
  </si>
  <si>
    <t>PSD3</t>
  </si>
  <si>
    <t>Payment Services Directive 3</t>
  </si>
  <si>
    <t>PUE</t>
  </si>
  <si>
    <t>Power Usage Effectiveness</t>
  </si>
  <si>
    <t>R&amp;D</t>
  </si>
  <si>
    <t>Research &amp; Development</t>
  </si>
  <si>
    <t>REEs</t>
  </si>
  <si>
    <t>Rare Earth Elements</t>
  </si>
  <si>
    <t>SME(s)</t>
  </si>
  <si>
    <t>Small and Medium-sized Enterprise</t>
  </si>
  <si>
    <t>SMEs</t>
  </si>
  <si>
    <t>Small and Medium-sized Enterprises</t>
  </si>
  <si>
    <t>TWh</t>
  </si>
  <si>
    <t>Terawatt-hours</t>
  </si>
  <si>
    <t>UNECE</t>
  </si>
  <si>
    <t>United Nations Economic Commission for Europe</t>
  </si>
  <si>
    <t>UNITAR</t>
  </si>
  <si>
    <t>United Nations Institute for Training and Research</t>
  </si>
  <si>
    <t>US</t>
  </si>
  <si>
    <t>United States</t>
  </si>
  <si>
    <t>USD</t>
  </si>
  <si>
    <t>United States Dollar</t>
  </si>
  <si>
    <t>WEEE</t>
  </si>
  <si>
    <t>Waste Electrical and Electronic Equipment (Directive)</t>
  </si>
  <si>
    <t>WEST</t>
  </si>
  <si>
    <t>Tungsten (W) Environment in Steady-state Tokamak (France)</t>
  </si>
  <si>
    <t>???</t>
  </si>
  <si>
    <t>WUE</t>
  </si>
  <si>
    <t>Water Usage Effectiveness</t>
  </si>
  <si>
    <t>AMR</t>
  </si>
  <si>
    <t>Autonomous Mobile Robot</t>
  </si>
  <si>
    <t>API</t>
  </si>
  <si>
    <t>Application Programming Interface</t>
  </si>
  <si>
    <t>AWS</t>
  </si>
  <si>
    <t>Amazon Web Services</t>
  </si>
  <si>
    <t>CAGR</t>
  </si>
  <si>
    <t>Compound Annual Growth Rate</t>
  </si>
  <si>
    <t>EC</t>
  </si>
  <si>
    <t>Edge Computing</t>
  </si>
  <si>
    <t>ECC</t>
  </si>
  <si>
    <t>Elliptic Curve Cryptography</t>
  </si>
  <si>
    <t>EDPS</t>
  </si>
  <si>
    <t>European Data Protection Supervisor</t>
  </si>
  <si>
    <t>DDoS</t>
  </si>
  <si>
    <t>Distributed Denial of Service</t>
  </si>
  <si>
    <t>GDPR</t>
  </si>
  <si>
    <t>General Data Protection Regulation</t>
  </si>
  <si>
    <t>GHz</t>
  </si>
  <si>
    <t>Gigahertz</t>
  </si>
  <si>
    <t>GPU</t>
  </si>
  <si>
    <t>Graphics Processing Unit</t>
  </si>
  <si>
    <t>Information and Communication Technologies</t>
  </si>
  <si>
    <t>LLM</t>
  </si>
  <si>
    <t>Large Language Model</t>
  </si>
  <si>
    <t>ML</t>
  </si>
  <si>
    <t>Machine Learning</t>
  </si>
  <si>
    <t>MQTT</t>
  </si>
  <si>
    <t>Message Queuing Telemetry Transport</t>
  </si>
  <si>
    <t>NPU</t>
  </si>
  <si>
    <t>Neural Processing Unit</t>
  </si>
  <si>
    <t>NSI</t>
  </si>
  <si>
    <t>Network and Information Security Directive</t>
  </si>
  <si>
    <t>O-RAN</t>
  </si>
  <si>
    <t>Open Radio Access Networks</t>
  </si>
  <si>
    <t>R&amp;I</t>
  </si>
  <si>
    <t>Research and Innovation</t>
  </si>
  <si>
    <t>RSA</t>
  </si>
  <si>
    <t>Rivest-Shamir-Adleman</t>
  </si>
  <si>
    <t>SoC</t>
  </si>
  <si>
    <t>System on a Chip</t>
  </si>
  <si>
    <t>Tbps</t>
  </si>
  <si>
    <t>Terabit per Second</t>
  </si>
  <si>
    <t>TMT</t>
  </si>
  <si>
    <t>Technology, Media, &amp; Telecom</t>
  </si>
  <si>
    <t>UPI</t>
  </si>
  <si>
    <t>Unified Payment Interface</t>
  </si>
  <si>
    <t>VLA</t>
  </si>
  <si>
    <t>Vision-language-action</t>
  </si>
  <si>
    <t>IPO</t>
  </si>
  <si>
    <t>Initial Public Offering</t>
  </si>
  <si>
    <t>telecom</t>
  </si>
  <si>
    <t>telecommunication</t>
  </si>
  <si>
    <t>OS</t>
  </si>
  <si>
    <t>Operating System</t>
  </si>
  <si>
    <t>I-MAT</t>
  </si>
  <si>
    <t>LMS</t>
  </si>
  <si>
    <t>Learning Management System</t>
  </si>
  <si>
    <t>I-CYB</t>
  </si>
  <si>
    <t>CRM</t>
  </si>
  <si>
    <t>Customer relationship management</t>
  </si>
  <si>
    <t>ESA</t>
  </si>
  <si>
    <t>European Space Agency</t>
  </si>
  <si>
    <t>I-SKY</t>
  </si>
  <si>
    <t>CRA</t>
  </si>
  <si>
    <t>Cyber Resilience Act</t>
  </si>
  <si>
    <t>PCI DSS</t>
  </si>
  <si>
    <t>Payment Card Industry Data Security Standard</t>
  </si>
  <si>
    <t>I-SMA</t>
  </si>
  <si>
    <t>CRMA</t>
  </si>
  <si>
    <t>Critical Raw Materials Act</t>
  </si>
  <si>
    <t>ASAT</t>
  </si>
  <si>
    <t>anti-satellite</t>
  </si>
  <si>
    <t>CISA</t>
  </si>
  <si>
    <t>Cybersecurity and Infrastructure Security Agency</t>
  </si>
  <si>
    <t>Name of Space</t>
  </si>
  <si>
    <t>Quote</t>
  </si>
  <si>
    <t>Expert</t>
  </si>
  <si>
    <t>Company</t>
  </si>
  <si>
    <t>Date</t>
  </si>
  <si>
    <t>Responsible</t>
  </si>
  <si>
    <t>Approved</t>
  </si>
  <si>
    <t>Leveraging Edge Computing</t>
  </si>
  <si>
    <t>Becoming less relient on non-European hyperscalers is a challenge as it requires either using less performant open source models or heavily investing in proprietary models in Europe.</t>
  </si>
  <si>
    <t>Leonhard Benkert</t>
  </si>
  <si>
    <t>DeutschlandGPT</t>
  </si>
  <si>
    <t>01.09.2025</t>
  </si>
  <si>
    <t>Society</t>
  </si>
  <si>
    <t xml:space="preserve">Increasing Demand for European Digital Technology
</t>
  </si>
  <si>
    <t xml:space="preserve">Company executives increasingly become aware of vendor lock-in issues, such as being exposed to recent price increases by Big Tech, e.g., the 5-25% increase on Microsoft subscriptions in 2025 (B. Pichlmayer, personal communication, September 4, 2025).
</t>
  </si>
  <si>
    <t>Bernd Pichlmayer</t>
  </si>
  <si>
    <t>FTGG Cyber</t>
  </si>
  <si>
    <t>04.09.25</t>
  </si>
  <si>
    <t>Malte - Outreached</t>
  </si>
  <si>
    <t>Public Qote, no review required</t>
  </si>
  <si>
    <t>Public Quote, no review required</t>
  </si>
  <si>
    <t>Legacy players are heavily investing in material circularity solutions and strong vertical integration activities can be expected in the near future.</t>
  </si>
  <si>
    <t>Nina Odefey</t>
  </si>
  <si>
    <t>Lakestar</t>
  </si>
  <si>
    <t>17.09.2025</t>
  </si>
  <si>
    <t>Hyper-Personalized Digital Literacy Education</t>
  </si>
  <si>
    <t>"Artificial intelligence enables the next generation of education tools as we can develop hyper-personalized learning tracks for every individual." - Nina Odefey, Lakestar</t>
  </si>
  <si>
    <t>Connecting Talent Clusters and Ecosystems</t>
  </si>
  <si>
    <t xml:space="preserve">"Lasting innovation ecosystems are not built through top-down directives. They must be cultivated from the bottom up, empowering firms and local actors to discover opportunities organically. Policy should act as a gardener, not an architect." - Oliver Schoppe, UVC Partners  </t>
  </si>
  <si>
    <t>Joe - Outreached</t>
  </si>
  <si>
    <t>Retaining Talent by Enabling Mobility</t>
  </si>
  <si>
    <t>"Companies we talk to say talent is a big issue and call for less bureaucracy, while Europe’s stability and welfare stay attractive but need to match global tech competition."</t>
  </si>
  <si>
    <t>Alina Kontareva, Senior Researcher @ Alexander von Humboldt Institute</t>
  </si>
  <si>
    <t>Unified Standards and Interoperability</t>
  </si>
  <si>
    <t>Open Talent and Knowledge Sharing</t>
  </si>
  <si>
    <t>In the world of AI, knowledge is detached from talent, revolutionizing how we allocate work, build capabilities, and scale organizations.</t>
  </si>
  <si>
    <t>Oliver Schoppe</t>
  </si>
  <si>
    <t>UVC Partners</t>
  </si>
  <si>
    <t>Unified Digital Payments</t>
  </si>
  <si>
    <t>EXAMPLE FROM PREVIOUS CLASS</t>
  </si>
  <si>
    <t>Original Author</t>
  </si>
  <si>
    <t>Resilient Infrastructure</t>
  </si>
  <si>
    <t>Resilient Energy Infrastructure</t>
  </si>
  <si>
    <t>Innovation is stuck in outdated rules, slow approvals, and a grid system driven by the wrong incentives. If we want real flexibility, we need to design digital, dynamic infrastructure that reflects how energy actually flows today.</t>
  </si>
  <si>
    <t>Steffen Schülzchen</t>
  </si>
  <si>
    <t>Entrix</t>
  </si>
  <si>
    <t>Phase</t>
  </si>
  <si>
    <t>Team</t>
  </si>
  <si>
    <t>Prefix</t>
  </si>
  <si>
    <t>NOTE: the introduction text has the prefix 0 in the 3rd position of the block, e.g., intro of technology trend, first source, is [T-TEC-0-01]</t>
  </si>
  <si>
    <t>Example: First tech trend from technology team of trend phase, first citation</t>
  </si>
  <si>
    <t>[T-TEC-1-01]</t>
  </si>
  <si>
    <t>T-LEG</t>
  </si>
  <si>
    <t>E-SIN</t>
  </si>
  <si>
    <t>E-RRC</t>
  </si>
  <si>
    <t>E-NHC</t>
  </si>
  <si>
    <t>CORAL</t>
  </si>
  <si>
    <t>I-COR</t>
  </si>
  <si>
    <t>MateriOS</t>
  </si>
  <si>
    <t>Numbering: for Column B in the citation list: For every bucket (society, tech, etc.), we start at 0 (most often the introduction). After that, every page/separate text receives a new number</t>
  </si>
  <si>
    <t>Reference Number</t>
  </si>
  <si>
    <t>Citation</t>
  </si>
  <si>
    <t>Flag</t>
  </si>
  <si>
    <t>AI Extraction / Citation Proofread comment</t>
  </si>
  <si>
    <t>Final Citation</t>
  </si>
  <si>
    <t>Trend/Section</t>
  </si>
  <si>
    <t>Citation Counter</t>
  </si>
  <si>
    <t>Number</t>
  </si>
  <si>
    <t>Type</t>
  </si>
  <si>
    <r>
      <rPr>
        <rFont val="Arial"/>
        <sz val="10.0"/>
      </rPr>
      <t>Reference (APA7) (</t>
    </r>
    <r>
      <rPr>
        <rFont val="Arial"/>
        <color rgb="FF1155CC"/>
        <sz val="10.0"/>
        <u/>
      </rPr>
      <t>LINK TO GENERATOR</t>
    </r>
    <r>
      <rPr>
        <rFont val="Arial"/>
        <sz val="10.0"/>
      </rPr>
      <t>)</t>
    </r>
  </si>
  <si>
    <t>Organization/Author</t>
  </si>
  <si>
    <t>Title</t>
  </si>
  <si>
    <t>Link</t>
  </si>
  <si>
    <t>Publisher Information</t>
  </si>
  <si>
    <t>Formatting Error Flag</t>
  </si>
  <si>
    <t>Original Citation</t>
  </si>
  <si>
    <t>Final Corrected Citation</t>
  </si>
  <si>
    <t>Journal</t>
  </si>
  <si>
    <r>
      <rPr>
        <rFont val="Arial"/>
        <color rgb="FF3C3F42"/>
        <sz val="10.0"/>
      </rPr>
      <t xml:space="preserve">Bria, F., Timmers, P., &amp; Gernone, F. (2025, February 13). EuroStack - A European alternative for digital sovereignty. Bertelsmann Stiftung. </t>
    </r>
    <r>
      <rPr>
        <rFont val="Arial"/>
        <color rgb="FF1155CC"/>
        <sz val="10.0"/>
        <u/>
      </rPr>
      <t>https://doi.org/10.11586/2025006</t>
    </r>
  </si>
  <si>
    <t>Report</t>
  </si>
  <si>
    <t>Expert interview with Martin Hullin (Director) from Bertelsmann Stiftung, September 5, 2025.</t>
  </si>
  <si>
    <r>
      <rPr>
        <rFont val="Arial"/>
        <color rgb="FF434343"/>
        <sz val="10.0"/>
      </rPr>
      <t xml:space="preserve">Sehdev, A., Vanderspar, B., Schiavotto, D., &amp; Schaubroeck, R. (2025, May 21). Technology, media, and telecom in Europe: The new growth engine or another decade of missing out? McKinsey &amp; Company. </t>
    </r>
    <r>
      <rPr>
        <rFont val="Arial"/>
        <color rgb="FF434343"/>
        <sz val="10.0"/>
        <u/>
      </rPr>
      <t>https://www.mckinsey.com/industries/technology-media-and-telecommunications/our-insights/technology-media-and-telecom-in-europe-the-new-growth-engine-or-another-decade-of-missing-out</t>
    </r>
  </si>
  <si>
    <r>
      <rPr>
        <rFont val="Arial"/>
        <color rgb="FF3C3F42"/>
        <sz val="10.0"/>
      </rPr>
      <t xml:space="preserve">How competitive is Europe on technology? (2023, July 21). McKinsey &amp; Company. </t>
    </r>
    <r>
      <rPr>
        <rFont val="Arial"/>
        <color rgb="FF1155CC"/>
        <sz val="10.0"/>
        <u/>
      </rPr>
      <t>https://www.mckinsey.com/featured-insights/lifting-europes-ambition/videos-and-podcasts/how-competitive-is-europe-on-technology</t>
    </r>
  </si>
  <si>
    <r>
      <rPr>
        <rFont val="Arial"/>
        <color rgb="FF434343"/>
        <sz val="10.0"/>
      </rPr>
      <t xml:space="preserve">Erntell, H., Dörner, K., León, M. B., Flötotto, M., &amp; Henz, T. (2024, December 17). European deep tech: What investors and corporations need to know. McKinsey &amp; Company. </t>
    </r>
    <r>
      <rPr>
        <rFont val="Arial"/>
        <color rgb="FF434343"/>
        <sz val="10.0"/>
        <u/>
      </rPr>
      <t>https://www.mckinsey.com/capabilities/mckinsey-digital/our-insights/european-deep-tech-what-investors-and-corporations-need-to-know</t>
    </r>
  </si>
  <si>
    <r>
      <rPr>
        <rFont val="Arial"/>
        <color rgb="FF3C3F42"/>
        <sz val="10.0"/>
      </rPr>
      <t xml:space="preserve">Sinclair, I., Gagnon, J., Padgett, N., McKinsey, Boardwave, Robinson, P., Sehdev, A., Schaubroeck, R., Apotheker, L., Fernandez, C., Kurgan, S., Murria, V., Padrines, Y., &amp; Courtois, J.-P. (2025). Europe’s moonshot moment: Fueling its tech ecosystem for scale. </t>
    </r>
    <r>
      <rPr>
        <rFont val="Arial"/>
        <color rgb="FF1155CC"/>
        <sz val="10.0"/>
        <u/>
      </rPr>
      <t>https://www.boardwave.org/boardwave-x-mckinsey-report</t>
    </r>
  </si>
  <si>
    <r>
      <rPr>
        <rFont val="Arial"/>
        <color rgb="FF3C3F42"/>
        <sz val="10.0"/>
      </rPr>
      <t xml:space="preserve">Uusitalo, M. A., Rugeland, P., Boldi, M. R., Strinati, E. C., Demestichas, P., Ericson, M., Fettweis, G. P., Filippou, M. C., Gati, A., Hamon, M.-H., Hoffmann, M., Latva-Aho, M., Pärssinen, A., Richerzhagen, B., Schotten, H., Svensson, T., Wikström, G., Wymeersch, H., Ziegler, V., &amp; Zou, Y. (2021). 6G Vision, Value, Use Cases and Technologies From European 6G Flagship Project Hexa-X. IEEE Access, 9, 160004–160020. </t>
    </r>
    <r>
      <rPr>
        <rFont val="Arial"/>
        <color rgb="FF1155CC"/>
        <sz val="10.0"/>
        <u/>
      </rPr>
      <t>https://doi.org/10.1109/ACCESS.2021.3130030</t>
    </r>
  </si>
  <si>
    <r>
      <rPr>
        <rFont val="Arial"/>
        <color rgb="FF3C3F42"/>
        <sz val="10.0"/>
      </rPr>
      <t xml:space="preserve">Karami, A., &amp; Karami, M. (2025). Edge computing in big data: challenges and benefits. International Journal of Data Science and Analytics. </t>
    </r>
    <r>
      <rPr>
        <rFont val="Arial"/>
        <color rgb="FF1155CC"/>
        <sz val="10.0"/>
        <u/>
      </rPr>
      <t>https://doi.org/10.1007/s41060-025-00855-3</t>
    </r>
  </si>
  <si>
    <t>Website</t>
  </si>
  <si>
    <r>
      <rPr>
        <rFont val="Arial"/>
        <color rgb="FF3C3F42"/>
        <sz val="10.0"/>
      </rPr>
      <t xml:space="preserve">European Commission. (2022, October 12). The Digital Markets Act: ensuring fair and open digital markets. European Commission. </t>
    </r>
    <r>
      <rPr>
        <rFont val="Arial"/>
        <color rgb="FF1155CC"/>
        <sz val="10.0"/>
        <u/>
      </rPr>
      <t>https://commission.europa.eu/strategy-and-policy/priorities-2019-2024/europe-fit-digital-age/digital-markets-act-ensuring-fair-and-open-digital-markets_en</t>
    </r>
  </si>
  <si>
    <r>
      <rPr>
        <rFont val="Arial"/>
        <color rgb="FF3C3F42"/>
        <sz val="10.0"/>
      </rPr>
      <t xml:space="preserve">NIST. (2024, August 13). NIST Releases First 3 Finalized Post-Quantum Encryption Standards | NIST. NIST. </t>
    </r>
    <r>
      <rPr>
        <rFont val="Arial"/>
        <color rgb="FF1155CC"/>
        <sz val="10.0"/>
        <u/>
      </rPr>
      <t>https://www.nist.gov/news-events/news/2024/08/nist-releases-first-3-finalized-post-quantum-encryption-standards</t>
    </r>
  </si>
  <si>
    <r>
      <rPr>
        <rFont val="Arial"/>
        <color rgb="FF3C3F42"/>
        <sz val="10.0"/>
      </rPr>
      <t xml:space="preserve">Müller, C. (2024). World robotics 2024 – Industrial robots. IFR Statistical Department, VDMA Services GmbH. </t>
    </r>
    <r>
      <rPr>
        <rFont val="Arial"/>
        <color rgb="FF1155CC"/>
        <sz val="10.0"/>
        <u/>
      </rPr>
      <t>https://ifr.org/img/worldrobotics/Executive_Summary_WR_2024_Industrial_Robots.pdf</t>
    </r>
  </si>
  <si>
    <r>
      <rPr>
        <rFont val="Arial"/>
        <color rgb="FF3C3F42"/>
        <sz val="10.0"/>
      </rPr>
      <t xml:space="preserve">Cherkaoui, S. (2021). Research Landscape – 6G Networks Research in Europe. IEEE Network, 35(6), 4–6. </t>
    </r>
    <r>
      <rPr>
        <rFont val="Arial"/>
        <color rgb="FF1155CC"/>
        <sz val="10.0"/>
        <u/>
      </rPr>
      <t>https://doi.org/10.1109/mnet.2021.9687530</t>
    </r>
  </si>
  <si>
    <t>Other</t>
  </si>
  <si>
    <r>
      <rPr>
        <rFont val="Arial"/>
        <color rgb="FF3C3F42"/>
        <sz val="10.0"/>
      </rPr>
      <t xml:space="preserve">Pekkarinen, P. (2025, March 12). Humanoid robot industry – the players and value chain demystified in detail. LinkedIn. </t>
    </r>
    <r>
      <rPr>
        <rFont val="Arial"/>
        <color rgb="FF1155CC"/>
        <sz val="10.0"/>
        <u/>
      </rPr>
      <t>https://www.linkedin.com/pulse/humanoid-robot-industry-players-value-chain-detail-petri-pekkarinen-etiff/</t>
    </r>
  </si>
  <si>
    <r>
      <rPr>
        <rFont val="Arial"/>
        <color rgb="FF3C3F42"/>
        <sz val="10.0"/>
      </rPr>
      <t xml:space="preserve">Hexa-X-II. (2025, July 1). Results - Hexa-X-II. Hexa-X-II - European Level 6G Flagship Project. </t>
    </r>
    <r>
      <rPr>
        <rFont val="Arial"/>
        <color rgb="FF1155CC"/>
        <sz val="10.0"/>
        <u/>
      </rPr>
      <t>https://hexa-x-ii.eu/results/</t>
    </r>
  </si>
  <si>
    <r>
      <rPr>
        <rFont val="Arial"/>
        <color rgb="FF3C3F42"/>
        <sz val="10.0"/>
      </rPr>
      <t xml:space="preserve">European Commission. (2025, July 8). European Quantum Communication Infrastructure – EuroQCI. Digital Strategy — Shaping Europe’s Digital Future. </t>
    </r>
    <r>
      <rPr>
        <rFont val="Arial"/>
        <color rgb="FF1155CC"/>
        <sz val="10.0"/>
        <u/>
      </rPr>
      <t>https://digital-strategy.ec.europa.eu/en/policies/european-quantum-communication-infrastructure-euroqci</t>
    </r>
  </si>
  <si>
    <t>TBD</t>
  </si>
  <si>
    <r>
      <t xml:space="preserve">Mohr, W., Kaloxylos, A., Trichias, K., &amp; Willcock, C. (2024). The European Vision for 6G smart networks and services. IEEE Communications Magazine, 62(4), 10–12. </t>
    </r>
    <r>
      <rPr>
        <rFont val="Arial"/>
        <color rgb="FF1155CC"/>
        <sz val="10.0"/>
        <u/>
      </rPr>
      <t>https://doi.org/10.1109/mcom.2024.10494954</t>
    </r>
  </si>
  <si>
    <r>
      <t xml:space="preserve">Trichias, K., Kaloxylos, A., &amp; Willcock, C. (2024). 6G Global Landscape: A Comparative Analysis of 6G Targets and Technological Trends. EuCNC &amp; 6G Summit, 1–6. </t>
    </r>
    <r>
      <rPr>
        <rFont val="Arial"/>
        <color rgb="FF1155CC"/>
        <sz val="10.0"/>
        <u/>
      </rPr>
      <t>https://doi.org/10.1109/eucnc/6gsummit60053.2024.10597064</t>
    </r>
  </si>
  <si>
    <r>
      <rPr>
        <rFont val="Arial"/>
        <color rgb="FF3C3F42"/>
        <sz val="10.0"/>
      </rPr>
      <t xml:space="preserve">Pohlmann, N., Sparenberg, M., Siromaschenko, I., &amp; Kilden, K. (2014). Secure communication and digital sovereignty in Europe. In Springer eBooks (pp. 155–169). </t>
    </r>
    <r>
      <rPr>
        <rFont val="Arial"/>
        <color rgb="FF1155CC"/>
        <sz val="10.0"/>
        <u/>
      </rPr>
      <t>https://doi.org/10.1007/978-3-658-06708-3_12</t>
    </r>
  </si>
  <si>
    <r>
      <rPr>
        <rFont val="Arial"/>
        <color rgb="FF3C3F42"/>
        <sz val="10.0"/>
      </rPr>
      <t xml:space="preserve">Hexa-X-II. (2025, August 4). Hexa-X-II - European level 6G Flagship project. Hexa-X-II - European Level 6G Flagship Project. </t>
    </r>
    <r>
      <rPr>
        <rFont val="Arial"/>
        <color rgb="FF1155CC"/>
        <sz val="10.0"/>
        <u/>
      </rPr>
      <t>https://hexa-x-ii.eu/</t>
    </r>
  </si>
  <si>
    <r>
      <t>European Commission. (2025). [Interim Evaluation of the Horizon Europe Framework Programme for Research and Innovation (2021-2024)]. In COMMISSION STAFF WORKING DOCUMENT (</t>
    </r>
    <r>
      <rPr>
        <rFont val="Arial"/>
        <color rgb="FF1155CC"/>
        <sz val="10.0"/>
        <u/>
      </rPr>
      <t>Report SWD(2025) 110 final</t>
    </r>
    <r>
      <rPr>
        <rFont val="Arial"/>
        <color rgb="FF3C3F42"/>
        <sz val="10.0"/>
      </rPr>
      <t>).</t>
    </r>
  </si>
  <si>
    <r>
      <t xml:space="preserve">Madiega, T. &amp; EPRS, European Parliamentary Research Service. (2020). Towards a more resilient EU. In EPRS Ideas Paper [Report]. </t>
    </r>
    <r>
      <rPr>
        <rFont val="Arial"/>
        <color rgb="FF1155CC"/>
        <sz val="10.0"/>
        <u/>
      </rPr>
      <t>https://www.europarl.europa.eu/RegData/etudes/BRIE/2020/651992/EPRS_BRI(2020)651992_EN.pdf</t>
    </r>
  </si>
  <si>
    <r>
      <t xml:space="preserve">6G networks in Europe. (n.d.). Shaping Europe’s Digital Future. </t>
    </r>
    <r>
      <rPr>
        <rFont val="Arial"/>
        <color rgb="FF1155CC"/>
        <sz val="10.0"/>
        <u/>
      </rPr>
      <t>https://digital-strategy.ec.europa.eu/en/policies/6g</t>
    </r>
    <r>
      <rPr>
        <rFont val="Arial"/>
        <color rgb="FF3C3F42"/>
        <sz val="10.0"/>
      </rPr>
      <t>?</t>
    </r>
  </si>
  <si>
    <r>
      <t xml:space="preserve">KPMG LLP. (2024). 6G: a quantum leap or a quagmire for global connectivity? In Navigating the 6G Horizon: Between Boundless Potential and Grounded Pragmatism. </t>
    </r>
    <r>
      <rPr>
        <rFont val="Arial"/>
        <color rgb="FF1155CC"/>
        <sz val="10.0"/>
        <u/>
      </rPr>
      <t>https://assets.kpmg.com/</t>
    </r>
  </si>
  <si>
    <r>
      <rPr>
        <rFont val="Arial"/>
        <color rgb="FF3C3F42"/>
        <sz val="10.0"/>
      </rPr>
      <t xml:space="preserve">Norp, T., Sachdeva, P., Anton, C., Trichias, K., &amp; Mohnani, P. (2024). 6G research &amp; innovation activities in Europe: An overview of EU &amp; nationally funded programmes (eucnc24_paper_sns-ice_eu_national_initiatives_vfinal-2). Retrieved from </t>
    </r>
    <r>
      <rPr>
        <rFont val="Arial"/>
        <color rgb="FF1155CC"/>
        <sz val="10.0"/>
        <u/>
      </rPr>
      <t>https://ezywureyi7i.exactdn.com/wp-content/uploads/2024/07/eucnc24_paper_sns-ice_eu-national-initiatives-vfinal-2.pdf</t>
    </r>
  </si>
  <si>
    <r>
      <rPr>
        <rFont val="Arial"/>
        <color rgb="FF3C3F42"/>
        <sz val="10.0"/>
      </rPr>
      <t xml:space="preserve">Lennighan, M. (2023, October 19). EU hands over €130 million for 6G research. Telecoms.com. Retrieved from </t>
    </r>
    <r>
      <rPr>
        <rFont val="Arial"/>
        <color rgb="FF1155CC"/>
        <sz val="10.0"/>
        <u/>
      </rPr>
      <t>https://www.telecoms.com/wireless-networking/eu-hands-over-130-million-for-6g-research</t>
    </r>
  </si>
  <si>
    <r>
      <rPr>
        <rFont val="Arial"/>
        <color rgb="FF3C3F42"/>
        <sz val="10.0"/>
      </rPr>
      <t xml:space="preserve">Tomás, J. P. (2021, September 23). China accounts for over 40% of 6G patents: report. RCR Wireless. Retrieved from </t>
    </r>
    <r>
      <rPr>
        <rFont val="Arial"/>
        <color rgb="FF1155CC"/>
        <sz val="10.0"/>
        <u/>
      </rPr>
      <t>https://www.rcrwireless.com/20210923/5g/china-accounts-over-40-6g-patents-report</t>
    </r>
  </si>
  <si>
    <r>
      <rPr>
        <rFont val="Arial"/>
        <color rgb="FF3C3F42"/>
        <sz val="10.0"/>
      </rPr>
      <t xml:space="preserve">Pennanen, H., Hänninen, T., Tervo, O., Tölli, A., &amp; Latva-aho, M. (2024). 6G: The Intelligent Network of Everything -- A Comprehensive Vision, Survey, and Tutorial. ArXiv (Cornell University). </t>
    </r>
    <r>
      <rPr>
        <rFont val="Arial"/>
        <color rgb="FF1155CC"/>
        <sz val="10.0"/>
        <u/>
      </rPr>
      <t>https://doi.org/10.48550/arxiv.2407.09398</t>
    </r>
  </si>
  <si>
    <r>
      <rPr>
        <rFont val="Arial"/>
        <color rgb="FF3C3F42"/>
        <sz val="10.0"/>
      </rPr>
      <t xml:space="preserve">Eichler, T., &amp; Ziegler, R. (2022, November). Fundamentals of THz technology for 6G (White paper v01.02). Rohde &amp; Schwarz / dataTec AG. Retrieved from </t>
    </r>
    <r>
      <rPr>
        <rFont val="Arial"/>
        <color rgb="FF1155CC"/>
        <sz val="10.0"/>
        <u/>
      </rPr>
      <t>https://www.datatec.eu/media/dd/28/9d/1718193632/Rohde-Schwarz_Fundamentals-of-THz-technology-for-6G_v0102_2022-11.pdf</t>
    </r>
  </si>
  <si>
    <r>
      <rPr>
        <rFont val="Arial"/>
        <color rgb="FF3C3F42"/>
        <sz val="10.0"/>
      </rPr>
      <t xml:space="preserve">European Commission. (n.d.). The next generation Internet of Things. European Commission digital strategy. Retrieved September 27, 2025, from </t>
    </r>
    <r>
      <rPr>
        <rFont val="Arial"/>
        <color rgb="FF1155CC"/>
        <sz val="10.0"/>
        <u/>
      </rPr>
      <t>https://digital-strategy.ec.europa.eu/en/policies/next-generation-internet-things</t>
    </r>
  </si>
  <si>
    <r>
      <rPr>
        <rFont val="Arial"/>
        <color rgb="FF3C3F42"/>
        <sz val="10.0"/>
      </rPr>
      <t xml:space="preserve">Gill, S. S., Golec, M., Hu, J., Xu, M., Du, J., Wu, H., Walia, G. K., Murugesan, S. S., Ali, B., Kumar, M., Ye, K., Verma, P., Kumar, S., Cuadrado, F., &amp; Uhlig, S. (2024). Edge AI: A Taxonomy, Systematic Review and Future Directions. Cluster Computing, 28(1). </t>
    </r>
    <r>
      <rPr>
        <rFont val="Arial"/>
        <color rgb="FF1155CC"/>
        <sz val="10.0"/>
        <u/>
      </rPr>
      <t>https://doi.org/10.1007/s10586-024-04686-y</t>
    </r>
  </si>
  <si>
    <r>
      <t xml:space="preserve">Eurostat. (2025, August 28). Internet-connected devices are widely used in the EU. Eurostat. </t>
    </r>
    <r>
      <rPr>
        <rFont val="Arial"/>
        <color rgb="FF1155CC"/>
        <sz val="10.0"/>
        <u/>
      </rPr>
      <t>https://ec.europa.eu/eurostat/en/web/products-eurostat-news/w/ddn-20250828-2</t>
    </r>
  </si>
  <si>
    <r>
      <rPr>
        <rFont val="Arial"/>
        <color rgb="FF3C3F42"/>
        <sz val="10.0"/>
      </rPr>
      <t xml:space="preserve">Huang, T., Huang, W., Zhang, B., Chen, W., &amp; Pan, X. (2025). Optimizing energy consumption in centralized and distributed cloud architectures with a comparative study to increase stability and efficiency. Energy and Buildings, 333, 115454. </t>
    </r>
    <r>
      <rPr>
        <rFont val="Arial"/>
        <color rgb="FF1155CC"/>
        <sz val="10.0"/>
        <u/>
      </rPr>
      <t>https://doi.org/10.1016/j.enbuild.2025.115454</t>
    </r>
  </si>
  <si>
    <r>
      <rPr>
        <rFont val="Arial"/>
        <color rgb="FF3C3F42"/>
        <sz val="10.0"/>
      </rPr>
      <t xml:space="preserve">8ra. (n.d.). Multi-Provider Cloud-Edge Continuum. </t>
    </r>
    <r>
      <rPr>
        <rFont val="Arial"/>
        <color rgb="FF1155CC"/>
        <sz val="10.0"/>
        <u/>
      </rPr>
      <t>https://www.8ra.com/8ra-community/cloud-edge-continuum/</t>
    </r>
  </si>
  <si>
    <r>
      <rPr>
        <rFont val="Arial"/>
        <color rgb="FF3C3F42"/>
        <sz val="10.0"/>
      </rPr>
      <t xml:space="preserve">Precedence Research. (2025, August 21). Edge computing market size to hit USD 5,132.29 Bn by 2034. </t>
    </r>
    <r>
      <rPr>
        <rFont val="Arial"/>
        <color rgb="FF1155CC"/>
        <sz val="10.0"/>
        <u/>
      </rPr>
      <t>https://www.precedenceresearch.com/edge-computing-market</t>
    </r>
  </si>
  <si>
    <r>
      <rPr>
        <rFont val="Arial"/>
        <color rgb="FF3C3F42"/>
        <sz val="10.0"/>
      </rPr>
      <t xml:space="preserve">European Commission. (n.d.). Europe’s digital decade: Digital targets for 2030. Retrieved September 27, 2025, from </t>
    </r>
    <r>
      <rPr>
        <rFont val="Arial"/>
        <color rgb="FF1155CC"/>
        <sz val="10.0"/>
        <u/>
      </rPr>
      <t>https://commission.europa.eu/strategy-and-policy/priorities-2019-2024/europe-fit-digital-age/europes-digital-decade-digital-targets-2030_en</t>
    </r>
  </si>
  <si>
    <r>
      <rPr>
        <rFont val="Arial"/>
        <color rgb="FF3C3F42"/>
        <sz val="10.0"/>
      </rPr>
      <t xml:space="preserve">European Commission. (2025, July). Common trust principles for the European data economy. European Commission. </t>
    </r>
    <r>
      <rPr>
        <rFont val="Arial"/>
        <color rgb="FF1155CC"/>
        <sz val="10.0"/>
        <u/>
      </rPr>
      <t>https://digital-strategy.ec.europa.eu/en/news/thematic-roadmap-open-source-and-inputs-common-trust-principles</t>
    </r>
  </si>
  <si>
    <t>Expert Interview with Leonhard Benkert (CEO) and Alexander Berkov (CTO) from DeutschlandGPT, 2025, September 1</t>
  </si>
  <si>
    <r>
      <rPr>
        <rFont val="Arial"/>
        <color rgb="FF3C3F42"/>
        <sz val="10.0"/>
      </rPr>
      <t xml:space="preserve">Rosmaninho, R., Raposo, D., Rito, P., &amp; Sargento, S. (2024, July 24). Edge-cloud continuum orchestration of critical services: A smart-city approach. arXiv. </t>
    </r>
    <r>
      <rPr>
        <rFont val="Arial"/>
        <color rgb="FF1155CC"/>
        <sz val="10.0"/>
        <u/>
      </rPr>
      <t>https://arxiv.org/abs/2407.17314</t>
    </r>
  </si>
  <si>
    <r>
      <rPr>
        <rFont val="Arial"/>
        <color rgb="FF3C3F42"/>
        <sz val="10.0"/>
      </rPr>
      <t xml:space="preserve">European Commission. (2020, November 3). Open source software strategy. </t>
    </r>
    <r>
      <rPr>
        <rFont val="Arial"/>
        <color rgb="FF1155CC"/>
        <sz val="10.0"/>
        <u/>
      </rPr>
      <t>https://commission.europa.eu/about/departments-and-executive-agencies/digital-services/open-source-software-strategy_en</t>
    </r>
  </si>
  <si>
    <r>
      <rPr>
        <rFont val="Arial"/>
        <color rgb="FF3C3F42"/>
        <sz val="10.0"/>
      </rPr>
      <t xml:space="preserve">European Data Protection Supervisor. (2022, April 28). EDPS launches pilot phase of two social media platforms. </t>
    </r>
    <r>
      <rPr>
        <rFont val="Arial"/>
        <color rgb="FF1155CC"/>
        <sz val="10.0"/>
        <u/>
      </rPr>
      <t>https://www.edps.europa.eu/press-publications/press-news/press-releases/2022/edps-launches-pilot-phase-two-social-media</t>
    </r>
  </si>
  <si>
    <r>
      <t xml:space="preserve">European Payments Council. (2023). The UPI: Revolutionising real-time digital payments in India. Retrieved from </t>
    </r>
    <r>
      <rPr>
        <rFont val="Arial"/>
        <color rgb="FF1155CC"/>
        <sz val="10.0"/>
        <u/>
      </rPr>
      <t>https://www.europeanpaymentscouncil.eu/news-insights/insight/upi-revolutionising-real-time-digital-payments-india</t>
    </r>
  </si>
  <si>
    <r>
      <rPr>
        <rFont val="Arial"/>
        <color rgb="FF3C3F42"/>
        <sz val="10.0"/>
      </rPr>
      <t xml:space="preserve">Hoffmann, M., Nagle, F., &amp; Zhou, Y. (2024). The value of open source software (Working Paper No. 24-038). Harvard Business School. </t>
    </r>
    <r>
      <rPr>
        <rFont val="Arial"/>
        <color rgb="FF1155CC"/>
        <sz val="10.0"/>
        <u/>
      </rPr>
      <t>https://www.hbs.edu/ris/Publication%20Files/24-038_51f8444f-502c-4139-8bf2-56eb4b65c58a.pdf</t>
    </r>
  </si>
  <si>
    <r>
      <rPr>
        <rFont val="Arial"/>
        <color rgb="FF3C3F42"/>
        <sz val="10.0"/>
      </rPr>
      <t xml:space="preserve">Grand View Research. (n.d.). Open Source Services Market Size &amp; Share Report, 2030. Retrieved from </t>
    </r>
    <r>
      <rPr>
        <rFont val="Arial"/>
        <color rgb="FF1155CC"/>
        <sz val="10.0"/>
        <u/>
      </rPr>
      <t>https://www.grandviewresearch.com/industry-analysis/open-source-services-market-report</t>
    </r>
  </si>
  <si>
    <r>
      <rPr>
        <rFont val="Arial"/>
        <color rgb="FF3C3F42"/>
        <sz val="10.0"/>
      </rPr>
      <t xml:space="preserve">Spencer-Smith, C., &amp; Tomaz, T. (2025). Labour pains: Content moderation challenges in Mastodon growth. Internet Policy Review. </t>
    </r>
    <r>
      <rPr>
        <rFont val="Arial"/>
        <color rgb="FF1155CC"/>
        <sz val="10.0"/>
        <u/>
      </rPr>
      <t>https://doi.org/10.14763/2025.1.1831</t>
    </r>
  </si>
  <si>
    <r>
      <rPr>
        <rFont val="Arial"/>
        <color rgb="FF3C3F42"/>
        <sz val="10.0"/>
      </rPr>
      <t xml:space="preserve">Sovereign Tech Fund. (2025). About us. Retrieved September 26, 2025, from </t>
    </r>
    <r>
      <rPr>
        <rFont val="Arial"/>
        <color rgb="FF1155CC"/>
        <sz val="10.0"/>
        <u/>
      </rPr>
      <t>https://www.sovereign.tech/</t>
    </r>
  </si>
  <si>
    <r>
      <rPr>
        <rFont val="Arial"/>
        <color rgb="FF3C3F42"/>
        <sz val="10.0"/>
      </rPr>
      <t xml:space="preserve">Dixon, S. (2020, November 24). Instagram: Active users 2018. Statista. </t>
    </r>
    <r>
      <rPr>
        <rFont val="Arial"/>
        <color rgb="FF1155CC"/>
        <sz val="10.0"/>
        <u/>
      </rPr>
      <t>https://www.statista.com/statistics/253577/number-of-monthly-active-instagram-users</t>
    </r>
  </si>
  <si>
    <r>
      <rPr>
        <rFont val="Arial"/>
        <color rgb="FF3C3F42"/>
        <sz val="10.0"/>
      </rPr>
      <t xml:space="preserve">Mastodon gGmbH. (2025). About — Mastodon. Retrieved September 27, 2025, from </t>
    </r>
    <r>
      <rPr>
        <rFont val="Arial"/>
        <color rgb="FF1155CC"/>
        <sz val="10.0"/>
        <u/>
      </rPr>
      <t>https://joinmastodon.org/about</t>
    </r>
  </si>
  <si>
    <r>
      <rPr>
        <rFont val="Arial"/>
        <color rgb="FF434343"/>
        <sz val="10.0"/>
      </rPr>
      <t xml:space="preserve">Çaldağ, M., T., &amp; Gökalp, E. (2023). Understanding barriers affecting the adoption and usage of open access data in the context of organizations. Data and Information Management, 100049–100049. </t>
    </r>
    <r>
      <rPr>
        <rFont val="Arial"/>
        <color rgb="FF434343"/>
        <sz val="10.0"/>
        <u/>
      </rPr>
      <t>https://doi.org/10.1016/j.dim.2023.100049</t>
    </r>
  </si>
  <si>
    <r>
      <rPr>
        <rFont val="Arial"/>
        <color rgb="FF3C3F42"/>
        <sz val="10.0"/>
      </rPr>
      <t xml:space="preserve">Mordor Intelligence. (n.d.). API management market size &amp; share analysis: Growth trends &amp; forecasts (2025-2030). Retrieved from </t>
    </r>
    <r>
      <rPr>
        <rFont val="Arial"/>
        <color rgb="FF1155CC"/>
        <sz val="10.0"/>
        <u/>
      </rPr>
      <t>https://www.mordorintelligence.com/industry-reports/api-management-market</t>
    </r>
  </si>
  <si>
    <r>
      <rPr>
        <rFont val="Arial"/>
        <color rgb="FF3C3F42"/>
        <sz val="10.0"/>
      </rPr>
      <t xml:space="preserve">Perlow, J. (2022, March 7). A summary of Census II: Open source software application libraries the world depends on. Linux Foundation. </t>
    </r>
    <r>
      <rPr>
        <rFont val="Arial"/>
        <color rgb="FF1155CC"/>
        <sz val="10.0"/>
        <u/>
      </rPr>
      <t>https://www.linuxfoundation.org/blog/blog/a-summary-of-census-ii-open-source-software-application-libraries-the-world-depends-on</t>
    </r>
  </si>
  <si>
    <r>
      <t xml:space="preserve">Zia, H. B., Raman, A., Castro, I., &amp; Tyson, G. (2025). Collaborative content moderation in the Fediverse (arXiv preprint arXiv:2501.05871). </t>
    </r>
    <r>
      <rPr>
        <rFont val="Arial"/>
        <color rgb="FF1155CC"/>
        <sz val="10.0"/>
        <u/>
      </rPr>
      <t>https://arxiv.org/pdf/2501.05871</t>
    </r>
    <r>
      <rPr>
        <rFont val="Arial"/>
        <color rgb="FF3C3F42"/>
        <sz val="10.0"/>
      </rPr>
      <t xml:space="preserve"> </t>
    </r>
    <r>
      <rPr>
        <rFont val="Arial"/>
        <color rgb="FF1155CC"/>
        <sz val="10.0"/>
        <u/>
      </rPr>
      <t>arxiv.org</t>
    </r>
  </si>
  <si>
    <r>
      <rPr>
        <rFont val="Arial"/>
        <color rgb="FF3C3F42"/>
        <sz val="10.0"/>
      </rPr>
      <t xml:space="preserve">Microsoft Threat Intelligence. (2023, October). Microsoft digital defense report 2023: Building and improving cyber resilience. Microsoft. </t>
    </r>
    <r>
      <rPr>
        <rFont val="Arial"/>
        <color rgb="FF1155CC"/>
        <sz val="10.0"/>
        <u/>
      </rPr>
      <t>https://www.microsoft.com/en-us/security/security-insider/threat-landscape/microsoft-digital-defense-report-2023</t>
    </r>
  </si>
  <si>
    <r>
      <rPr>
        <rFont val="Arial"/>
        <color rgb="FF3C3F42"/>
        <sz val="10.0"/>
      </rPr>
      <t xml:space="preserve">European Union Agency for Cybersecurity (ENISA). (2024, March 27). Foresight cybersecurity threats for 2030: Update 2024. </t>
    </r>
    <r>
      <rPr>
        <rFont val="Arial"/>
        <color rgb="FF1155CC"/>
        <sz val="10.0"/>
        <u/>
      </rPr>
      <t>https://www.enisa.europa.eu/publications/foresight-cybersecurity-threats-for-2030-update-2024</t>
    </r>
  </si>
  <si>
    <r>
      <rPr>
        <rFont val="Arial"/>
        <color rgb="FF3C3F42"/>
        <sz val="10.0"/>
      </rPr>
      <t xml:space="preserve">Ivezic, M. (2025, June 24). EU Commission Roadmap Targets 2030 for Post-Quantum Cryptography Transition. PostQuantum - Quantum Computing, Quantum Security, PQC. </t>
    </r>
    <r>
      <rPr>
        <rFont val="Arial"/>
        <color rgb="FF1155CC"/>
        <sz val="10.0"/>
        <u/>
      </rPr>
      <t>https://postquantum.com/industry-news/eu-pqc-roadmap</t>
    </r>
  </si>
  <si>
    <r>
      <rPr>
        <rFont val="Arial"/>
        <color rgb="FF3C3F42"/>
        <sz val="10.0"/>
      </rPr>
      <t xml:space="preserve">BIS Research. (2025, September 27). Europe Post-Quantum Cryptography Market: Focus on Application, Product, and Regional and Country-Level Analysis - Analysis and Forecast, 2024-2034. Bisresearch.com; BIS Research. </t>
    </r>
    <r>
      <rPr>
        <rFont val="Arial"/>
        <color rgb="FF1155CC"/>
        <sz val="10.0"/>
        <u/>
      </rPr>
      <t>https://bisresearch.com/industry-report/europe-post-quantum-cryptography-market.html</t>
    </r>
  </si>
  <si>
    <r>
      <rPr>
        <rFont val="Arial"/>
        <color rgb="FF3C3F42"/>
        <sz val="10.0"/>
      </rPr>
      <t xml:space="preserve">Ivezic, M. (2019, October 14). Challenges of Upgrading to Post-Quantum Cryptography (PQC). PostQuantum - Quantum Computing, Quantum Security, PQC. </t>
    </r>
    <r>
      <rPr>
        <rFont val="Arial"/>
        <color rgb="FF1155CC"/>
        <sz val="10.0"/>
        <u/>
      </rPr>
      <t>https://postquantum.com/post-quantum/pqc-challenges/</t>
    </r>
  </si>
  <si>
    <r>
      <rPr>
        <rFont val="Arial"/>
        <color rgb="FF3C3F42"/>
        <sz val="10.0"/>
      </rPr>
      <t xml:space="preserve">Vaishnavi. (2025, July 29). What is the impact of quantum computing on encryption and how is post-quantum cryptography evolving to protect data? WebAsha Technologies. </t>
    </r>
    <r>
      <rPr>
        <rFont val="Arial"/>
        <color rgb="FF1155CC"/>
        <sz val="10.0"/>
        <u/>
      </rPr>
      <t>https://www.webasha.com/blog/what-is-the-impact-of-quantum-computing-on-encryption-and-how-is-post-quantum-cryptography-evolving-to-protect-data</t>
    </r>
  </si>
  <si>
    <t>Irmler, K. (2025, April 4). NIS1 vs NIS2: Unterschied und Hintergrund der Richtlinien. SECJUR. https://www.secjur.com/blog/nis1-vs-nis2</t>
  </si>
  <si>
    <t>Nobel Prize Outreach. (n.d.). Anton Zeilinger – facts. https://www.nobelprize.org/prizes/physics/2022/zeilinger/facts/</t>
  </si>
  <si>
    <r>
      <rPr>
        <rFont val="Arial"/>
        <color rgb="FF3C3F42"/>
        <sz val="10.0"/>
      </rPr>
      <t xml:space="preserve">Eurelectric. (2024, November 18). A snapshot of cybersecurity in the EU [PDF]. </t>
    </r>
    <r>
      <rPr>
        <rFont val="Arial"/>
        <color rgb="FF1155CC"/>
        <sz val="10.0"/>
        <u/>
      </rPr>
      <t>https://www.eurelectric.org/wp-content/uploads/2024/11/A-Eurelectric-snapshot-of-Cybersecurity-2024-11-18-FINAL.pdf</t>
    </r>
  </si>
  <si>
    <r>
      <rPr>
        <rFont val="Arial"/>
        <color rgb="FF3C3F42"/>
        <sz val="10.0"/>
      </rPr>
      <t xml:space="preserve">Bradford, S. (2025, September 4). Why are so many organizations dragging their feet on NIS2 compliance? TechRadar. </t>
    </r>
    <r>
      <rPr>
        <rFont val="Arial"/>
        <color rgb="FF1155CC"/>
        <sz val="10.0"/>
        <u/>
      </rPr>
      <t>https://www.techradar.com/pro/why-are-so-many-organizations-dragging-their-feet-on-nis2-compliance</t>
    </r>
  </si>
  <si>
    <t>Check Point Research. (2025, July 17). Global cyber attacks surge 21% in Q2 2025 — Europe experiences the highest increase of all regions. Check Point Blog. https://blog.checkpoint.com/research/global-cyber-attacks-surge-21-in-q2-2025-europe-experiences-the-highest-increase-of-all-regions/</t>
  </si>
  <si>
    <r>
      <t xml:space="preserve">Expert interview with </t>
    </r>
    <r>
      <rPr>
        <rFont val="Arial"/>
        <color rgb="FF1155CC"/>
        <sz val="10.0"/>
        <u/>
      </rPr>
      <t>Bernd Pichlmayer</t>
    </r>
    <r>
      <rPr>
        <rFont val="Arial"/>
        <color rgb="FF1D1C1D"/>
        <sz val="10.0"/>
      </rPr>
      <t xml:space="preserve"> (CEO) from FTGG Cyber, September 4, 2025.</t>
    </r>
  </si>
  <si>
    <r>
      <rPr>
        <rFont val="Arial"/>
        <color rgb="FF3C3F42"/>
        <sz val="10.0"/>
      </rPr>
      <t xml:space="preserve">Yee, L., Chui, M., Roberts, R., &amp; Smit, S. (2025, July 22). McKinsey technology trends outlook 2025: The top trends in tech. McKinsey &amp; Company. </t>
    </r>
    <r>
      <rPr>
        <rFont val="Arial"/>
        <color rgb="FF1155CC"/>
        <sz val="10.0"/>
        <u/>
      </rPr>
      <t>https://www.mckinsey.com/capabilities/mckinsey-digital/our-insights/the-top-trends-in-tech</t>
    </r>
  </si>
  <si>
    <r>
      <rPr>
        <rFont val="Arial"/>
        <color rgb="FF3C3F42"/>
        <sz val="10.0"/>
      </rPr>
      <t xml:space="preserve">Computar. (2025). 2025 trends in robotics. </t>
    </r>
    <r>
      <rPr>
        <rFont val="Arial"/>
        <color rgb="FF1155CC"/>
        <sz val="10.0"/>
        <u/>
      </rPr>
      <t>https://www.computar.com/blog/2025-trends-in-robotics</t>
    </r>
  </si>
  <si>
    <r>
      <rPr>
        <rFont val="Arial"/>
        <color rgb="FF3C3F42"/>
        <sz val="10.0"/>
      </rPr>
      <t xml:space="preserve">Rai, R. (2025). Neural processor market size, share &amp; growth forecast by 2033 [Report]. Straits Research. </t>
    </r>
    <r>
      <rPr>
        <rFont val="Arial"/>
        <color rgb="FF1155CC"/>
        <sz val="10.0"/>
        <u/>
      </rPr>
      <t>https://straitsresearch.com/report/neural-processor-market</t>
    </r>
  </si>
  <si>
    <r>
      <rPr>
        <rFont val="Arial"/>
        <color rgb="FF3C3F42"/>
        <sz val="10.0"/>
      </rPr>
      <t xml:space="preserve">Allianz Research. (2025, June 11). No country for old robots: How can Europe leap over the robotics tech frontier? Allianz. from </t>
    </r>
    <r>
      <rPr>
        <rFont val="Arial"/>
        <color rgb="FF1155CC"/>
        <sz val="10.0"/>
        <u/>
      </rPr>
      <t>https://www.allianz.com/content/dam/onemarketing/azcom/Allianz_com/economic-research/publications/specials/en/2025/june/2025-06-11-Robotics-AZ.pdf</t>
    </r>
  </si>
  <si>
    <r>
      <rPr>
        <rFont val="Arial"/>
        <color rgb="FF3C3F42"/>
        <sz val="10.0"/>
      </rPr>
      <t xml:space="preserve">Kavitha, D., &amp; Meher Ujwala, N. R. (2024, May). AI in robotics advancement and applications. International Journal of Research Publication and Reviews, 5(5), 1740–1745. </t>
    </r>
    <r>
      <rPr>
        <rFont val="Arial"/>
        <color rgb="FF1155CC"/>
        <sz val="10.0"/>
        <u/>
      </rPr>
      <t>https://ijrpr.com/uploads/V5ISSUE5/IJRPR27298.pdf</t>
    </r>
  </si>
  <si>
    <r>
      <rPr>
        <rFont val="Arial"/>
        <color rgb="FF3C3F42"/>
        <sz val="10.0"/>
      </rPr>
      <t xml:space="preserve">Jayanth, R., Gupta, N., &amp; Prasanna, V. (2024). Benchmarking Edge AI platforms for high-performance ML inference (arXiv:2409.14803v1) [Preprint]. arXiv. </t>
    </r>
    <r>
      <rPr>
        <rFont val="Arial"/>
        <color rgb="FF1155CC"/>
        <sz val="10.0"/>
        <u/>
      </rPr>
      <t>https://doi.org/10.48550/arXiv.2409.14803</t>
    </r>
  </si>
  <si>
    <r>
      <rPr>
        <rFont val="Arial"/>
        <color rgb="FF3C3F42"/>
        <sz val="10.0"/>
      </rPr>
      <t xml:space="preserve">Sun, L., Rana, K., May, B., Schmeckpeper, K., Suenderhauf, N., Minniti, M. V., &amp; Herlant, L. (2025). Real-is-sim: Bridging the sim-to-real gap with a dynamic digital twin [Preprint]. arXiv. </t>
    </r>
    <r>
      <rPr>
        <rFont val="Arial"/>
        <color rgb="FF1155CC"/>
        <sz val="10.0"/>
        <u/>
      </rPr>
      <t>https://arxiv.org/abs/2504.03597</t>
    </r>
  </si>
  <si>
    <t>Expert Interview with Robert Krug (Research Engineer) from RobCo, 2025, September 1</t>
  </si>
  <si>
    <r>
      <rPr>
        <rFont val="Arial"/>
        <color rgb="FF3C3F42"/>
        <sz val="10.0"/>
      </rPr>
      <t xml:space="preserve">Pikul, J. (2025, June 7). Robots run out of energy long before they run out of work to do — feeding them could change that. The Conversation. </t>
    </r>
    <r>
      <rPr>
        <rFont val="Arial"/>
        <color rgb="FF1155CC"/>
        <sz val="10.0"/>
        <u/>
      </rPr>
      <t>https://theconversation.com/robots-run-out-of-energy-long-before-they-run-out-of-work-to-do-feeding-them-could-change-that-255940</t>
    </r>
  </si>
  <si>
    <r>
      <rPr>
        <rFont val="Arial"/>
        <color rgb="FF3C3F42"/>
        <sz val="10.0"/>
      </rPr>
      <t xml:space="preserve">Milvus. (2025). What are the computational constraints of edge AI? </t>
    </r>
    <r>
      <rPr>
        <rFont val="Arial"/>
        <color rgb="FF1155CC"/>
        <sz val="10.0"/>
        <u/>
      </rPr>
      <t>https://milvus.io/ai-quick-reference/what-are-the-computational-constraints-of-edge-ai</t>
    </r>
  </si>
  <si>
    <r>
      <rPr>
        <rFont val="Arial"/>
        <color rgb="FF3C3F42"/>
        <sz val="10.0"/>
      </rPr>
      <t xml:space="preserve">Cao, L. (2024). Humanoid robots and humanoid AI: Review, perspectives and directions (Version 2). arXiv. </t>
    </r>
    <r>
      <rPr>
        <rFont val="Arial"/>
        <color rgb="FF1155CC"/>
        <sz val="10.0"/>
        <u/>
      </rPr>
      <t>https://arxiv.org/abs/2405.15775v2</t>
    </r>
  </si>
  <si>
    <r>
      <rPr>
        <rFont val="Arial"/>
        <color rgb="FF000000"/>
        <sz val="10.0"/>
      </rPr>
      <t xml:space="preserve">Benini, F. (2024). Toward a shared, sovereign and collaborative internet. Commons Network. </t>
    </r>
    <r>
      <rPr>
        <rFont val="Arial"/>
        <color rgb="FF1155CC"/>
        <sz val="10.0"/>
        <u/>
      </rPr>
      <t>https://www.commonsnetwork.org/wp-content/uploads/2024/10/Digital-Commons-Event-Report-eng.pdf</t>
    </r>
  </si>
  <si>
    <r>
      <rPr>
        <rFont val="Arial"/>
        <sz val="10.0"/>
      </rPr>
      <t xml:space="preserve">Frion, L. (2022). Digital commons as alternative governance and value systems. Sciences Po. </t>
    </r>
    <r>
      <rPr>
        <rFont val="Arial"/>
        <color rgb="FF1155CC"/>
        <sz val="10.0"/>
        <u/>
      </rPr>
      <t>https://www.sciencespo.fr/public/chaire-numerique/wp-content/uploads/2023/06/15-juin-DIGITAL-COMMONS-policy-brief-Louise-Frion-1.pdf</t>
    </r>
  </si>
  <si>
    <r>
      <rPr>
        <rFont val="Arial"/>
        <sz val="10.0"/>
      </rPr>
      <t xml:space="preserve">Bloemen, S. (2025). Digital Commons governance models toward digital sovereignty. NGI Commons. </t>
    </r>
    <r>
      <rPr>
        <rFont val="Arial"/>
        <color rgb="FF1155CC"/>
        <sz val="10.0"/>
        <u/>
      </rPr>
      <t>https://commons.ngi.eu/2025/02/10/webinar-series-report-digital-commons-towards-digital-sovereignty-in-europe/</t>
    </r>
  </si>
  <si>
    <r>
      <rPr>
        <rFont val="Arial"/>
        <sz val="10.0"/>
      </rPr>
      <t xml:space="preserve">European Commission. (n.d.). European Open Science Cloud (EOSC). Retrieved September 27, 2025, from </t>
    </r>
    <r>
      <rPr>
        <rFont val="Arial"/>
        <color rgb="FF1155CC"/>
        <sz val="10.0"/>
        <u/>
      </rPr>
      <t>https://research-and-innovation.ec.europa.eu/strategy/strategy-research-and-innovation/our-digital-future/open-science/european-open-science-cloud-eosc_en</t>
    </r>
  </si>
  <si>
    <r>
      <rPr>
        <rFont val="Arial"/>
        <sz val="10.0"/>
      </rPr>
      <t xml:space="preserve">NGI Commons. (n.d.). About. Retrieved September 21, 2025, from </t>
    </r>
    <r>
      <rPr>
        <rFont val="Arial"/>
        <color rgb="FF1155CC"/>
        <sz val="10.0"/>
        <u/>
      </rPr>
      <t>https://commons.ngi.eu/about/</t>
    </r>
  </si>
  <si>
    <r>
      <rPr>
        <rFont val="Arial"/>
        <sz val="10.0"/>
      </rPr>
      <t xml:space="preserve">EPI Company. (n.d.). Home. Retrieved September 27, 2025, from </t>
    </r>
    <r>
      <rPr>
        <rFont val="Arial"/>
        <color rgb="FF1155CC"/>
        <sz val="10.0"/>
        <u/>
      </rPr>
      <t>https://epicompany.eu</t>
    </r>
  </si>
  <si>
    <r>
      <rPr>
        <rFont val="Arial"/>
        <sz val="10.0"/>
      </rPr>
      <t xml:space="preserve">Jussen, I., Möller, F., Schweihoff, J., Gieß, A., Giussani, G., &amp; Otto, B. (2024). Issues in inter-organizational data sharing: Findings from practice and research challenges. Data &amp; Knowledge Engineering, 150, 102280. </t>
    </r>
    <r>
      <rPr>
        <rFont val="Arial"/>
        <color rgb="FF1155CC"/>
        <sz val="10.0"/>
        <u/>
      </rPr>
      <t>https://doi.org/10.1016/j.datak.2024.102280</t>
    </r>
  </si>
  <si>
    <r>
      <rPr>
        <rFont val="Arial"/>
        <sz val="10.0"/>
      </rPr>
      <t xml:space="preserve">Gates, N., Tridgell, J., Torraco, R. M., Schwäbe, C., Reda, F., Hummler, A., Streinz, T., Nummelin Carlberg, A., &amp; Blind, K. (2025). Funding Europe’s open digital infrastructure: A study on the economic, legal, and political feasibility of an EU sovereign tech fund (EU-STF) (OFE Publ. No. 9789090405315). OpenForum Europe. </t>
    </r>
    <r>
      <rPr>
        <rFont val="Arial"/>
        <color rgb="FF1155CC"/>
        <sz val="10.0"/>
        <u/>
      </rPr>
      <t>https://doi.org/10.24406/publica-4949</t>
    </r>
  </si>
  <si>
    <r>
      <t xml:space="preserve">Warso, Z. (2025, June 10). Europe Talks Digital Sovereignty. Open Future. </t>
    </r>
    <r>
      <rPr>
        <rFont val="Arial"/>
        <color rgb="FF1155CC"/>
        <sz val="10.0"/>
        <u/>
      </rPr>
      <t>https://openfuture.eu/blog/europe-talks-digital-sovereignty/</t>
    </r>
  </si>
  <si>
    <t xml:space="preserve">Baur, A. (2025). European ambitions captured by American clouds: digital sovereignty through Gaia-X? Information Communication &amp; Society, 1–18. https://doi.org/10.1080/1369118x.2025.2516545
</t>
  </si>
  <si>
    <r>
      <rPr>
        <rFont val="Arial"/>
        <sz val="10.0"/>
      </rPr>
      <t xml:space="preserve">Kouroubali, A., &amp; Katehakis, D. G. (2019). The new European interoperability framework as a facilitator of digital transformation for citizen empowerment. Journal of Biomedical Informatics, 94, 103166. </t>
    </r>
    <r>
      <rPr>
        <rFont val="Arial"/>
        <color rgb="FF1155CC"/>
        <sz val="10.0"/>
        <u/>
      </rPr>
      <t>https://doi.org/10.1016/j.jbi.2019.103166</t>
    </r>
  </si>
  <si>
    <r>
      <rPr>
        <rFont val="Arial"/>
        <sz val="10.0"/>
      </rPr>
      <t xml:space="preserve">Musiani, F. (2025, June 18). Gaia-X: the bid for a sovereign European cloud. Polytechnique Insights. Retrieved September 27, 2025, from </t>
    </r>
    <r>
      <rPr>
        <rFont val="Arial"/>
        <color rgb="FF1155CC"/>
        <sz val="10.0"/>
        <u/>
      </rPr>
      <t>https://www.polytechnique-insights.com/en/columns/digital/gaia-x-the-bid-for-a-sovereign-european-cloud/</t>
    </r>
  </si>
  <si>
    <r>
      <rPr>
        <rFont val="Arial"/>
        <sz val="10.0"/>
      </rPr>
      <t xml:space="preserve">ETSI. (2024). Standards in support of Europe’s digital infrastructure needs (ETSI White Paper No. WP-63). </t>
    </r>
    <r>
      <rPr>
        <rFont val="Arial"/>
        <color rgb="FF1155CC"/>
        <sz val="10.0"/>
        <u/>
      </rPr>
      <t>https://www.etsi.org/images/files/ETSIWhitePapers/ETSI-WP-63-Standards_in_support_of_Europes_Digital_Infrastructure_Needs_.pdf</t>
    </r>
  </si>
  <si>
    <r>
      <rPr>
        <rFont val="Arial"/>
        <sz val="10.0"/>
      </rPr>
      <t xml:space="preserve">Bria, F. (2023, December 10). Open, sovereign, independent AI: Europe’s greatest challenge? Medium. </t>
    </r>
    <r>
      <rPr>
        <rFont val="Arial"/>
        <color rgb="FF1155CC"/>
        <sz val="10.0"/>
        <u/>
      </rPr>
      <t>https://medium.com/%40francescabria/open-sovereign-independent-ai-europes-greatest-challenge-6c8a899041ec</t>
    </r>
  </si>
  <si>
    <r>
      <rPr>
        <rFont val="Arial"/>
        <sz val="10.0"/>
      </rPr>
      <t xml:space="preserve">Mercer, &amp; Oliver Wyman. (2018, June). Delivering the workforce for the future: Open-source talent. Oliver Wyman. </t>
    </r>
    <r>
      <rPr>
        <rFont val="Arial"/>
        <color rgb="FF1155CC"/>
        <sz val="10.0"/>
        <u/>
      </rPr>
      <t>https://www.oliverwyman.de/content/dam/oliver-wyman/v2/publications/2018/june/Open-Source-Talent.pdf</t>
    </r>
  </si>
  <si>
    <r>
      <rPr>
        <rFont val="Arial"/>
        <sz val="10.0"/>
      </rPr>
      <t xml:space="preserve">Hazan, E., Madgavkar, A., Chui, M., Smit, S., Maor, D., Dandona, G. S., &amp; Huyghues-Despointes, R. (2024, May 21). A new future of work: The race to deploy AI and raise skills in Europe and beyond. McKinsey Global Institute. </t>
    </r>
    <r>
      <rPr>
        <rFont val="Arial"/>
        <color rgb="FF1155CC"/>
        <sz val="10.0"/>
        <u/>
      </rPr>
      <t>https://www.mckinsey.com/mgi/our-research/a-new-future-of-work-the-race-to-deploy-ai</t>
    </r>
  </si>
  <si>
    <t>Petry, J. (2025, September 17). VC Interviews at CDTM with Jana Petry from UVC Partners.</t>
  </si>
  <si>
    <r>
      <t xml:space="preserve">TestGorilla. (n.d.). The state of skills-based hiring 2025. Retrieved September 27, 2025, from </t>
    </r>
    <r>
      <rPr>
        <rFont val="Arial"/>
        <color rgb="FF1155CC"/>
        <sz val="10.0"/>
        <u/>
      </rPr>
      <t>https://www.testgorilla.com/skills-based-hiring/state-of-skills-based-hiring-2025</t>
    </r>
  </si>
  <si>
    <t>Poteralska, M., &amp; Perek-Bialas, J. (2024). The importance of employee skills on a technologically transforming labor market: An empirical analysis from the perspective of employers. Zarządzanie Zasobami Ludzkimi, 157(2), 30-54. https://doi.org/10.5604/01.3001.0054.6535</t>
  </si>
  <si>
    <r>
      <rPr>
        <rFont val="Arial"/>
        <sz val="10.0"/>
      </rPr>
      <t xml:space="preserve">Górka, J. (Ed.). (2016). Transforming payment systems in Europe. Palgrave Macmillan. </t>
    </r>
    <r>
      <rPr>
        <rFont val="Arial"/>
        <color rgb="FF1155CC"/>
        <sz val="10.0"/>
        <u/>
      </rPr>
      <t>https://doi.org/10.1057/9781137541215</t>
    </r>
  </si>
  <si>
    <r>
      <rPr>
        <rFont val="Arial"/>
        <sz val="10.0"/>
      </rPr>
      <t xml:space="preserve">Gronholt-Pedersen, J., &amp; Strupczewski, J. (2025, September 19). EU ministers seek agreement on digital euro to be independent of Visa and Mastercard. Reuters. </t>
    </r>
    <r>
      <rPr>
        <rFont val="Arial"/>
        <color rgb="FF1155CC"/>
        <sz val="10.0"/>
        <u/>
      </rPr>
      <t>https://www.reuters.com/business/finance/eu-ministers-seek-agreement-digital-euro-be-independent-visa-mastercard-2025-09-19/</t>
    </r>
  </si>
  <si>
    <t>Cipollone, P. (2025, February 28). The role of the digital euro in digital payments and finance. European Central Bank. https://www.ecb.europa.eu/press/inter/date/2025/html/ecb.in250228~7c25c90e4d.en.html</t>
  </si>
  <si>
    <r>
      <rPr>
        <rFont val="Arial"/>
        <sz val="10.0"/>
      </rPr>
      <t xml:space="preserve">Cerutti, E. M., Firat, M., &amp; Perez-Saiz, H. (2025). Estimating the impact of digital money on cross-border flows: Scenario analysis covering the intensive margin (Fintech Notes No. 2025/002). International Monetary Fund. </t>
    </r>
    <r>
      <rPr>
        <rFont val="Arial"/>
        <color rgb="FF1155CC"/>
        <sz val="10.0"/>
        <u/>
      </rPr>
      <t>https://doi.org/10.5089/9798229000611.063</t>
    </r>
  </si>
  <si>
    <r>
      <rPr>
        <rFont val="Arial"/>
        <sz val="10.0"/>
      </rPr>
      <t xml:space="preserve">Rastogi, S., Panse, C., Sharma, A., &amp; Bhimavarapu, V. M. (2021). Unified Payment Interface (UPI): A digital innovation and its impact on financial inclusion and economic development. Universal Journal of Accounting and Finance, 9(3), 518–530. </t>
    </r>
    <r>
      <rPr>
        <rFont val="Arial"/>
        <color rgb="FF1155CC"/>
        <sz val="10.0"/>
        <u/>
      </rPr>
      <t>https://doi.org/10.13189/ujaf.2021.090326</t>
    </r>
  </si>
  <si>
    <t>Cipollone, P. (2024, September 27). Monetary sovereignty in the digital age: The case for a digital euro [Keynote speech]. European Central Bank. https://www.ecb.europa.eu/press/key/date/2024/html/ecb.sp240927~11ed8493a4.en.html</t>
  </si>
  <si>
    <r>
      <t xml:space="preserve">Polinati, A. K. (2025). Hybrid cloud security: Balancing performance, cost, and compliance in multi-cloud deployments. arXiv. </t>
    </r>
    <r>
      <rPr>
        <rFont val="Arial"/>
        <color rgb="FF1155CC"/>
        <sz val="10.0"/>
        <u/>
      </rPr>
      <t>https://arxiv.org/abs/2506.00426</t>
    </r>
  </si>
  <si>
    <r>
      <rPr>
        <rFont val="Arial"/>
        <color rgb="FF3C3F42"/>
        <sz val="10.0"/>
      </rPr>
      <t xml:space="preserve">Feretzakis, G., &amp; Verykios, V. S. (2024). Trustworthy AI: Securing sensitive data in large language models. AI, 5(4), 2773–2800. </t>
    </r>
    <r>
      <rPr>
        <rFont val="Arial"/>
        <color rgb="FF1155CC"/>
        <sz val="10.0"/>
        <u/>
      </rPr>
      <t>https://doi.org/10.3390/ai5040134</t>
    </r>
  </si>
  <si>
    <r>
      <rPr>
        <rFont val="Arial"/>
        <color rgb="FF3C3F42"/>
        <sz val="10.0"/>
      </rPr>
      <t xml:space="preserve">Precedence Research. (2025, August 21). Edge computing market size to hit USD 5,132.29 Bn by 2034. </t>
    </r>
    <r>
      <rPr>
        <rFont val="Arial"/>
        <color rgb="FF1155CC"/>
        <sz val="10.0"/>
        <u/>
      </rPr>
      <t>https://www.precedenceresearch.com/edge-computing-market</t>
    </r>
  </si>
  <si>
    <r>
      <t xml:space="preserve">Polinati, A. K. (2025). Hybrid cloud security: Balancing performance, cost, and compliance in multi-cloud deployments. arXiv. </t>
    </r>
    <r>
      <rPr>
        <rFont val="Arial"/>
        <color rgb="FF1155CC"/>
        <sz val="10.0"/>
        <u/>
      </rPr>
      <t>https://arxiv.org/abs/2506.00426</t>
    </r>
  </si>
  <si>
    <t>Khan, A. R. (2024). Dynamic Load Balancing in Cloud Computing: Optimized RL-Based Clustering with Multi-Objective Optimized Task Scheduling. Processes, 12(3), 519. https://doi.org/10.3390/pr12030519</t>
  </si>
  <si>
    <t>Dong, S., Tang, J., Abbas, K., Hou, R., Kamruzzaman, J., Rutkowski, L., &amp; Buyya, R. (2024). Task offloading strategies for mobile edge computing: A survey. Computer Networks, 110791. https://doi.org/10.1016/j.comnet.2024.110791</t>
  </si>
  <si>
    <r>
      <rPr>
        <rFont val="Arial"/>
        <color rgb="FF3C3F42"/>
        <sz val="10.0"/>
      </rPr>
      <t xml:space="preserve">Feretzakis, G., &amp; Verykios, V. S. (2024). Trustworthy AI: Securing sensitive data in large language models. AI, 5(4), 2773–2800. </t>
    </r>
    <r>
      <rPr>
        <rFont val="Arial"/>
        <color rgb="FF1155CC"/>
        <sz val="10.0"/>
        <u/>
      </rPr>
      <t>https://doi.org/10.3390/ai5040134</t>
    </r>
  </si>
  <si>
    <r>
      <rPr>
        <rFont val="Arial"/>
        <color rgb="FF3C3F42"/>
        <sz val="10.0"/>
      </rPr>
      <t xml:space="preserve">Baur, D., Seybold, D., Griesinger, F., Masata, H., &amp; Domaschka, J. (2018). A Provider-Agnostic Approach to Multi-cloud Orchestration Using a Constraint Language. Cluster Computing and the Grid (CCGRID), IEEE/ACM International Symposium, 2018, 173–182. </t>
    </r>
    <r>
      <rPr>
        <rFont val="Arial"/>
        <color rgb="FF1155CC"/>
        <sz val="10.0"/>
        <u/>
      </rPr>
      <t>https://doi.org/10.1109/ccgrid.2018.00032</t>
    </r>
  </si>
  <si>
    <r>
      <rPr>
        <rFont val="Arial"/>
        <sz val="10.0"/>
      </rPr>
      <t xml:space="preserve">Flexera. (2024, March 12). Flexera 2024 State of the Cloud: Managing Cloud Spending is the Top Challenge of Cloud Computing, while AI, FinOps, Security and Sustainability Demand Attention. </t>
    </r>
    <r>
      <rPr>
        <rFont val="Arial"/>
        <color rgb="FF1155CC"/>
        <sz val="10.0"/>
        <u/>
      </rPr>
      <t>https://www.flexera.com/about-us/press-center/flexera-2024-state-of-the-cloud-managing-spending-top-challenge</t>
    </r>
  </si>
  <si>
    <r>
      <rPr>
        <rFont val="Arial"/>
        <color rgb="FF000000"/>
        <sz val="10.0"/>
      </rPr>
      <t xml:space="preserve">International Data Corporation. (2024, September 10). Global spending on edge computing to reach $228 billion in 2024, according to IDC’s Worldwide Edge Spending Guide. </t>
    </r>
    <r>
      <rPr>
        <rFont val="Arial"/>
        <color rgb="FF1155CC"/>
        <sz val="10.0"/>
        <u/>
      </rPr>
      <t>https://my.idc.com/getdoc.jsp?containerId=prUS52587424</t>
    </r>
  </si>
  <si>
    <r>
      <rPr>
        <rFont val="Arial"/>
        <color rgb="FF000000"/>
        <sz val="10.0"/>
      </rPr>
      <t xml:space="preserve">Eurostat. (2024, December 5). Large businesses make up only 0.2% of EU enterprises. </t>
    </r>
    <r>
      <rPr>
        <rFont val="Arial"/>
        <color rgb="FF1155CC"/>
        <sz val="10.0"/>
        <u/>
      </rPr>
      <t>https://ec.europa.eu/eurostat/web/products-eurostat-news/w/ddn-20241205-1</t>
    </r>
  </si>
  <si>
    <t>AI Workload Strategies 2025. (2025). S&amp;P. https://www.telehouse.net/wp-content/uploads/2025/04/Telehouse_AI_Workload_Strategies_2025.pdf</t>
  </si>
  <si>
    <r>
      <rPr>
        <rFont val="Arial"/>
        <sz val="10.0"/>
      </rPr>
      <t xml:space="preserve">Intelligence, M. (2025, July 6). Hybrid Cloud Market - Share, size, growth &amp; Forecast | 2025-2030. Mordor Intelligence. </t>
    </r>
    <r>
      <rPr>
        <rFont val="Arial"/>
        <color rgb="FF1155CC"/>
        <sz val="10.0"/>
        <u/>
      </rPr>
      <t>https://www.mordorintelligence.com/industry-reports/hybrid-cloud-market</t>
    </r>
  </si>
  <si>
    <t>I-COR-5-01</t>
  </si>
  <si>
    <r>
      <rPr>
        <rFont val="Arial"/>
        <sz val="10.0"/>
      </rPr>
      <t xml:space="preserve">Akash Network. (n.d.). Decentralized Compute Marketplace. </t>
    </r>
    <r>
      <rPr>
        <rFont val="Arial"/>
        <color rgb="FF1155CC"/>
        <sz val="10.0"/>
        <u/>
      </rPr>
      <t>https://akash.network/</t>
    </r>
    <r>
      <rPr>
        <rFont val="Arial"/>
        <sz val="10.0"/>
      </rPr>
      <t xml:space="preserve"> </t>
    </r>
  </si>
  <si>
    <t>I-COR-5-02</t>
  </si>
  <si>
    <r>
      <rPr>
        <rFont val="Arial"/>
        <sz val="10.0"/>
      </rPr>
      <t xml:space="preserve">ZEDEDA. (n.d.). Solutions. </t>
    </r>
    <r>
      <rPr>
        <rFont val="Arial"/>
        <color rgb="FF1155CC"/>
        <sz val="10.0"/>
        <u/>
      </rPr>
      <t>https://zededa.com/solutions/</t>
    </r>
  </si>
  <si>
    <t>I-COR-5-03</t>
  </si>
  <si>
    <r>
      <rPr>
        <rFont val="Arial"/>
        <sz val="10.0"/>
      </rPr>
      <t xml:space="preserve">RAFAY. (n.d.). Why Rafay?. </t>
    </r>
    <r>
      <rPr>
        <rFont val="Arial"/>
        <color rgb="FF1155CC"/>
        <sz val="10.0"/>
        <u/>
      </rPr>
      <t>https://rafay.co/why-rafay/</t>
    </r>
    <r>
      <rPr>
        <rFont val="Arial"/>
        <sz val="10.0"/>
      </rPr>
      <t xml:space="preserve"> </t>
    </r>
  </si>
  <si>
    <r>
      <t>Mariev, O. (2025). Interplay of Chinese rare earth elements supply and European renewable energy sectors. Renewable Energy, 2024, 121986.</t>
    </r>
    <r>
      <rPr>
        <rFont val="Arial"/>
        <b/>
        <color rgb="FF1155CC"/>
        <sz val="10.0"/>
        <u/>
      </rPr>
      <t xml:space="preserve"> </t>
    </r>
    <r>
      <rPr>
        <rFont val="Arial"/>
        <b/>
        <color rgb="FF3C3F42"/>
        <sz val="10.0"/>
      </rPr>
      <t/>
    </r>
    <r>
      <rPr>
        <rFont val="Arial"/>
        <b/>
        <color rgb="FF1155CC"/>
        <sz val="10.0"/>
        <u/>
      </rPr>
      <t>https://doi.org/10.1016/j.renene.2024.121986</t>
    </r>
  </si>
  <si>
    <r>
      <t xml:space="preserve">Activate. (2025). Newfound Materials. In Activate. Retrieved September 26, 2025, from </t>
    </r>
    <r>
      <rPr>
        <rFont val="Arial"/>
        <b/>
        <i/>
        <color rgb="FF1155CC"/>
        <sz val="10.0"/>
        <u/>
      </rPr>
      <t>https://www.activate.org/newfound-materials</t>
    </r>
  </si>
  <si>
    <r>
      <rPr>
        <rFont val="Arial"/>
        <color rgb="FF000000"/>
        <sz val="10.0"/>
      </rPr>
      <t xml:space="preserve">Himanen, L., Geurts, A., Foster, A. S., &amp; Rinke, P. (2019). Data-driven materials science: Status, challenges, and perspectives. Advanced Science, 6(21), 1900808. </t>
    </r>
    <r>
      <rPr>
        <rFont val="Arial"/>
        <color rgb="FF1155CC"/>
        <sz val="10.0"/>
        <u/>
      </rPr>
      <t>https://doi.org/10.1002/advs.201900808</t>
    </r>
  </si>
  <si>
    <r>
      <rPr>
        <rFont val="Arial"/>
        <sz val="10.0"/>
      </rPr>
      <t xml:space="preserve">Emergen Research. (2025). AI-Driven Materials Discovery Platforms Market Size, Share, Trend Analysis by 2033. In Emergen Research. Retrieved September 26, 2025, from </t>
    </r>
    <r>
      <rPr>
        <rFont val="Arial"/>
        <color rgb="FF1155CC"/>
        <sz val="10.0"/>
        <u/>
      </rPr>
      <t>https://www.emergenresearch.com/industry-report/ai-driven-materials-discovery-platforms-market</t>
    </r>
  </si>
  <si>
    <t xml:space="preserve">Mordor Intelligence. (2025, August 8). Material Informatics Market Size, Share &amp; 2030 Growth Trends Report. Global Material Informatics Market. Retrieved September 26, 2025, from https://www.mordorintelligence.com/industry-reports/material-informatics-market </t>
  </si>
  <si>
    <r>
      <rPr>
        <rFont val="Arial"/>
        <sz val="10.0"/>
      </rPr>
      <t xml:space="preserve">Research and Markets. (2025, March). Material Informatics Market Size, Share &amp; Forecast to 2030. </t>
    </r>
    <r>
      <rPr>
        <rFont val="Arial"/>
        <color rgb="FF1155CC"/>
        <sz val="10.0"/>
        <u/>
      </rPr>
      <t>https://www.researchandmarkets.com/report/material-informatics?srsltid=AfmBOorqdRTUR5hBthF44oDXNqfNwM2fQjkbXuQvlhnUCpzfO5Oa8Dxd</t>
    </r>
  </si>
  <si>
    <t xml:space="preserve">Grand View Research. (2023). Material Informatics Market (2024 - 2030) - Size, Share &amp; Trends Analysis Report By Material Type (Elements, Chemicals), By Technology (Machine Learning, Deep Tensor), By End-use, By Region, And Segment Forecasts. In Grand View Research. Retrieved September 26, 2025, from https://www.grandviewresearch.com/industry-analysis/material-informatics-market-report </t>
  </si>
  <si>
    <r>
      <rPr>
        <rFont val="Arial"/>
        <sz val="10.0"/>
      </rPr>
      <t xml:space="preserve">European Union. (2023, December 6). Digital literacy in the EU: An overview.
</t>
    </r>
    <r>
      <rPr>
        <rFont val="Arial"/>
        <color rgb="FF1155CC"/>
        <sz val="10.0"/>
        <u/>
      </rPr>
      <t>https://data.europa.eu/en/publications/datastories/digital-literacy-eu-overview</t>
    </r>
    <r>
      <rPr>
        <rFont val="Arial"/>
        <sz val="10.0"/>
      </rPr>
      <t xml:space="preserve">
</t>
    </r>
  </si>
  <si>
    <t>Baumann, A., Caprari, L., Dossche, M., Kocharkov, G., &amp; Kouvavas, O. (2025, April 30). How will European consumers react to US tariffs? European Central Bank. https://www.ecb.europa.eu/press/blog/date/2025/html/ecb.blog20250430~a1b1668cda.en.html</t>
  </si>
  <si>
    <r>
      <rPr>
        <rFont val="Arial"/>
        <sz val="10.0"/>
      </rPr>
      <t xml:space="preserve">Escritt, T. (2025, June 23). Europeans seek “digital sovereignty” as US tech firms embrace Trump. Reuters. </t>
    </r>
    <r>
      <rPr>
        <rFont val="Arial"/>
        <color rgb="FF1155CC"/>
        <sz val="10.0"/>
        <u/>
      </rPr>
      <t>https://www.reuters.com/business/media-telecom/europeans-seek-digital-sovereignty-us-tech-firms-embrace-trump-2025-06-21/</t>
    </r>
  </si>
  <si>
    <r>
      <rPr>
        <rFont val="Arial"/>
        <sz val="10.0"/>
      </rPr>
      <t xml:space="preserve">Cassidy, A. (2025, April 8). The Canadians and Danes boycotting American products. BBC. </t>
    </r>
    <r>
      <rPr>
        <rFont val="Arial"/>
        <color rgb="FF1155CC"/>
        <sz val="10.0"/>
        <u/>
      </rPr>
      <t>https://www.bbc.com/news/articles/c0el8ed21w9o</t>
    </r>
  </si>
  <si>
    <r>
      <rPr>
        <rFont val="Arial"/>
        <sz val="10.0"/>
      </rPr>
      <t xml:space="preserve">Reddit - The heart of the internet. (2025). Reddit.com. </t>
    </r>
    <r>
      <rPr>
        <rFont val="Arial"/>
        <color rgb="FF1155CC"/>
        <sz val="10.0"/>
        <u/>
      </rPr>
      <t>https://www.reddit.com/r/BuyFromEU/</t>
    </r>
  </si>
  <si>
    <r>
      <rPr>
        <rFont val="Arial"/>
        <i/>
        <sz val="10.0"/>
      </rPr>
      <t xml:space="preserve">Go European — Discover European products and services. (2025). Go European. </t>
    </r>
    <r>
      <rPr>
        <rFont val="Arial"/>
        <i/>
        <color rgb="FF1155CC"/>
        <sz val="10.0"/>
        <u/>
      </rPr>
      <t>https://www.goeuropean.org/</t>
    </r>
    <r>
      <rPr>
        <rFont val="Arial"/>
        <i/>
        <sz val="10.0"/>
      </rPr>
      <t xml:space="preserve"> </t>
    </r>
  </si>
  <si>
    <r>
      <rPr>
        <rFont val="Arial"/>
        <sz val="10.0"/>
      </rPr>
      <t xml:space="preserve">Brill, J. (2025, February 26). EU Data Boundary. Microsoft on the Issues. </t>
    </r>
    <r>
      <rPr>
        <rFont val="Arial"/>
        <color rgb="FF1155CC"/>
        <sz val="10.0"/>
        <u/>
      </rPr>
      <t>https://blogs.microsoft.com/on-the-issues/2025/02/26/microsoft-completes-landmark-eu-data-boundary-offering-enhanced-data-residency-and-transparency/</t>
    </r>
  </si>
  <si>
    <r>
      <rPr>
        <rFont val="Arial"/>
        <i val="0"/>
        <sz val="10.0"/>
      </rPr>
      <t xml:space="preserve">Frost &amp; Sullivan. (2024). State of the Cloud, Europe, 2024 - Research and Markets. Researchandmarkets.com. </t>
    </r>
    <r>
      <rPr>
        <rFont val="Arial"/>
        <i val="0"/>
        <color rgb="FF1155CC"/>
        <sz val="10.0"/>
        <u/>
      </rPr>
      <t>https://www.researchandmarkets.com/reports/6164634/state-the-cloud-europe</t>
    </r>
  </si>
  <si>
    <r>
      <rPr>
        <rFont val="Arial"/>
        <sz val="10.0"/>
      </rPr>
      <t xml:space="preserve">European Commission. (2025). Eurobarometer. Europa.eu. </t>
    </r>
    <r>
      <rPr>
        <rFont val="Arial"/>
        <color rgb="FF1155CC"/>
        <sz val="10.0"/>
        <u/>
      </rPr>
      <t>https://europa.eu/eurobarometer/surveys/detail/3222</t>
    </r>
  </si>
  <si>
    <t>Hoheit in Gefahr. (2025, July 23). Exasol. https://www.exasol.com/newsroom/press-releases/hoheit-in-gefahr/</t>
  </si>
  <si>
    <r>
      <rPr>
        <rFont val="Arial"/>
        <sz val="10.0"/>
      </rPr>
      <t xml:space="preserve">Group, S. R. (2025). European Cloud Providers’ Local Market Share Now Holds Steady at 15% | Synergy Research Group. Srgresearch.com. </t>
    </r>
    <r>
      <rPr>
        <rFont val="Arial"/>
        <color rgb="FF1155CC"/>
        <sz val="10.0"/>
        <u/>
      </rPr>
      <t>https://www.srgresearch.com/articles/european-cloud-providers-local-market-share-now-holds-steady-at-15</t>
    </r>
  </si>
  <si>
    <t>Davies, P. (2025, June 12). Survey: Most Europeans are worried about their digital privacy - and it’s impacting how they use AI. Euronews; euronews.com. https://www.euronews.com/next/2025/06/12/survey-most-europeans-are-worried-about-their-digital-privacy-and-its-impacting-how-they-u</t>
  </si>
  <si>
    <r>
      <rPr>
        <rFont val="Arial"/>
        <sz val="10.0"/>
      </rPr>
      <t xml:space="preserve">Minster, N. (2025, July 3). European businesses are rethinking digital dependencies and placing increased importance on sovereignty in cybersecurity. HarfangLab. </t>
    </r>
    <r>
      <rPr>
        <rFont val="Arial"/>
        <color rgb="FF1155CC"/>
        <sz val="10.0"/>
        <u/>
      </rPr>
      <t>https://harfanglab.io/press/european-businesses-are-rethinking-digital-dependencies-and-placing-increased-importance-on-sovereignty-in-cybersecurity/</t>
    </r>
  </si>
  <si>
    <t>Expert Quote</t>
  </si>
  <si>
    <r>
      <t xml:space="preserve">Expert interview with </t>
    </r>
    <r>
      <rPr>
        <rFont val="Arial"/>
        <color rgb="FF1155CC"/>
        <sz val="10.0"/>
        <u/>
      </rPr>
      <t>Bernd Pichlmayer</t>
    </r>
    <r>
      <rPr>
        <rFont val="Arial"/>
        <color rgb="FF1D1C1D"/>
        <sz val="10.0"/>
      </rPr>
      <t xml:space="preserve"> (CEO) from FTGG Cyber, September 4, 2025.</t>
    </r>
  </si>
  <si>
    <r>
      <rPr>
        <rFont val="Arial"/>
        <sz val="10.0"/>
      </rPr>
      <t xml:space="preserve">State of the Digital Decade 2025 report. (2025). Shaping Europe’s Digital Future. </t>
    </r>
    <r>
      <rPr>
        <rFont val="Arial"/>
        <color rgb="FF1155CC"/>
        <sz val="10.0"/>
        <u/>
      </rPr>
      <t>https://digital-strategy.ec.europa.eu/en/library/state-digital-decade-2025-report</t>
    </r>
  </si>
  <si>
    <r>
      <rPr>
        <rFont val="Arial"/>
        <sz val="10.0"/>
      </rPr>
      <t xml:space="preserve">EU launches InvestAI initiative to mobilise €200 billion of investment in artificial intelligence. (2025). Shaping Europe’s Digital Future. </t>
    </r>
    <r>
      <rPr>
        <rFont val="Arial"/>
        <color rgb="FF1155CC"/>
        <sz val="10.0"/>
        <u/>
      </rPr>
      <t>https://digital-strategy.ec.europa.eu/en/news/eu-launches-investai-initiative-mobilise-eu200-billion-investment-artificial-intelligence</t>
    </r>
  </si>
  <si>
    <r>
      <rPr>
        <rFont val="Arial"/>
        <sz val="10.0"/>
      </rPr>
      <t xml:space="preserve">EU invests €7.3 billion from Horizon Europe to enhance its competitiveness and talent growth. (2025). European Commission - European Commission. </t>
    </r>
    <r>
      <rPr>
        <rFont val="Arial"/>
        <color rgb="FF1155CC"/>
        <sz val="10.0"/>
        <u/>
      </rPr>
      <t>https://ec.europa.eu/commission/presscorner/detail/en/ip_25_1146</t>
    </r>
  </si>
  <si>
    <r>
      <rPr>
        <rFont val="Arial"/>
        <sz val="10.0"/>
      </rPr>
      <t xml:space="preserve">Sherin Shibu. (2025, August 8). Mark Zuckerberg Reportedly Made One Person a $1.5 Billion Job Offer — and Was Rejected. Here’s How Google, Microsoft, and OpenAI Are Competing with Meta in the AI Talent Wars. Entrepreneur. </t>
    </r>
    <r>
      <rPr>
        <rFont val="Arial"/>
        <color rgb="FF1155CC"/>
        <sz val="10.0"/>
        <u/>
      </rPr>
      <t>https://www.entrepreneur.com/business-news/meta-makes-billion-dollar-job-offer-competing-for-ai-talent/495672</t>
    </r>
  </si>
  <si>
    <r>
      <rPr>
        <rFont val="Arial"/>
        <sz val="10.0"/>
      </rPr>
      <t xml:space="preserve">Pal, S. (2024). Where is Europe’s AI workforce coming from? Interface-Eu.org; interface. </t>
    </r>
    <r>
      <rPr>
        <rFont val="Arial"/>
        <color rgb="FF1155CC"/>
        <sz val="10.0"/>
        <u/>
      </rPr>
      <t>https://www.interface-eu.org/publications/where-is-europes-ai-workforce-coming-from</t>
    </r>
  </si>
  <si>
    <r>
      <rPr>
        <rFont val="Arial"/>
        <sz val="10.0"/>
      </rPr>
      <t xml:space="preserve">Yanatma, S. (2024, April 8). Skill shortages in Europe: Half of applicants not qualified. Euronews. </t>
    </r>
    <r>
      <rPr>
        <rFont val="Arial"/>
        <color rgb="FF1155CC"/>
        <sz val="10.0"/>
        <u/>
      </rPr>
      <t>https://www.euronews.com/business/2024/04/08/eu-jobs-crisis-as-employers-say-applicants-dont-have-the-right-skills</t>
    </r>
  </si>
  <si>
    <r>
      <rPr>
        <rFont val="Arial"/>
        <sz val="10.0"/>
      </rPr>
      <t xml:space="preserve">jrice. (2023, June 16). A Talented Home for AI. Sequoia Atlas. </t>
    </r>
    <r>
      <rPr>
        <rFont val="Arial"/>
        <color rgb="FF1155CC"/>
        <sz val="10.0"/>
        <u/>
      </rPr>
      <t>https://atlas.sequoiacap.com/a-talented-home-for-ai/</t>
    </r>
  </si>
  <si>
    <r>
      <rPr>
        <rFont val="Arial"/>
        <sz val="10.0"/>
      </rPr>
      <t xml:space="preserve">Reuters Staff. (2025, June 18). Sam Altman says Meta offered $100 million bonuses to OpenAI employees. Reuters. </t>
    </r>
    <r>
      <rPr>
        <rFont val="Arial"/>
        <color rgb="FF1155CC"/>
        <sz val="10.0"/>
        <u/>
      </rPr>
      <t>https://www.reuters.com/business/sam-altman-says-meta-offered-100-million-bonuses-openai-employees-2025-06-18/</t>
    </r>
  </si>
  <si>
    <r>
      <rPr>
        <rFont val="Arial"/>
        <sz val="10.0"/>
      </rPr>
      <t xml:space="preserve">Witze, A. (2025). 75% of US scientists who answered Nature poll consider leaving. Nature, 640. </t>
    </r>
    <r>
      <rPr>
        <rFont val="Arial"/>
        <color rgb="FF1155CC"/>
        <sz val="10.0"/>
        <u/>
      </rPr>
      <t>https://doi.org/10.1038/d41586-025-00938-y</t>
    </r>
  </si>
  <si>
    <r>
      <rPr>
        <rFont val="Arial"/>
        <sz val="10.0"/>
      </rPr>
      <t xml:space="preserve">Minvielle, L. (2024). Are Software Engineer Wages Being Pushed Down? A Report on Tech Salaries. Wearedevelopers.com. </t>
    </r>
    <r>
      <rPr>
        <rFont val="Arial"/>
        <color rgb="FF1155CC"/>
        <sz val="10.0"/>
        <u/>
      </rPr>
      <t>https://www.wearedevelopers.com/en/magazine/417/are-software-engineer-wages-being-pushed-down</t>
    </r>
  </si>
  <si>
    <r>
      <rPr>
        <rFont val="Arial"/>
        <sz val="10.0"/>
      </rPr>
      <t xml:space="preserve">Kerr, D. (2025, September 4). Be Best, bots: Melania Trump and tech CEOs discuss saturating US schools with AI. The Guardian; The Guardian. </t>
    </r>
    <r>
      <rPr>
        <rFont val="Arial"/>
        <color rgb="FF1155CC"/>
        <sz val="10.0"/>
        <u/>
      </rPr>
      <t>https://www.theguardian.com/us-news/2025/sep/04/melania-trump-artificial-intelligence-schools</t>
    </r>
  </si>
  <si>
    <r>
      <rPr>
        <rFont val="Arial"/>
        <sz val="10.0"/>
      </rPr>
      <t xml:space="preserve">EUROPEAN INNOVATION COUNCIL AND SMES EXECUTIVE AGENCY - The EU invests in artificial intelligence only 4% of what the U.S. spends on it. (2020). Europa.eu. </t>
    </r>
    <r>
      <rPr>
        <rFont val="Arial"/>
        <color rgb="FF1155CC"/>
        <sz val="10.0"/>
        <u/>
      </rPr>
      <t>https://ec.europa.eu/newsroom/eismea/items/864247/en</t>
    </r>
  </si>
  <si>
    <r>
      <rPr>
        <rFont val="Arial"/>
        <color rgb="FF000000"/>
        <sz val="10.0"/>
      </rPr>
      <t xml:space="preserve">Lange, T. (2025, February 18). Digital skills: The new currency for success in a connected world - Knowledge Innovation Centre. Knowledge Innovation Centre. </t>
    </r>
    <r>
      <rPr>
        <rFont val="Arial"/>
        <color rgb="FF000000"/>
        <sz val="10.0"/>
        <u/>
      </rPr>
      <t>https://knowledgeinnovation.eu/2025/02/18/digital-skills-the-new-currency-for-success-in-a-connected-world/</t>
    </r>
  </si>
  <si>
    <r>
      <rPr>
        <rFont val="Arial"/>
        <color rgb="FF000000"/>
        <sz val="10.0"/>
      </rPr>
      <t xml:space="preserve">‌Coolberth, N. L. (2024, February 13). What State Leaders Need to Know about Measuring Digital Skills: Options and Opportunities. National Skills Coalition. </t>
    </r>
    <r>
      <rPr>
        <rFont val="Arial"/>
        <color rgb="FF1155CC"/>
        <sz val="10.0"/>
        <u/>
      </rPr>
      <t>https://nationalskillscoalition.org/blog/future-of-work/what-state-leaders-need-to-know-about-measuring-digital-skills-options-and-opportunities/</t>
    </r>
  </si>
  <si>
    <r>
      <rPr>
        <rFont val="Arial"/>
        <sz val="10.0"/>
      </rPr>
      <t xml:space="preserve">EuroStat. (2024, February 22). Digital skills in 2023: impact of education and age - Eurostat. Ec.europa.eu. </t>
    </r>
    <r>
      <rPr>
        <rFont val="Arial"/>
        <color rgb="FF1155CC"/>
        <sz val="10.0"/>
        <u/>
      </rPr>
      <t>https://ec.europa.eu/eurostat/web/products-eurostat-news/w/ddn-20240222-1</t>
    </r>
  </si>
  <si>
    <r>
      <rPr>
        <rFont val="Arial"/>
        <sz val="10.0"/>
      </rPr>
      <t xml:space="preserve">AN INTERNATIONAL PERSPECTIVE ON DIGITAL LITERACY Results from ICILS 2023. (n.d.). </t>
    </r>
    <r>
      <rPr>
        <rFont val="Arial"/>
        <color rgb="FF1155CC"/>
        <sz val="10.0"/>
        <u/>
      </rPr>
      <t>https://www.iea.nl/sites/default/files/2024-11/ICILS_2023_International_Report_0.pdf</t>
    </r>
  </si>
  <si>
    <r>
      <rPr>
        <rFont val="Arial"/>
        <sz val="10.0"/>
      </rPr>
      <t xml:space="preserve">Coolberth, N. L. (2024, February 13). What State Leaders Need to Know about Measuring Digital Skills: Options and Opportunities. National Skills Coalition. </t>
    </r>
    <r>
      <rPr>
        <rFont val="Arial"/>
        <color rgb="FF1155CC"/>
        <sz val="10.0"/>
        <u/>
      </rPr>
      <t>https://nationalskillscoalition.org/blog/future-of-work/what-state-leaders-need-to-know-about-measuring-digital-skills-options-and-opportunities/</t>
    </r>
  </si>
  <si>
    <r>
      <rPr>
        <rFont val="Arial"/>
        <sz val="10.0"/>
      </rPr>
      <t xml:space="preserve">Skills for the digital age - Statistics Explained. (2023). Europa.eu. </t>
    </r>
    <r>
      <rPr>
        <rFont val="Arial"/>
        <color rgb="FF1155CC"/>
        <sz val="10.0"/>
        <u/>
      </rPr>
      <t>https://ec.europa.eu/eurostat/statistics-explained/index.php?oldid=627685</t>
    </r>
  </si>
  <si>
    <r>
      <rPr>
        <rFont val="Arial"/>
        <sz val="10.0"/>
      </rPr>
      <t xml:space="preserve">What is the Digital Skills Gap? (2025). APMG International. </t>
    </r>
    <r>
      <rPr>
        <rFont val="Arial"/>
        <color rgb="FF1155CC"/>
        <sz val="10.0"/>
        <u/>
      </rPr>
      <t>https://apmg-international.com/article/what-digital-skills-gap</t>
    </r>
  </si>
  <si>
    <r>
      <rPr>
        <rFont val="Arial"/>
        <sz val="10.0"/>
      </rPr>
      <t xml:space="preserve">Skills for the digital age - Statistics Explained. (2023). Europa.eu. </t>
    </r>
    <r>
      <rPr>
        <rFont val="Arial"/>
        <color rgb="FF1155CC"/>
        <sz val="10.0"/>
        <u/>
      </rPr>
      <t>https://ec.europa.eu/eurostat/statistics-explained/index.php?oldid=627685</t>
    </r>
  </si>
  <si>
    <r>
      <rPr>
        <rFont val="Arial"/>
        <sz val="10.0"/>
      </rPr>
      <t xml:space="preserve">OECD. (2023). OECD Skills Outlook 2023. OECD. </t>
    </r>
    <r>
      <rPr>
        <rFont val="Arial"/>
        <color rgb="FF1155CC"/>
        <sz val="10.0"/>
        <u/>
      </rPr>
      <t>https://www.oecd.org/en/publications/2023/11/oecd-skills-outlook-2023_df859811.html</t>
    </r>
  </si>
  <si>
    <r>
      <rPr>
        <rFont val="Arial"/>
        <sz val="10.0"/>
      </rPr>
      <t xml:space="preserve">Rinceanu, J. (2025). Digital Services Act: Does Internet Regulation Threaten Freedom of Expression? Csl.mpg.de. </t>
    </r>
    <r>
      <rPr>
        <rFont val="Arial"/>
        <color rgb="FF1155CC"/>
        <sz val="10.0"/>
        <u/>
      </rPr>
      <t>https://csl.mpg.de/851840/digital-services-act-does-internet-regulation-threaten-freedom-of-expression</t>
    </r>
  </si>
  <si>
    <r>
      <rPr>
        <rFont val="Arial"/>
        <sz val="10.0"/>
      </rPr>
      <t xml:space="preserve">Pickard, V. (2019). Democracy without Journalism? Oxford University Press. </t>
    </r>
    <r>
      <rPr>
        <rFont val="Arial"/>
        <color rgb="FF1155CC"/>
        <sz val="10.0"/>
        <u/>
      </rPr>
      <t>https://doi.org/10.1093/oso/9780190946753.001.0001</t>
    </r>
  </si>
  <si>
    <t>Book</t>
  </si>
  <si>
    <t>SWENSON, A. (2025, January 20). These tech billionaires flanked Trump at inauguration. AP News. https://apnews.com/article/trump-inauguration-tech-billionaires-zuckerberg-musk-wealth-0896bfc3f50d941d62cebc3074267ecd</t>
  </si>
  <si>
    <t>Quell, M. (2025, May 15). Trump’s sanctions on ICC prosecutor have halted tribunal’s work. AP News. https://apnews.com/article/icc-trump-sanctions-karim-khan-court-a4b4c02751ab84c09718b1b95cbd5db3</t>
  </si>
  <si>
    <r>
      <rPr>
        <rFont val="Arial"/>
        <color rgb="FF000000"/>
        <sz val="10.0"/>
      </rPr>
      <t xml:space="preserve">‌Stanford University. (2025). The 2025 AI Index Report. Stanford.edu. </t>
    </r>
    <r>
      <rPr>
        <rFont val="Arial"/>
        <color rgb="FF1155CC"/>
        <sz val="10.0"/>
        <u/>
      </rPr>
      <t>https://hai.stanford.edu/ai-index/2025-ai-index-report</t>
    </r>
  </si>
  <si>
    <t>Madiega, T. (2020). BRIEFING EPRS Ideas Paper Towards a more resilient EU. https://www.europarl.europa.eu/RegData/etudes/BRIE/2020/651992/EPRS_BRI(2020)651992_EN.pdf
‌</t>
  </si>
  <si>
    <t xml:space="preserve">Group, S. R. (2025). European Cloud Providers’ Local Market Share Now Holds Steady at 15% | Synergy Research Group. Srgresearch.com. https://www.srgresearch.com/articles/european-cloud-providers-local-market-share-now-holds-steady-at-15
</t>
  </si>
  <si>
    <t>Commission fines Google €2.95 billion over abusive practices in online advertising technology. (2025). European Commission - European Commission. https://ec.europa.eu/commission/presscorner/detail/en/ip_25_1992</t>
  </si>
  <si>
    <r>
      <rPr>
        <rFont val="Arial"/>
        <color rgb="FF000000"/>
        <sz val="10.0"/>
      </rPr>
      <t xml:space="preserve">‌European Commission. (2025, April 23). Commission finds Apple and Meta in breach of the Digital Markets Act. European Commission - European Commission. </t>
    </r>
    <r>
      <rPr>
        <rFont val="Arial"/>
        <color rgb="FF1155CC"/>
        <sz val="10.0"/>
        <u/>
      </rPr>
      <t>https://ec.europa.eu/commission/presscorner/detail/en/ip_25_1085</t>
    </r>
  </si>
  <si>
    <t>Meta Platforms Ireland Ltd. discriminates on the ground of gender when displaying job advertisements to users of Facebook in the Netherlands | College voor de Rechten van de Mens. (2025). Mensenrechten.nl. https://oordelen.mensenrechten.nl/oordeel/2025-17/4a575c22-d4b0-499f-8811-6b5e6720344d
‌</t>
  </si>
  <si>
    <t xml:space="preserve">Vanessa. (2025, July 2). Large majority of French, German and Spanish public back tough EU stance on Big Tech, despite risk to Trump relations - People vs. Big Tech. People vs. Big Tech. https://peoplevsbig.tech/large-majority-of-french-german-and-spanish-public-back-tough-eu-stance-on-big-tech-despite-risk-to-trump-relations/
</t>
  </si>
  <si>
    <r>
      <rPr>
        <rFont val="Arial"/>
        <sz val="10.0"/>
      </rPr>
      <t xml:space="preserve">Lobbying power of Amazon, Google and Co. continues to grow | Corporate Europe Observatory. (2023, September 8). Corporateeurope.org. </t>
    </r>
    <r>
      <rPr>
        <rFont val="Arial"/>
        <color rgb="FF1155CC"/>
        <sz val="10.0"/>
        <u/>
      </rPr>
      <t>https://corporateeurope.org/en/2023/09/lobbying-power-amazon-google-and-co-continues-grow</t>
    </r>
  </si>
  <si>
    <r>
      <rPr>
        <rFont val="Arial"/>
        <sz val="10.0"/>
      </rPr>
      <t xml:space="preserve">EDPB. (2023, May 22). 1.2 Billion Euro Fine for Facebook as a Result of EDPB Binding Decision | European Data Protection Board. European Data Protection Board. </t>
    </r>
    <r>
      <rPr>
        <rFont val="Arial"/>
        <color rgb="FF1155CC"/>
        <sz val="10.0"/>
        <u/>
      </rPr>
      <t>https://www.edpb.europa.eu/news/news/2023/12-billion-euro-fine-facebook-result-edpb-binding-decision_en</t>
    </r>
  </si>
  <si>
    <r>
      <rPr>
        <rFont val="Arial"/>
        <sz val="10.0"/>
      </rPr>
      <t xml:space="preserve">Hurst, A. (2025, April 24). The EU fined Apple and Meta – but failed to really hold them to account. Was that to appease Trump? The Guardian; The Guardian. </t>
    </r>
    <r>
      <rPr>
        <rFont val="Arial"/>
        <color rgb="FF1155CC"/>
        <sz val="10.0"/>
        <u/>
      </rPr>
      <t>https://www.theguardian.com/commentisfree/2025/apr/24/the-eu-fined-apple-and-meta-but-failed-to-really-hold-them-to-account-was-that-to-appease-trump</t>
    </r>
  </si>
  <si>
    <r>
      <rPr>
        <rFont val="Arial"/>
        <sz val="10.0"/>
      </rPr>
      <t xml:space="preserve">Quell, M. (2025, May 15). Trump’s sanctions on ICC prosecutor have halted tribunal’s work. AP News. </t>
    </r>
    <r>
      <rPr>
        <rFont val="Arial"/>
        <color rgb="FF1155CC"/>
        <sz val="10.0"/>
        <u/>
      </rPr>
      <t>https://apnews.com/article/icc-trump-sanctions-karim-khan-court-a4b4c02751ab84c09718b1b95cbd5db3</t>
    </r>
  </si>
  <si>
    <r>
      <rPr>
        <rFont val="Arial"/>
        <sz val="10.0"/>
      </rPr>
      <t xml:space="preserve">The EU urgently needs technological autonomy from the US, MEPs say. (2025). Science|Business. </t>
    </r>
    <r>
      <rPr>
        <rFont val="Arial"/>
        <color rgb="FF1155CC"/>
        <sz val="10.0"/>
        <u/>
      </rPr>
      <t>https://sciencebusiness.net/news/sovereignty/eu-urgently-needs-technological-autonomy-us-meps-say</t>
    </r>
    <r>
      <rPr>
        <rFont val="Arial"/>
        <sz val="10.0"/>
      </rPr>
      <t xml:space="preserve"> 
</t>
    </r>
  </si>
  <si>
    <t xml:space="preserve">Kauffmann, S. (2025, June 4). Europe, the US and the question of values. @FinancialTimes; Financial Times. https://www.ft.com/content/aeea7bef-20df-4793-b2b6-a06d6734c4ea
</t>
  </si>
  <si>
    <t xml:space="preserve">RUPTURES AND NEW REALITIES. (2025, June 12). IGA. https://instituteforglobalaffairs.org/2025/06/ruptures-and-new-realities-european-security-nato-trump/
</t>
  </si>
  <si>
    <r>
      <rPr>
        <rFont val="Arial"/>
        <sz val="10.0"/>
      </rPr>
      <t xml:space="preserve">Madiega, T. (2020). BRIEFING EPRS Ideas Paper Towards a more resilient EU. </t>
    </r>
    <r>
      <rPr>
        <rFont val="Arial"/>
        <color rgb="FF1155CC"/>
        <sz val="10.0"/>
        <u/>
      </rPr>
      <t>https://www.europarl.europa.eu/RegData/etudes/BRIE/2020/651992/EPRS_BRI(2020)651992_EN.pdf</t>
    </r>
  </si>
  <si>
    <r>
      <rPr>
        <rFont val="Arial"/>
        <sz val="10.0"/>
      </rPr>
      <t xml:space="preserve">Stanford University. (2025). The 2025 AI Index Report. Stanford.edu. </t>
    </r>
    <r>
      <rPr>
        <rFont val="Arial"/>
        <color rgb="FF1155CC"/>
        <sz val="10.0"/>
        <u/>
      </rPr>
      <t>https://hai.stanford.edu/ai-index/2025-ai-index-report</t>
    </r>
  </si>
  <si>
    <r>
      <rPr>
        <rFont val="Arial"/>
        <sz val="10.0"/>
      </rPr>
      <t xml:space="preserve">Quezada-Tavarez, K., Dutkiewicz L., &amp; Krack N. (2022, November, 23). Voicing challenges: GDPR and AI research [version 1; peer review: 2 approved with reservations]. Open Res Europe 2022, 2:126. </t>
    </r>
    <r>
      <rPr>
        <rFont val="Arial"/>
        <color rgb="FF1155CC"/>
        <sz val="10.0"/>
        <u/>
      </rPr>
      <t>https://doi.org/10.12688/openreseurope.15145.1</t>
    </r>
    <r>
      <rPr>
        <rFont val="Arial"/>
        <sz val="10.0"/>
      </rPr>
      <t xml:space="preserve"> </t>
    </r>
  </si>
  <si>
    <r>
      <rPr>
        <rFont val="Arial"/>
        <sz val="10.0"/>
      </rPr>
      <t xml:space="preserve">Eurostat. (2024, May). Young people - digital world. Ec.europa.eu. </t>
    </r>
    <r>
      <rPr>
        <rFont val="Arial"/>
        <color rgb="FF1155CC"/>
        <sz val="10.0"/>
        <u/>
      </rPr>
      <t>https://ec.europa.eu/eurostat/statistics-explained/index.php?title=Young_people_-_digital_world</t>
    </r>
  </si>
  <si>
    <r>
      <rPr>
        <rFont val="Arial"/>
        <sz val="10.0"/>
      </rPr>
      <t xml:space="preserve">The EU’s AI Power Play: Between Deregulation and Innovation. (2025). Carnegie Endowment for International Peace. </t>
    </r>
    <r>
      <rPr>
        <rFont val="Arial"/>
        <color rgb="FF1155CC"/>
        <sz val="10.0"/>
        <u/>
      </rPr>
      <t>https://carnegieendowment.org/research/2025/05/the-eus-ai-power-play-between-deregulation-and-innovation?lang=en</t>
    </r>
  </si>
  <si>
    <r>
      <rPr>
        <rFont val="Arial"/>
        <sz val="10.0"/>
      </rPr>
      <t xml:space="preserve">Knafo, S. (n.d.). REPORT on European technological sovereignty and digital infrastructure | A10-0107/2025 | European Parliament. © European Union, 2025 - Source: European Parliament. </t>
    </r>
    <r>
      <rPr>
        <rFont val="Arial"/>
        <color rgb="FF1155CC"/>
        <sz val="10.0"/>
        <u/>
      </rPr>
      <t>https://www.europarl.europa.eu/doceo/document/A-10-2025-0107_EN.html</t>
    </r>
  </si>
  <si>
    <r>
      <rPr>
        <rFont val="Arial"/>
        <sz val="10.0"/>
      </rPr>
      <t xml:space="preserve">Van den Berg, P. (2022). How the CLOUD-Act works in data storage in Europe. Ncsc.nl. </t>
    </r>
    <r>
      <rPr>
        <rFont val="Arial"/>
        <color rgb="FF1155CC"/>
        <sz val="10.0"/>
        <u/>
      </rPr>
      <t>https://english.ncsc.nl/latest/weblog/weblog/2022/how-the-cloud-act-works-in-data-storage-in-europe</t>
    </r>
  </si>
  <si>
    <r>
      <rPr>
        <rFont val="Arial"/>
        <sz val="10.0"/>
      </rPr>
      <t xml:space="preserve">European AI Act: Opportunities and challenges. (n.d.). Roland Berger. </t>
    </r>
    <r>
      <rPr>
        <rFont val="Arial"/>
        <color rgb="FF1155CC"/>
        <sz val="10.0"/>
        <u/>
      </rPr>
      <t>https://www.rolandberger.com/en/Insights/Publications/European-AI-Act-Opportunities-and-challenges.html</t>
    </r>
  </si>
  <si>
    <t>Calabresi, M. (2025, July 24). Where Giorgia Meloni Is Leading Europe. Time. https://time.com/7304882/giorgia-meloni-interview</t>
  </si>
  <si>
    <r>
      <rPr>
        <rFont val="Arial"/>
        <sz val="10.0"/>
      </rPr>
      <t xml:space="preserve">Holzer, B. (2025). Europe appears to be the solution, not the problem. Robert-Schuman.eu. </t>
    </r>
    <r>
      <rPr>
        <rFont val="Arial"/>
        <color rgb="FF1155CC"/>
        <sz val="10.0"/>
        <u/>
      </rPr>
      <t>https://www.robert-schuman.eu/en/european-issues/789-europe-appears-to-be-the-solution-not-the-problem</t>
    </r>
  </si>
  <si>
    <r>
      <rPr>
        <rFont val="Arial"/>
        <sz val="10.0"/>
      </rPr>
      <t xml:space="preserve">Eurobarometer shows record high trust in the EU, and strong support for the euro and a common defence and security policy. (2025, May 28). Representation in Malta. </t>
    </r>
    <r>
      <rPr>
        <rFont val="Arial"/>
        <color rgb="FF1155CC"/>
        <sz val="10.0"/>
        <u/>
      </rPr>
      <t>https://malta.representation.ec.europa.eu/news/eurobarometer-shows-record-high-trust-eu-and-strong-support-euro-and-common-defence-and-security-2025-05-28</t>
    </r>
  </si>
  <si>
    <r>
      <rPr>
        <rFont val="Arial"/>
        <sz val="10.0"/>
      </rPr>
      <t xml:space="preserve">Hoffmann, I. (2024, November 22). eupinions - Europeans prefer greater independence from the US. Bertelsmann-Stiftung.de. </t>
    </r>
    <r>
      <rPr>
        <rFont val="Arial"/>
        <color rgb="FF1155CC"/>
        <sz val="10.0"/>
        <u/>
      </rPr>
      <t>https://www.bertelsmann-stiftung.de/en/topics/latest-news/2024/november/europeans-prefer-greater-independence-from-the-us</t>
    </r>
  </si>
  <si>
    <r>
      <rPr>
        <rFont val="Arial"/>
        <sz val="10.0"/>
      </rPr>
      <t xml:space="preserve">Amsterdam, U. van. (2024, May). A Community of Fate: Growing European Identity in Times of Polycrisis. ACES - University of Amsterdam. </t>
    </r>
    <r>
      <rPr>
        <rFont val="Arial"/>
        <color rgb="FF1155CC"/>
        <sz val="10.0"/>
        <u/>
      </rPr>
      <t>https://aces.uva.nl/content/news/2024/04/a-new-policy-brief-co-authored-by-theresa-kuhn-aces-theme-group-leader.html?cb</t>
    </r>
  </si>
  <si>
    <r>
      <rPr>
        <rFont val="Arial"/>
        <sz val="10.0"/>
      </rPr>
      <t xml:space="preserve">Henley, J. (2023, September 21). Revealed: one in three Europeans now vote anti-establishment. The Guardian. </t>
    </r>
    <r>
      <rPr>
        <rFont val="Arial"/>
        <color rgb="FF1155CC"/>
        <sz val="10.0"/>
        <u/>
      </rPr>
      <t>https://www.theguardian.com/world/2023/sep/21/revealed-one-in-three-europeans-now-votes-anti-establishment</t>
    </r>
  </si>
  <si>
    <r>
      <rPr>
        <rFont val="Arial"/>
        <sz val="10.0"/>
      </rPr>
      <t xml:space="preserve">Green, R. (2024, September 30). The Year of elections: the Rise of Europe’s Far Right. Ibanet.org; International Bar Association. </t>
    </r>
    <r>
      <rPr>
        <rFont val="Arial"/>
        <color rgb="FF1155CC"/>
        <sz val="10.0"/>
        <u/>
      </rPr>
      <t>https://www.ibanet.org/The-year-of-elections-The-rise-of-Europes-far-right</t>
    </r>
  </si>
  <si>
    <r>
      <rPr>
        <rFont val="Arial"/>
        <sz val="10.0"/>
      </rPr>
      <t xml:space="preserve">European Parliament. (2025, March 25). Survey confirms Europe’s citizens want the EU to protect them and act in unity | News | European Parliament. Europa.eu. </t>
    </r>
    <r>
      <rPr>
        <rFont val="Arial"/>
        <color rgb="FF1155CC"/>
        <sz val="10.0"/>
        <u/>
      </rPr>
      <t>https://www.europarl.europa.eu/news/en/press-room/20250317IPR27385/survey-confirms-europe-s-citizens-want-the-eu-to-protect-them-and-act-in-unity</t>
    </r>
  </si>
  <si>
    <r>
      <rPr>
        <rFont val="Arial"/>
        <sz val="10.0"/>
      </rPr>
      <t xml:space="preserve">Kiderlin, S. (2024, April 29). Germany’s far-right AfD party is finding success on TikTok — as its popularity among young voters grows. CNBC. </t>
    </r>
    <r>
      <rPr>
        <rFont val="Arial"/>
        <color rgb="FF1155CC"/>
        <sz val="10.0"/>
        <u/>
      </rPr>
      <t>https://www.cnbc.com/2024/04/29/germanys-afd-is-finding-success-on-tiktok-as-its-youth-vote-grows.html</t>
    </r>
  </si>
  <si>
    <r>
      <rPr>
        <rFont val="Arial"/>
        <sz val="10.0"/>
      </rPr>
      <t xml:space="preserve">L. Guiso, Herrera, H., Morelli, M., &amp; T. Sonno. (2024). Economic Insecurity and the Demand for Populism in Europe. Economica, 91(362). </t>
    </r>
    <r>
      <rPr>
        <rFont val="Arial"/>
        <color rgb="FF1155CC"/>
        <sz val="10.0"/>
        <u/>
      </rPr>
      <t>https://doi.org/10.1111/ecca.12513</t>
    </r>
  </si>
  <si>
    <r>
      <rPr>
        <rFont val="Arial"/>
        <sz val="10.0"/>
      </rPr>
      <t xml:space="preserve">Identity. (2025, January 14). European Values Study. </t>
    </r>
    <r>
      <rPr>
        <rFont val="Arial"/>
        <color rgb="FF1155CC"/>
        <sz val="10.0"/>
        <u/>
      </rPr>
      <t>https://europeanvaluesstudy.eu/about-evs/research-topics/identity/</t>
    </r>
  </si>
  <si>
    <r>
      <rPr>
        <rFont val="Arial"/>
        <sz val="10.0"/>
      </rPr>
      <t xml:space="preserve">Matafora, B., Ziemes, J. F., &amp; Abs, H. J. (2023). A multilevel analysis of factors influencing teenagers’ identification with Europe: the effects of migration and learning opportunities. Comparative Migration Studies, 11(1). </t>
    </r>
    <r>
      <rPr>
        <rFont val="Arial"/>
        <color rgb="FF1155CC"/>
        <sz val="10.0"/>
        <u/>
      </rPr>
      <t>https://doi.org/10.1186/s40878-023-00348-x</t>
    </r>
  </si>
  <si>
    <r>
      <rPr>
        <rFont val="Arial"/>
        <sz val="10.0"/>
      </rPr>
      <t xml:space="preserve">Végh, Z. (2019). Central Europe’s Radical Right and EU Foreign Policy. GMFUS. </t>
    </r>
    <r>
      <rPr>
        <rFont val="Arial"/>
        <color rgb="FF1155CC"/>
        <sz val="10.0"/>
        <u/>
      </rPr>
      <t>https://www.gmfus.org/news/central-europes-radical-right-and-eu-foreign-policy</t>
    </r>
  </si>
  <si>
    <r>
      <rPr>
        <rFont val="Arial"/>
        <sz val="10.0"/>
      </rPr>
      <t xml:space="preserve">Giudici, A., Gruber, O., Schnell, P., &amp; Pultar, A. (2024). Far-right parties and the politics of education in Europe. Journal of Contemporary European Studies, 33(1), 1–14. </t>
    </r>
    <r>
      <rPr>
        <rFont val="Arial"/>
        <color rgb="FF1155CC"/>
        <sz val="10.0"/>
        <u/>
      </rPr>
      <t>https://doi.org/10.1080/14782804.2024.2352518</t>
    </r>
  </si>
  <si>
    <r>
      <rPr>
        <rFont val="Arial"/>
        <sz val="10.0"/>
      </rPr>
      <t xml:space="preserve">Santi Amantini, L. (2021). Populist Anti-immigrant Sentiments Taken Seriously: A Realistic Approach. Res Publica, 28(1). </t>
    </r>
    <r>
      <rPr>
        <rFont val="Arial"/>
        <color rgb="FF1155CC"/>
        <sz val="10.0"/>
        <u/>
      </rPr>
      <t>https://doi.org/10.1007/s11158-021-09516-1</t>
    </r>
  </si>
  <si>
    <r>
      <rPr>
        <rFont val="Arial"/>
        <sz val="10.0"/>
      </rPr>
      <t xml:space="preserve">Eurobarometer. (2019). Europa.eu. </t>
    </r>
    <r>
      <rPr>
        <rFont val="Arial"/>
        <color rgb="FF1155CC"/>
        <sz val="10.0"/>
        <u/>
      </rPr>
      <t>https://europa.eu/eurobarometer/surveys/detail/2253</t>
    </r>
  </si>
  <si>
    <r>
      <rPr>
        <rFont val="Arial"/>
        <color rgb="FF3C3F42"/>
        <sz val="10.0"/>
      </rPr>
      <t>European Commission. (2024). Critical Raw Materials. Single Market, Industry &amp; SMEs.</t>
    </r>
    <r>
      <rPr>
        <rFont val="Arial"/>
        <color rgb="FF1155CC"/>
        <sz val="10.0"/>
        <u/>
      </rPr>
      <t xml:space="preserve"> https://single-market-economy.ec.europa.eu/sectors/raw-materials/areas-specific-interest/critical-raw-materials_en</t>
    </r>
  </si>
  <si>
    <r>
      <rPr>
        <rFont val="Arial"/>
        <color rgb="FF3C3F42"/>
        <sz val="10.0"/>
      </rPr>
      <t>European Environment Agency. (2025). Circular material use rate in Europe. Indicator Report.</t>
    </r>
    <r>
      <rPr>
        <rFont val="Arial"/>
        <color rgb="FF1155CC"/>
        <sz val="10.0"/>
        <u/>
      </rPr>
      <t xml:space="preserve"> https://www.eea.europa.eu/en/analysis/indicators/circular-material-use-rate-in-europe</t>
    </r>
  </si>
  <si>
    <r>
      <rPr>
        <rFont val="Arial"/>
        <color rgb="FF3C3F42"/>
        <sz val="10.0"/>
      </rPr>
      <t>Institute for European Environmental Policy (IEEP). (2023, October 30). Circularity Gaps of the European Critical Raw Materials Act.</t>
    </r>
    <r>
      <rPr>
        <rFont val="Arial"/>
        <color rgb="FF1155CC"/>
        <sz val="10.0"/>
        <u/>
      </rPr>
      <t xml:space="preserve"> https://ieep.eu/publications/circularity-gaps-of-the-european-critical-raw-materials-act/</t>
    </r>
  </si>
  <si>
    <r>
      <rPr>
        <rFont val="Arial"/>
        <color rgb="FF3C3F42"/>
        <sz val="10.0"/>
      </rPr>
      <t>Delors Centre. (2024). Meeting the Costs of Resilience: The EU's Critical Raw Materials.</t>
    </r>
    <r>
      <rPr>
        <rFont val="Arial"/>
        <color rgb="FF1155CC"/>
        <sz val="10.0"/>
        <u/>
      </rPr>
      <t xml:space="preserve"> https://www.delorscentre.eu/en/publications/eu-critical-raw-materials</t>
    </r>
  </si>
  <si>
    <t>European Commission. (2022). CROCODILE: Circular economy of metals – Development of innovative metallurgical systems (Horizon 2020, Deliverable D10.1). https://h2020-crocodile.eu/wp-content/uploads/2022/06/D10.1.pdf</t>
  </si>
  <si>
    <r>
      <rPr>
        <rFont val="Arial"/>
        <color rgb="FF3C3F42"/>
        <sz val="10.0"/>
      </rPr>
      <t>European Commission. (2022). NEMO: Near-zero-waste recycling of low-grade sulphidic mining waste for critical-metal, mineral and construction raw-material production (Horizon 2020).</t>
    </r>
    <r>
      <rPr>
        <rFont val="Arial"/>
        <color rgb="FF1155CC"/>
        <sz val="10.0"/>
        <u/>
      </rPr>
      <t xml:space="preserve"> https://h2020-nemo.eu/project-2/nemo-pilots/</t>
    </r>
  </si>
  <si>
    <r>
      <rPr>
        <rFont val="Arial"/>
        <color rgb="FF3C3F42"/>
        <sz val="10.0"/>
      </rPr>
      <t>Santaniello, M. (2025). Attributes of Digital Sovereignty: A Conceptual Framework. Geopolitics.</t>
    </r>
    <r>
      <rPr>
        <rFont val="Arial"/>
        <color rgb="FF1155CC"/>
        <sz val="10.0"/>
        <u/>
      </rPr>
      <t xml:space="preserve"> https://www.tandfonline.com/doi/full/10.1080/14650045.2025.2521548</t>
    </r>
  </si>
  <si>
    <t xml:space="preserve">Why Europe’s critical raw materials strategy has to be international. (2023, March 9). Bruegel | the Brussels-Based Economic Think Tank. https://www.bruegel.org/analysis/why-europes-critical-raw-materials-strategy-has-be-international </t>
  </si>
  <si>
    <t xml:space="preserve">Circular Economy. (2025). Environment. https://environment.ec.europa.eu/strategy/circular-economy_en </t>
  </si>
  <si>
    <t xml:space="preserve">Brandt, N., Griem, L., Herrmann, C., Schoof, E., Tosato, G., Zhao, Y., Philipp Zschumme, &amp; Selzer, M. (2021). Kadi4Mat: A Research Data Infrastructure for Materials Science. Data Science Journal, 20(1). https://datascience.codata.org/articles/dsj-2021-008 </t>
  </si>
  <si>
    <r>
      <rPr>
        <rFont val="Avenir,sans-serif"/>
        <color rgb="FF3C3F42"/>
        <sz val="8.0"/>
      </rPr>
      <t xml:space="preserve">Schmidt, K. M. (2024, December 9). Supply chain analytics: What is it and why it's important. Stibo Systems. </t>
    </r>
    <r>
      <rPr>
        <rFont val="Avenir,sans-serif"/>
        <color rgb="FF1155CC"/>
        <sz val="8.0"/>
        <u/>
      </rPr>
      <t>https://www.stibosystems.com/blog/supply-chain-analytics</t>
    </r>
  </si>
  <si>
    <t>EIT Digital. (2021). European digital infrastructure and data sovereignty: A policy perspective. https://www.eit.europa.eu/sites/default/files/eit-digital-data-sovereignty-full-report.pdf</t>
  </si>
  <si>
    <r>
      <rPr>
        <rFont val="Arial"/>
        <color rgb="FF3C3F42"/>
        <sz val="10.0"/>
      </rPr>
      <t>Carrapico, H., Magalhães, P. C., &amp; Zenglein, M. J. (2025). EU Data Sovereignty: An Autonomy–Interdependence Governance Gap. Politics &amp; Governance, 13(1), 54–66.</t>
    </r>
    <r>
      <rPr>
        <rFont val="Arial"/>
        <color rgb="FF1155CC"/>
        <sz val="10.0"/>
        <u/>
      </rPr>
      <t xml:space="preserve"> https://www.cogitatiopress.com/politicsandgovernance/article/download/10331/4478</t>
    </r>
  </si>
  <si>
    <r>
      <rPr>
        <rFont val="Arial"/>
        <color rgb="FF3C3F42"/>
        <sz val="10.0"/>
      </rPr>
      <t xml:space="preserve">The EU’s Critical Raw Materials Strategy: Engaging with the World to Achieve Self-Sufficiency. (2024, January 9). Tænketanken Europa. </t>
    </r>
    <r>
      <rPr>
        <rFont val="Arial"/>
        <color rgb="FF1155CC"/>
        <sz val="10.0"/>
        <u/>
      </rPr>
      <t>https://thinkeuropa.dk/brief/2024-09-the-eus-critical-raw-materials-strategy-engaging-with-the-world-to-achieve-self</t>
    </r>
  </si>
  <si>
    <r>
      <rPr>
        <rFont val="Arial"/>
        <color rgb="FF3C3F42"/>
        <sz val="10.0"/>
      </rPr>
      <t xml:space="preserve">Cordis, C. (2024, January 8). A sustainable ecosystem for the innovative resource recovery and complex ore extraction. CORDIS | European Commission. </t>
    </r>
    <r>
      <rPr>
        <rFont val="Arial"/>
        <color rgb="FF1155CC"/>
        <sz val="10.0"/>
        <u/>
      </rPr>
      <t>https://cordis.europa.eu/project/id/101138432</t>
    </r>
  </si>
  <si>
    <r>
      <rPr>
        <rFont val="Arial"/>
        <color rgb="FF3C3F42"/>
        <sz val="10.0"/>
      </rPr>
      <t>SYSTEMIQ. (2024). A critical raw material supply-side innovation roadmap. SYSTEMIQ.</t>
    </r>
    <r>
      <rPr>
        <rFont val="Arial"/>
        <color rgb="FF1155CC"/>
        <sz val="10.0"/>
        <u/>
      </rPr>
      <t xml:space="preserve"> https://www.systemiq.earth/wp-content/uploads/2024/12/2024-12-10-EU-CRM-Innovation-Roadmap-vFinal-1.0.pdf</t>
    </r>
  </si>
  <si>
    <r>
      <rPr>
        <rFont val="Arial"/>
        <color rgb="FF3C3F42"/>
        <sz val="10.0"/>
      </rPr>
      <t xml:space="preserve">Fraunhofer Institute for Ceramic Technologies and Systems IKTS. (2025, January 15). On the way to a cost-effective sodium battery. </t>
    </r>
    <r>
      <rPr>
        <rFont val="Arial"/>
        <color rgb="FF1155CC"/>
        <sz val="10.0"/>
        <u/>
      </rPr>
      <t>https://www.ikts.fraunhofer.de/en/press_media/press_releases/2025-1-15_n_on-the-way-to-sodium-battery.html</t>
    </r>
  </si>
  <si>
    <r>
      <rPr>
        <rFont val="Arial"/>
        <color rgb="FF3C3F42"/>
        <sz val="10.0"/>
      </rPr>
      <t xml:space="preserve">Merchant, A., Batzner, S., Schoenholz, S. S., Aykol, M., Cheon, G., &amp; Cubuk, E. D. (2023). Scaling deep learning for materials discovery. Nature, 624(7990), 80–85. </t>
    </r>
    <r>
      <rPr>
        <rFont val="Arial"/>
        <color rgb="FF1155CC"/>
        <sz val="10.0"/>
        <u/>
      </rPr>
      <t>https://doi.org/10.1038/s41586-023-06735-9</t>
    </r>
  </si>
  <si>
    <r>
      <rPr>
        <rFont val="Arial"/>
        <color rgb="FF3C3F42"/>
        <sz val="10.0"/>
      </rPr>
      <t xml:space="preserve">Critical Raw Materials Act. 2024. Internal Market, Industry, Entrepreneurship and SMEs. </t>
    </r>
    <r>
      <rPr>
        <rFont val="Arial"/>
        <color rgb="FF1155CC"/>
        <sz val="10.0"/>
        <u/>
      </rPr>
      <t>https://single-market-economy.ec.europa.eu/sectors/raw-materials/areas-specific-interest/critical-raw-materials/critical-raw-materials-act_en</t>
    </r>
  </si>
  <si>
    <r>
      <rPr>
        <rFont val="Avenir,sans-serif"/>
        <color rgb="FF3C3F42"/>
        <sz val="8.0"/>
      </rPr>
      <t xml:space="preserve">Clean Tech Lithium. (2022, August 19). Direct Lithium Extraction • Cleantech Lithium. Ctlithium.com. </t>
    </r>
    <r>
      <rPr>
        <rFont val="Arial"/>
        <color rgb="FF1155CC"/>
        <sz val="8.0"/>
        <u/>
      </rPr>
      <t>https://ctlithium.com/about/direct-lithium-extraction/</t>
    </r>
  </si>
  <si>
    <r>
      <rPr>
        <rFont val="Avenir,sans-serif"/>
        <color rgb="FF3C3F42"/>
        <sz val="8.0"/>
      </rPr>
      <t xml:space="preserve">Katja Götze, Hedrich, S., Braeuer, A. S., &amp; Haseneder, R. (2024). Process Optimization of an In-Situ Bioleaching Section with Associated Membrane Filtration in a Field Test Laboratory. Minerals, 14(3), 308–308. </t>
    </r>
    <r>
      <rPr>
        <rFont val="Arial"/>
        <color rgb="FF1155CC"/>
        <sz val="8.0"/>
        <u/>
      </rPr>
      <t>https://doi.org/10.3390/min14030308</t>
    </r>
  </si>
  <si>
    <r>
      <rPr>
        <rFont val="Avenir,sans-serif"/>
        <color rgb="FF3C3F42"/>
        <sz val="8.0"/>
      </rPr>
      <t xml:space="preserve">UCL Bartlett Faculty of the Built Environment. (2025, May 8). Digital sovereignty for people and the planet: How to get there? University College London. </t>
    </r>
    <r>
      <rPr>
        <rFont val="Avenir,sans-serif"/>
        <color rgb="FF1155CC"/>
        <sz val="8.0"/>
        <u/>
      </rPr>
      <t>https://www.ucl.ac.uk/bartlett/events/2025/may/digital-sovereignty-people-and-planet-how-get-there</t>
    </r>
  </si>
  <si>
    <r>
      <rPr>
        <rFont val="Arial"/>
        <color rgb="FF1D1D1D"/>
        <sz val="10.0"/>
      </rPr>
      <t xml:space="preserve">Institute for European Environmental Policy. (2023). Circularity and the European Critical Raw Materials Act. </t>
    </r>
    <r>
      <rPr>
        <rFont val="Arial"/>
        <color rgb="FF1155CC"/>
        <sz val="10.0"/>
        <u/>
      </rPr>
      <t>https://ieep.eu/wp-content/uploads/2023/10/Circularity-and-the-European-Critical-Raw-Materials-Act-IEEP-2023.pdf</t>
    </r>
  </si>
  <si>
    <r>
      <t xml:space="preserve">Circular Economy. (2025). Environment. </t>
    </r>
    <r>
      <rPr>
        <rFont val="Arial"/>
        <color rgb="FF1155CC"/>
        <sz val="10.0"/>
        <u/>
      </rPr>
      <t>https://environment.ec.europa.eu/strategy/circular-economy_en</t>
    </r>
  </si>
  <si>
    <r>
      <rPr>
        <rFont val="Arial"/>
        <color rgb="FF3C3F42"/>
        <sz val="10.0"/>
      </rPr>
      <t xml:space="preserve">Potting, J., Hekkert, M., Worrell, E, Hanemaaijer, E. (2017). Circular Economy: Measuring Innovation in the Product Chain. </t>
    </r>
    <r>
      <rPr>
        <rFont val="Arial"/>
        <color rgb="FF1155CC"/>
        <sz val="10.0"/>
        <u/>
      </rPr>
      <t>https://www.pbl.nl/uploads/default/downloads/pbl-2016-circular-economy-measuring-innovation-in-product-chains-2544.pdf</t>
    </r>
  </si>
  <si>
    <r>
      <rPr>
        <rFont val="Arial"/>
        <color rgb="FF3C3F42"/>
        <sz val="10.0"/>
      </rPr>
      <t xml:space="preserve">International Resource Panel. (2017). Assessing global resource use: A systems approach to resource efficiency and pollution reduction. </t>
    </r>
    <r>
      <rPr>
        <rFont val="Arial"/>
        <color rgb="FF1155CC"/>
        <sz val="10.0"/>
        <u/>
      </rPr>
      <t>https://www.resourcepanel.org/sites/default/files/documents/document/media/assessing_global_resource_use_amended_130318.pdf</t>
    </r>
  </si>
  <si>
    <r>
      <rPr>
        <rFont val="Arial"/>
        <color rgb="FF3C3F42"/>
        <sz val="10.0"/>
      </rPr>
      <t xml:space="preserve">Formentini, G., Prioli, J. PJ., Ko, J., Hapuwatte, B., Ferrero, V., Badurdeen, F., Rickli, J. L., &amp; Ramanujan, D. (2025). A review of disassembly systems for circular product design. Journal of Cleaner Production, 506, 145459. </t>
    </r>
    <r>
      <rPr>
        <rFont val="Arial"/>
        <color rgb="FF1155CC"/>
        <sz val="10.0"/>
        <u/>
      </rPr>
      <t>https://doi.org/10.1016/j.jclepro.2025.145459</t>
    </r>
  </si>
  <si>
    <r>
      <rPr>
        <rFont val="Arial"/>
        <color rgb="FF3C3F42"/>
        <sz val="10.0"/>
      </rPr>
      <t xml:space="preserve">Antikainen, R., Baudry, R., Gössnitzer, A., Kaisa, T., Karppinen, M., Kishna, M., Montevecchi, F., Müller, F., Pinet, C., &amp; Uggla, R. (2021). European Network of the Heads of Environment Protection Agencies (EPA Network) -Interest Group on Green and Circular Economy CIRCULAR BUSINESS MODELS: PRODUCT-SERVICE SYSTEMS ON THE WAY TO A CIRCULAR ECONOMY. </t>
    </r>
    <r>
      <rPr>
        <rFont val="Arial"/>
        <color rgb="FF1155CC"/>
        <sz val="10.0"/>
        <u/>
      </rPr>
      <t>https://epanet.eea.europa.eu/reports-letters/reports-and-letters/circular_business_models_interest-group-green-and-circular-economy.pdf</t>
    </r>
  </si>
  <si>
    <r>
      <rPr>
        <rFont val="Arial"/>
        <color rgb="FF3C3F42"/>
        <sz val="10.0"/>
      </rPr>
      <t xml:space="preserve">Ilzetzki, E. (2023). Guns and Growth: The Economic Consequences of Defense Buildups. Kiel Institute for the World Economy. Retrieved from </t>
    </r>
    <r>
      <rPr>
        <rFont val="Arial"/>
        <color rgb="FF1155CC"/>
        <sz val="10.0"/>
        <u/>
      </rPr>
      <t>https://www.ifw-kiel.de/publications/guns-and-growth-the-economic-consequences-of-defense-buildups-33747/</t>
    </r>
  </si>
  <si>
    <t>McKinsey &amp; Company, “European defense tech start-ups: In it for the long run?” (2025). Retrieved from https://www.mckinsey.com/industries/aerospace-and-defense/our-insights/european-defense-tech-start-ups-in-it-for-the-long-run</t>
  </si>
  <si>
    <r>
      <rPr>
        <rFont val="Arial"/>
        <color rgb="FF3C3F42"/>
        <sz val="10.0"/>
      </rPr>
      <t xml:space="preserve">Dealroom.co. (2015). Dealroom.co. </t>
    </r>
    <r>
      <rPr>
        <rFont val="Arial"/>
        <color rgb="FF1155CC"/>
        <sz val="10.0"/>
        <u/>
      </rPr>
      <t>https://app.dealroom.co/companies/quantum_systems</t>
    </r>
  </si>
  <si>
    <r>
      <rPr>
        <rFont val="Arial"/>
        <color rgb="FF3C3F42"/>
        <sz val="10.0"/>
      </rPr>
      <t xml:space="preserve">(2024). Dealroom.co. </t>
    </r>
    <r>
      <rPr>
        <rFont val="Arial"/>
        <color rgb="FF1155CC"/>
        <sz val="10.0"/>
        <u/>
      </rPr>
      <t>https://app.dealroom.co/companies/helsing</t>
    </r>
  </si>
  <si>
    <r>
      <rPr>
        <rFont val="Arial"/>
        <color rgb="FF3C3F42"/>
        <sz val="10.0"/>
      </rPr>
      <t xml:space="preserve">Goldman Sachs Global Institute. (2025). The Future of European Defense. Goldman Sachs. Retrieved from </t>
    </r>
    <r>
      <rPr>
        <rFont val="Arial"/>
        <color rgb="FF1155CC"/>
        <sz val="10.0"/>
        <u/>
      </rPr>
      <t>https://www.goldmansachs.com/insights/articles/the-future-of-european-defense</t>
    </r>
  </si>
  <si>
    <r>
      <rPr>
        <rFont val="Arial"/>
        <color rgb="FF3C3F42"/>
        <sz val="10.0"/>
      </rPr>
      <t xml:space="preserve">European Central Bank. (2025). Fiscal aspects of European defence spending: implications for euro area macroeconomic projections and associated risks. ECB Economic Bulletin, Issue 5/2025. Retrieved from </t>
    </r>
    <r>
      <rPr>
        <rFont val="Arial"/>
        <color rgb="FF1155CC"/>
        <sz val="10.0"/>
        <u/>
      </rPr>
      <t>https://www.ecb.europa.eu/press/economic-bulletin/focus/2025/html/ecb.ebbox202505_07~d1ab88c6b1.en.html</t>
    </r>
  </si>
  <si>
    <r>
      <rPr>
        <rFont val="Arial"/>
        <color rgb="FF3C3F42"/>
        <sz val="10.0"/>
      </rPr>
      <t xml:space="preserve">NATO. (2025). Deterrence and defence. NATO. </t>
    </r>
    <r>
      <rPr>
        <rFont val="Arial"/>
        <color rgb="FF1155CC"/>
        <sz val="10.0"/>
        <u/>
      </rPr>
      <t>https://www.nato.int/cps/en/natolive/topics_133127.htm</t>
    </r>
  </si>
  <si>
    <r>
      <rPr>
        <rFont val="Arial"/>
        <color rgb="FF3C3F42"/>
        <sz val="10.0"/>
      </rPr>
      <t xml:space="preserve">European Parliamentary Research Service. (2025). ReArm Europe Plan/Readiness 2030. PE 769.566. Retrieved from </t>
    </r>
    <r>
      <rPr>
        <rFont val="Arial"/>
        <color rgb="FF1155CC"/>
        <sz val="10.0"/>
        <u/>
      </rPr>
      <t>https://www.europarl.europa.eu/RegData/etudes/BRIE/2025/769566/EPRS_BRI(2025)769566_EN.pdf</t>
    </r>
  </si>
  <si>
    <t>European Defence Agency. (2025, September 2). EU defence spending hits €343 billion in 2024, EDA data shows. European Defence Agency. https://eda.europa.eu/news-and-events/news/2025/09/02/eu-defence-spending-hits-343-bln-in-2024-eda-data-shows</t>
  </si>
  <si>
    <t>NATO Parliamentary Assembly. (2025). Mastering the future of uncrewed warfare (Report No. 023 STCTTS 25 E Rev.1). NATO Parliamentary Assembly</t>
  </si>
  <si>
    <r>
      <rPr>
        <rFont val="Arial"/>
        <color rgb="FF434343"/>
        <sz val="10.0"/>
      </rPr>
      <t xml:space="preserve">Matthijs, M. (2025, July 30). U.S.-EU Trade Deal Avoids a Tariff War, but Deepens European Dependence. Council on Foreign Relations. </t>
    </r>
    <r>
      <rPr>
        <rFont val="Arial"/>
        <color rgb="FF434343"/>
        <sz val="10.0"/>
        <u/>
      </rPr>
      <t>https://www.cfr.org/article/us-eu-trade-deal-avoids-tariff-war-deepens-european-dependence</t>
    </r>
  </si>
  <si>
    <r>
      <rPr>
        <rFont val="Arial"/>
        <color rgb="FF3C3F42"/>
        <sz val="10.0"/>
      </rPr>
      <t xml:space="preserve">Losey, S. (2022, March 16). Full weapons tester report highlights F-35 availability, software problems. Defense News. </t>
    </r>
    <r>
      <rPr>
        <rFont val="Arial"/>
        <color rgb="FF1155CC"/>
        <sz val="10.0"/>
        <u/>
      </rPr>
      <t>https://www.defensenews.com/air/2022/03/16/full-weapons-tester-report-highlights-f-35-availability-software-problems/</t>
    </r>
  </si>
  <si>
    <r>
      <rPr>
        <rFont val="Arial"/>
        <color rgb="FF3C3F42"/>
        <sz val="10.0"/>
      </rPr>
      <t xml:space="preserve">STOCKHOLM INTERNATIONAL PEACE RESEARCH INSTITUTE. (2025, March 10). Ukraine the world’s biggest arms importer; United States’ dominance of global arms exports grows as Russian exports continue to fall. SIPRI. </t>
    </r>
    <r>
      <rPr>
        <rFont val="Arial"/>
        <color rgb="FF1155CC"/>
        <sz val="10.0"/>
        <u/>
      </rPr>
      <t>https://www.sipri.org/media/press-release/2025/ukraine-worlds-biggest-arms-importer-united-states-dominance-global-arms-exports-grows-russian</t>
    </r>
  </si>
  <si>
    <r>
      <rPr>
        <rFont val="Arial"/>
        <color rgb="FF434343"/>
        <sz val="10.0"/>
      </rPr>
      <t xml:space="preserve">Chinn, D., Stöber, J., Fischer, H., Köhler, J., Wagner, K., &amp; Grießmann, N. (2025, February 12). European defense tech start-ups: In it for the long run? McKinsey &amp; Company. </t>
    </r>
    <r>
      <rPr>
        <rFont val="Arial"/>
        <color rgb="FF434343"/>
        <sz val="10.0"/>
        <u/>
      </rPr>
      <t>https://www.mckinsey.de/industries/aerospace-and-defense/our-insights/european-defense-tech-start-ups-in-it-for-the-long-run</t>
    </r>
    <r>
      <rPr>
        <rFont val="Arial"/>
        <color rgb="FF434343"/>
        <sz val="10.0"/>
      </rPr>
      <t xml:space="preserve"> </t>
    </r>
  </si>
  <si>
    <r>
      <rPr>
        <rFont val="Arial"/>
        <color rgb="FF3C3F42"/>
        <sz val="10.0"/>
      </rPr>
      <t xml:space="preserve">European Commission. (2025). The economic impact of higher defence spending. Economy and Finance. </t>
    </r>
    <r>
      <rPr>
        <rFont val="Arial"/>
        <color rgb="FF1155CC"/>
        <sz val="10.0"/>
        <u/>
      </rPr>
      <t>https://economy-finance.ec.europa.eu/economic-forecast-and-surveys/economic-forecasts/spring-2025-economic-forecast-moderate-growth-amid-global-economic-uncertainty/economic-impact-higher-defence-spending_en</t>
    </r>
  </si>
  <si>
    <r>
      <t xml:space="preserve">CompaniesMarketCap. (2025). NVIDIA (NVDA) - Market capitalization. CompaniesMarketCap. Retrieved September 8, 2025, from </t>
    </r>
    <r>
      <rPr>
        <rFont val="Arial"/>
        <color rgb="FF1155CC"/>
        <sz val="10.0"/>
        <u/>
      </rPr>
      <t>https://companiesmarketcap.com/nvidia/marketcap/</t>
    </r>
  </si>
  <si>
    <r>
      <t xml:space="preserve">Largest DAX companies by market cap. (n.d.). Companiesmarketcap.com. </t>
    </r>
    <r>
      <rPr>
        <rFont val="Arial"/>
        <color rgb="FF1155CC"/>
        <sz val="10.0"/>
        <u/>
      </rPr>
      <t>https://companiesmarketcap.com/dax/largest-companies-by-market-cap/</t>
    </r>
  </si>
  <si>
    <r>
      <t xml:space="preserve">Knafo, S. (n.d.). REPORT on European technological sovereignty and digital infrastructure | A10-0107/2025 | European Parliament. © European Union, 2025 - Source: European Parliament. </t>
    </r>
    <r>
      <rPr>
        <rFont val="Arial"/>
        <color rgb="FF1155CC"/>
        <sz val="10.0"/>
        <u/>
      </rPr>
      <t>https://www.europarl.europa.eu/doceo/document/A-10-2025-0107_EN.html</t>
    </r>
  </si>
  <si>
    <r>
      <t xml:space="preserve">García-Santana, M., &amp; Moral-Benito, E. (2025). Recent global shocks: consequences and policies. SERIEs. </t>
    </r>
    <r>
      <rPr>
        <rFont val="Arial"/>
        <color rgb="FF1155CC"/>
        <sz val="10.0"/>
        <u/>
      </rPr>
      <t>https://doi.org/10.1007/s13209-025-00313-0</t>
    </r>
  </si>
  <si>
    <r>
      <rPr>
        <rFont val="Arial"/>
        <color rgb="FF3C3F42"/>
        <sz val="10.0"/>
      </rPr>
      <t xml:space="preserve">Bria, F., Timmers, P., &amp; Gernone, F. (2025, February 13). EuroStack - A European alternative for digital sovereignty. Bertelsmann Stiftung. </t>
    </r>
    <r>
      <rPr>
        <rFont val="Arial"/>
        <color rgb="FF1155CC"/>
        <sz val="10.0"/>
        <u/>
      </rPr>
      <t>https://doi.org/10.11586/2025006</t>
    </r>
  </si>
  <si>
    <r>
      <t xml:space="preserve">Sturgeon, T. J. (2021). Upgrading strategies for the digital economy. Global Strategy Journal, 11(1), 34–57. </t>
    </r>
    <r>
      <rPr>
        <rFont val="Arial"/>
        <color rgb="FF1155CC"/>
        <sz val="10.0"/>
        <u/>
      </rPr>
      <t>https://doi.org/10.1002/gsj.1364</t>
    </r>
  </si>
  <si>
    <r>
      <t xml:space="preserve">Gantner, C. (2025, March 24). Gaia-X and Partners to Showcase Cross-Border Data Collaboration at Hannover Messe 2025. Gaia-X.eu. </t>
    </r>
    <r>
      <rPr>
        <rFont val="Arial"/>
        <color rgb="FF1155CC"/>
        <sz val="10.0"/>
        <u/>
      </rPr>
      <t>https://gaia-x.eu/gaia-x-and-partners-to-showcase-cross-border-data-collaboration-at-hannover-messe-2025/</t>
    </r>
  </si>
  <si>
    <r>
      <t xml:space="preserve">Ilzetzki, E. (2023). Guns and Growth: The Economic Consequences of Defense Buildups. Kiel Institute for the World Economy. Retrieved from </t>
    </r>
    <r>
      <rPr>
        <rFont val="Arial"/>
        <color rgb="FF1155CC"/>
        <sz val="10.0"/>
        <u/>
      </rPr>
      <t>https://www.ifw-kiel.de/publications/guns-and-growth-the-economic-consequences-of-defense-buildups-33747/</t>
    </r>
  </si>
  <si>
    <r>
      <rPr>
        <rFont val="Arial"/>
        <color rgb="FF3C3F42"/>
        <sz val="10.0"/>
      </rPr>
      <t xml:space="preserve">Bria, F., Timmers, P., &amp; Gernone, F. (2025, February 13). EuroStack - A European alternative for digital sovereignty. Bertelsmann Stiftung. </t>
    </r>
    <r>
      <rPr>
        <rFont val="Arial"/>
        <color rgb="FF1155CC"/>
        <sz val="10.0"/>
        <u/>
      </rPr>
      <t>https://doi.org/10.11586/2025006</t>
    </r>
  </si>
  <si>
    <t>Demertzis, M., Pinkus, D., &amp; Ruer, N. (2024). Accelerating strategic investment in the European Union beyond 2026. Bruegel Report, 1(24), 2024-01.</t>
  </si>
  <si>
    <r>
      <rPr>
        <rFont val="Arial"/>
        <color rgb="FF3C3F42"/>
        <sz val="10.0"/>
      </rPr>
      <t xml:space="preserve">Bauer, H., Burkacky, O., Kenevan, P., Mahindroo, A., &amp; Patel, M. (2020). Coronavirus: Implications for the semiconductor industry The coronavirus is shifting demand patterns for major semiconductor end markets. How will these changes ultimately affect the semiconductor industry, and how can leaders respond? </t>
    </r>
    <r>
      <rPr>
        <rFont val="Arial"/>
        <color rgb="FF1155CC"/>
        <sz val="10.0"/>
        <u/>
      </rPr>
      <t>https://www.mckinsey.com/~/media/McKinsey/Industries/Semiconductors/Our%20Insights/Coronavirus%20Implications%20for%20the%20semiconductor%20industry/Coronavirus-Implications-for-the-semiconductor-industry.pdf</t>
    </r>
  </si>
  <si>
    <t>Hérault, P. (2021, December). Strengthening sovereignty in the era of global value chains (Études de l’Ifri). Institut français des relations internationales (Ifri). Translated by Cadenza Academic Translations.</t>
  </si>
  <si>
    <r>
      <rPr>
        <rFont val="Arial"/>
        <color rgb="FF3C3F42"/>
        <sz val="10.0"/>
      </rPr>
      <t>Arjona, R., Connell Garcia, W., &amp; Herghelegiu, C. (2025, April 3). EU supply chain tectonics. VoxEU, CEPR.</t>
    </r>
    <r>
      <rPr>
        <rFont val="Arial"/>
        <color rgb="FF1155CC"/>
        <sz val="10.0"/>
        <u/>
      </rPr>
      <t xml:space="preserve"> https://cepr.org/voxeu/columns/eu-supply-chain-tectonics</t>
    </r>
  </si>
  <si>
    <t>Sturgeon, T. J. (2021). Upgrading strategies for the digital economy. Global Strategy Journal, 11(1), 34–57. https://doi.org/10.1002/gsj.1364</t>
  </si>
  <si>
    <r>
      <rPr>
        <rFont val="Arial"/>
        <color rgb="FF3C3F42"/>
        <sz val="10.0"/>
      </rPr>
      <t>Glencross, A. (2024). The geopolitics of supply chains: EU efforts to ensure security of supply. Global Policy, 15(4), 729–739.</t>
    </r>
    <r>
      <rPr>
        <rFont val="Arial"/>
        <color rgb="FF1155CC"/>
        <sz val="10.0"/>
        <u/>
      </rPr>
      <t xml:space="preserve"> https://doi.org/10.1111/1758-5899.13388</t>
    </r>
  </si>
  <si>
    <r>
      <rPr>
        <rFont val="Arial"/>
        <color rgb="FF3C3F42"/>
        <sz val="10.0"/>
      </rPr>
      <t>Mykyta, S. (2025). Global Trends in Logistics: The Impact of Geopolitical Factors on Supply Chains. The American Journal of Management and Economics Innovations, 07(03), 46–55.</t>
    </r>
    <r>
      <rPr>
        <rFont val="Arial"/>
        <color rgb="FF1155CC"/>
        <sz val="10.0"/>
        <u/>
      </rPr>
      <t xml:space="preserve"> https://doi.org/10.37547/tajmei/Volume07Issue03-07</t>
    </r>
  </si>
  <si>
    <t>Porsche Consulting. (2021). Modularization in industrial goods: A framework to master increasing complexity. Porsche Consulting.</t>
  </si>
  <si>
    <t>European Investment Ban, &amp; DG GROW. (2024). Navigating Supply Chain Disruptions: New Insights into the Resilience and Transformation of EU Firms. European Investment Bank. Retrieved August 31, 2025, from https://www.developmentaid.org/api/frontend/cms/file/2024/10/20240179_navigating_supply_chain_disruptions_en.pdf</t>
  </si>
  <si>
    <r>
      <rPr>
        <rFont val="Arial"/>
        <color rgb="FF3C3F42"/>
        <sz val="10.0"/>
      </rPr>
      <t>Allianz Research. (2025). Semiconductors – Europe’s billion-dollar question: How to close the gap with the US and Asia. Allianz SE.</t>
    </r>
    <r>
      <rPr>
        <rFont val="Arial"/>
        <color rgb="FF1155CC"/>
        <sz val="10.0"/>
        <u/>
      </rPr>
      <t xml:space="preserve"> https://www.allianz.com/content/dam/onemarketing/azcom/Allianz_com/economic-research/publications/specials/en/2025/march/2025-03-06-Semiconductors.pdf</t>
    </r>
  </si>
  <si>
    <r>
      <rPr>
        <rFont val="Arial"/>
        <color rgb="FF3C3F42"/>
        <sz val="10.0"/>
      </rPr>
      <t xml:space="preserve">European Commission. (2025). State of the Digital Decade 2025 package. Shaping Europe’s digital future. </t>
    </r>
    <r>
      <rPr>
        <rFont val="Arial"/>
        <color rgb="FF1155CC"/>
        <sz val="10.0"/>
        <u/>
      </rPr>
      <t>https://digital-strategy.ec.europa.eu/en/policies/2025-state-digital-decade-package</t>
    </r>
  </si>
  <si>
    <r>
      <rPr>
        <rFont val="Arial"/>
        <color rgb="FF3C3F42"/>
        <sz val="10.0"/>
      </rPr>
      <t>Global Professional Services International (GPSI). (2025, April 9). Cybersecurity in supply chain management: Navigating the digital frontier. GPSI.</t>
    </r>
    <r>
      <rPr>
        <rFont val="Arial"/>
        <color rgb="FF1155CC"/>
        <sz val="10.0"/>
        <u/>
      </rPr>
      <t xml:space="preserve"> https://www.gpsi-intl.com/blog/cybersecurity-in-supply-chain-management/</t>
    </r>
  </si>
  <si>
    <r>
      <rPr>
        <rFont val="Arial"/>
        <color rgb="FF3C3F42"/>
        <sz val="10.0"/>
      </rPr>
      <t xml:space="preserve">De Gregorio, G., &amp; Radu, R. (2022). Digital constitutionalism in the new era of Internet governance. International Journal of Law and Information Technology, 30(1), 68–87. </t>
    </r>
    <r>
      <rPr>
        <rFont val="Arial"/>
        <color rgb="FF1155CC"/>
        <sz val="10.0"/>
        <u/>
      </rPr>
      <t>https://doi.org/10.1093/ijlit/eaac004</t>
    </r>
  </si>
  <si>
    <r>
      <rPr>
        <rFont val="Arial"/>
        <color rgb="FF3C3F42"/>
        <sz val="10.0"/>
      </rPr>
      <t xml:space="preserve">Tardieu, H. (2022). Role of Gaia-X in the European Data Space Ecosystem. In B. Otto, M. ten Hompel, &amp; S. Wrobel (Eds.), Designing Data Spaces (pp. 41–59). Springer. </t>
    </r>
    <r>
      <rPr>
        <rFont val="Arial"/>
        <color rgb="FF1155CC"/>
        <sz val="10.0"/>
        <u/>
      </rPr>
      <t>https://doi.org/10.1007/978-3-030-93975-5_4</t>
    </r>
  </si>
  <si>
    <r>
      <rPr>
        <rFont val="Arial"/>
        <color rgb="FF3C3F42"/>
        <sz val="10.0"/>
      </rPr>
      <t xml:space="preserve">Raasch, P. (2025, July 10). Why BMW, Mercedes, VW suddenly team up to build software together. The German Autopreneur. </t>
    </r>
    <r>
      <rPr>
        <rFont val="Arial"/>
        <color rgb="FF1155CC"/>
        <sz val="10.0"/>
        <u/>
      </rPr>
      <t>https://germanautopreneur.com/p/bmw-mercedes-vw-software-alliance</t>
    </r>
  </si>
  <si>
    <r>
      <rPr>
        <rFont val="Arial"/>
        <color rgb="FF3C3F42"/>
        <sz val="10.0"/>
      </rPr>
      <t xml:space="preserve">TUM Think Tank. (n.d.). Turning digital sovereignty-in-the-cloud from theory to action. </t>
    </r>
    <r>
      <rPr>
        <rFont val="Arial"/>
        <color rgb="FF1155CC"/>
        <sz val="10.0"/>
        <u/>
      </rPr>
      <t>https://tumthinktank.de/en/project/turning-digital-sovereignty-in-the-cloud-from-theory-to-action/</t>
    </r>
  </si>
  <si>
    <r>
      <rPr>
        <rFont val="Arial"/>
        <color rgb="FF3C3F42"/>
        <sz val="10.0"/>
      </rPr>
      <t>VITAKO – Bundes-Arbeitsgemeinschaft der Kommunalen IT-Dienstleister e. V. (Hrsg.). (2025). VITAKO aktuell, 01|2025. ISSN 2194-1165. Retrieved September 6, 2025, from</t>
    </r>
    <r>
      <rPr>
        <rFont val="Arial"/>
        <color rgb="FF1155CC"/>
        <sz val="10.0"/>
        <u/>
      </rPr>
      <t xml:space="preserve"> https://vitako.de/wp-content/uploads/2025/03/VA25_01_web.pdf</t>
    </r>
  </si>
  <si>
    <r>
      <rPr>
        <rFont val="Arial"/>
        <color rgb="FF3C3F42"/>
        <sz val="10.0"/>
      </rPr>
      <t>Federal Ministry for Economic Affairs and Energy (BMWi). (2020). GAIA-X: Driver of digital innovation in Europe – Featuring the next generation of data infrastructure.</t>
    </r>
    <r>
      <rPr>
        <rFont val="Arial"/>
        <color rgb="FF1155CC"/>
        <sz val="10.0"/>
        <u/>
      </rPr>
      <t xml:space="preserve"> https://www.bundeswirtschaftsministerium.de/Redaktion/EN/Publikationen/gaia-x-driver-of-digital-innovation-in-europe.pdf?__blob=publicationFile&amp;v=1</t>
    </r>
  </si>
  <si>
    <r>
      <rPr>
        <rFont val="Arial"/>
        <color rgb="FF3C3F42"/>
        <sz val="10.0"/>
      </rPr>
      <t>Science Europe. (2024, September 26). Research funding at the forefront of EU strategy in the Draghi Report. Retrieved September 8, 2025, from</t>
    </r>
    <r>
      <rPr>
        <rFont val="Arial"/>
        <color rgb="FF1155CC"/>
        <sz val="10.0"/>
        <u/>
      </rPr>
      <t xml:space="preserve"> https://scienceeurope.org/news/research-funding-at-the-forefront-of-eu-strategy-in-the-draghi-report/</t>
    </r>
  </si>
  <si>
    <t>Omarini, A. (2022). The changing landscape of retail banking and the future of digital banking. In The Future of Financial Systems in the Digital Age: Perspectives from Europe and Japan (pp. 133-158). Singapore: Springer Singapore.</t>
  </si>
  <si>
    <t>Robinson, D. K., Simone, A., &amp; Mazzonetto, M. (2021). RRI legacies: co-creation for responsible, equitable and fair innovation in Horizon Europe. Journal of Responsible Innovation, 8(2), 209-216.</t>
  </si>
  <si>
    <t>Sanni, M. A. (2025). Entrepreneurship and Innovation in Enhancing Public-Private Partnership Effectiveness for Unlocking Economic Potential. In Public Private Partnership Dynamics for Economic Development (pp. 213-242). IGI Global Scientific Publishing.</t>
  </si>
  <si>
    <r>
      <rPr>
        <rFont val="Arial"/>
        <color rgb="FF3C3F42"/>
        <sz val="10.0"/>
      </rPr>
      <t xml:space="preserve">G20 Digital Economy Task Force. (2016). G20 digital economy development and cooperation initiative. Ministry of Foreign Affairs of Japan. </t>
    </r>
    <r>
      <rPr>
        <rFont val="Arial"/>
        <color rgb="FF1155CC"/>
        <sz val="10.0"/>
        <u/>
      </rPr>
      <t>https://www.mofa.go.jp/files/000185874.pdf</t>
    </r>
  </si>
  <si>
    <r>
      <rPr>
        <rFont val="Arial"/>
        <color rgb="FF3C3F42"/>
        <sz val="10.0"/>
      </rPr>
      <t xml:space="preserve">Rong, K. (2022). Research agenda for the digital economy. Journal of Digital Economy, 1(1), 20–31. </t>
    </r>
    <r>
      <rPr>
        <rFont val="Arial"/>
        <color rgb="FF1155CC"/>
        <sz val="10.0"/>
        <u/>
      </rPr>
      <t>https://doi.org/10.1016/j.jdec.2022.08.004</t>
    </r>
  </si>
  <si>
    <r>
      <rPr>
        <rFont val="Arial"/>
        <color rgb="FF3C3F42"/>
        <sz val="10.0"/>
      </rPr>
      <t xml:space="preserve">O’Grady, M. (2024, July 23). The Global Digital Economy Will Reach $16.5 Trillion And Capture 17% Of Global GDP By 2028. Forrester. </t>
    </r>
    <r>
      <rPr>
        <rFont val="Arial"/>
        <color rgb="FF1155CC"/>
        <sz val="10.0"/>
        <u/>
      </rPr>
      <t>https://www.forrester.com/blogs/the-global-digital-economy-will-reach-16-5-trillion-and-capture-17-of-global-gdp-by-2028/</t>
    </r>
  </si>
  <si>
    <r>
      <rPr>
        <rFont val="Arial"/>
        <color rgb="FF3C3F42"/>
        <sz val="10.0"/>
      </rPr>
      <t xml:space="preserve">DataReportal, Meltwater, &amp; We Are Social. (2025, February 5). Number of internet and social media users worldwide as of February 2025 (in billions) [Graph]. In Statista. Retrieved August 31, 2025, from </t>
    </r>
    <r>
      <rPr>
        <rFont val="Arial"/>
        <color rgb="FF1155CC"/>
        <sz val="10.0"/>
        <u/>
      </rPr>
      <t>https://www.statista.com/statistics/617136/digital-population-worldwide/</t>
    </r>
  </si>
  <si>
    <t>Transforma Insights. (2025, September 5). Current IoT forecast highlights. Transforma Insights. https://transformainsights.com/research/forecast/highlights</t>
  </si>
  <si>
    <r>
      <rPr>
        <rFont val="Arial"/>
        <color rgb="FF3C3F42"/>
        <sz val="10.0"/>
      </rPr>
      <t xml:space="preserve">Bria, F., Timmers, P., &amp; Gernone, F. (2025, February 13). EuroStack - A European alternative for digital sovereignty. Bertelsmann Stiftung. </t>
    </r>
    <r>
      <rPr>
        <rFont val="Arial"/>
        <color rgb="FF1155CC"/>
        <sz val="10.0"/>
        <u/>
      </rPr>
      <t>https://doi.org/10.11586/2025006</t>
    </r>
  </si>
  <si>
    <r>
      <rPr>
        <rFont val="Arial"/>
        <color rgb="FF3C3F42"/>
        <sz val="10.0"/>
      </rPr>
      <t xml:space="preserve">European Parliament, &amp; Council of the European Union. (2022). Decision (EU) 2022/2481 of the European Parliament and of the Council of 14 December 2022 establishing the Digital Decade Policy Programme 2030. Official Journal of the European Union, L 323, 4–26. </t>
    </r>
    <r>
      <rPr>
        <rFont val="Arial"/>
        <color rgb="FF1155CC"/>
        <sz val="10.0"/>
        <u/>
      </rPr>
      <t>http://data.europa.eu/eli/dec/2022/2481/oj</t>
    </r>
  </si>
  <si>
    <r>
      <t xml:space="preserve">Organisation for Economic Co-operation and Development. (2024). OECD digital economy outlook 2024 (Vol. 1): Embracing the technology frontier. OECD Publishing. </t>
    </r>
    <r>
      <rPr>
        <rFont val="Arial"/>
        <color rgb="FF1155CC"/>
        <sz val="10.0"/>
        <u/>
      </rPr>
      <t>https://doi.org/10.1787/a1689dc5-en</t>
    </r>
  </si>
  <si>
    <r>
      <t xml:space="preserve">Statista. (2025). Artificial intelligence – worldwide. Statista. </t>
    </r>
    <r>
      <rPr>
        <rFont val="Arial"/>
        <color rgb="FF1155CC"/>
        <sz val="10.0"/>
        <u/>
      </rPr>
      <t>https://www.statista.com/outlook/tmo/artificial-intelligence/worldwide</t>
    </r>
    <r>
      <rPr>
        <rFont val="Arial"/>
        <color rgb="FF3C3F42"/>
        <sz val="10.0"/>
      </rPr>
      <t>.</t>
    </r>
  </si>
  <si>
    <r>
      <rPr>
        <rFont val="Arial"/>
        <color rgb="FF3C3F42"/>
        <sz val="10.0"/>
      </rPr>
      <t xml:space="preserve">Transforma Insights. (2020, May 20). Global IoT market to grow to $1.5trn annual revenue by 2030 | IoT Now news &amp; reports. IoT Now News – How to Run an IoT Enabled Business. </t>
    </r>
    <r>
      <rPr>
        <rFont val="Arial"/>
        <color rgb="FF1155CC"/>
        <sz val="10.0"/>
        <u/>
      </rPr>
      <t>https://www.iot-now.com/2020/05/20/102937-global-iot-market-to-grow-to-1-5trn-annual-revenue-by-2030/</t>
    </r>
  </si>
  <si>
    <r>
      <t xml:space="preserve">Niebel, T., O’Mahony, M., &amp; Saam, M. (2017). The contribution of intangible assets to sectoral productivity growth in the EU. Review of Income and Wealth, 63(S1), S49–S67. </t>
    </r>
    <r>
      <rPr>
        <rFont val="Arial"/>
        <color rgb="FF1155CC"/>
        <sz val="10.0"/>
        <u/>
      </rPr>
      <t>https://doi.org/10.1111/roiw.12248</t>
    </r>
  </si>
  <si>
    <t>European Economic and Social Committee. (2023). Opinion of the European Economic and Social Committee — Digital sovereignty: A crucial pillar for EU’s digitalisation and growth (Own-initiative opinion, INT/980-EESC-2022-02134).Official Journal of the European Union, C 75, 8–12</t>
  </si>
  <si>
    <r>
      <t xml:space="preserve">Robinson, D. (2025, July 28). “Impossible hill to climb”: US clouds crush European competition on their home turf. Theregister.com; The Register. </t>
    </r>
    <r>
      <rPr>
        <rFont val="Arial"/>
        <color rgb="FF1155CC"/>
        <sz val="10.0"/>
        <u/>
      </rPr>
      <t>https://www.theregister.com/2025/07/28/euro_cloud_vs_us/</t>
    </r>
  </si>
  <si>
    <r>
      <rPr>
        <rFont val="Arial"/>
        <color rgb="FF3C3F42"/>
        <sz val="10.0"/>
      </rPr>
      <t xml:space="preserve">Collet, M. (2025, June 11). Polytechnique Insights. </t>
    </r>
    <r>
      <rPr>
        <rFont val="Arial"/>
        <color rgb="FF1155CC"/>
        <sz val="10.0"/>
        <u/>
      </rPr>
      <t>https://www.polytechnique-insights.com/en/columns/digital/can-gafams-be-taxed-more-the-true-the-false-and-the-uncertain/</t>
    </r>
  </si>
  <si>
    <t>European Commission. (n.d.). Europe’s digital decade: Digital targets for 2030. Retrieved September 28, 2025, from https://commission.europa.eu/strategy-and-policy/priorities-2019-2024/europe-fit-digital-age/europes-digital-decade-digital-targets-2030_en</t>
  </si>
  <si>
    <t>Murche, L. (2025, March 20). Europe under pressure to act: Digital sovereignty in the public sector. Smart Country Convention. Retrieved September 28, 2025, from https://www.smartcountry.berlin/en/newsblog/europe-under-pressure-to-act-digital-sovereignty-in-the-public-sector.html</t>
  </si>
  <si>
    <t>Reuters. (2025, September 24). Disruptions drag on at Berlin airport after cyberattack. Retrieved September 28, 2025, from https://www.reuters.com/business/aerospace-defense/disruptions-drag-berlin-airport-after-cyberattack-2025-09-24/</t>
  </si>
  <si>
    <t>Politico. (2025, March 27). Like it or not, Ukraine is stuck with Musk’s Starlink for now. Politico. Retrieved September 28, 2025, from https://subscriber.politicopro.com/article/2025/03/like-it-or-not-ukraine-is-stuck-with-musks-starlink-for-now-00253376?linktype=article&amp;prod=alert&amp;prodname=alertmail&amp;site=pro&amp;source=email</t>
  </si>
  <si>
    <t>European Commission. (n.d.). Europe’s Digital Decade. Retrieved September 28, 2025, from https://digital-strategy.ec.europa.eu/en/policies/europes-digital-decade</t>
  </si>
  <si>
    <t>Roberts, H., Cowls, J., Casolari, F., Morley, J., Taddeo, M., &amp; Floridi, L. (2021, September 30). Safeguarding European values with digital sovereignty: An analysis of statements and policies. Internet Policy Review, 10(3). https://doi.org/10.14763/2021.3.1575</t>
  </si>
  <si>
    <t>European Commission. (2025, August 1). AI Act: Regulatory framework on artificial intelligence. Shaping Europe’s Digital Future. Retrieved September 28, 2025, from https://digital-strategy.ec.europa.eu/en/policies/regulatory-framework-ai</t>
  </si>
  <si>
    <t>European Commission. (2025, June 16). 2025 State of the Digital Decade package. Shaping Europe’s Digital Future. Retrieved September 28, 2025, from https://digital-strategy.ec.europa.eu/en/policies/2025-state-digital-decade-package</t>
  </si>
  <si>
    <t>Hulkó, G., Kálmán, J., &amp; Lapsánszky, A. (2025, February 5). The politics of digital sovereignty and the European Union’s legislation: Navigating crises. Frontiers in Political Science, 7. https://doi.org/10.3389/fpos.2025.1548562</t>
  </si>
  <si>
    <t>Council of Europe. (n.d.). Digital Governance – Overview. Retrieved September 29, 2025, from https://www.coe.int/en/web/digital-governance/overview</t>
  </si>
  <si>
    <t>Baghal-Schmid, A., &amp; Esser, L. (2025, May 13). Numbers and figures: GDPR Enforcement Tracker Report 2024/2025. CMS. Retrieved September 29, 2025, from https://cms.law/en/int/publication/gdpr-enforcement-tracker-report/numbers-and-figures</t>
  </si>
  <si>
    <t>European Investment Bank. (2024). Investment barriers in the European Union 2023: A report by the European Investment Bank Group. https://www.eib.org/attachments/lucalli/20230330_investment_barriers_in_the_eu_2023_en.pdf</t>
  </si>
  <si>
    <t>EU-INC. (n.d.). Let’s create the ideal EU-Inc for Europe – together. Retrieved September 29, 2025, from https://proposal.eu-inc.org/14d076fd79c581199761dd7e8b020774?v=14d076fd79c58146b048000caeed686a</t>
  </si>
  <si>
    <t>European Commission. (2025, May 28). Commission staff working document: Accompanying the notification — The EU Startup and Scaleup Strategy: Choose Europe to start and scale (SWD (2025) 138 final). https://research-and-innovation.ec.europa.eu/document/download/8f899486-6e4e-48df-8633-9582375f41eb_en</t>
  </si>
  <si>
    <t>Adomaitis, N., &amp; Ahlander, J. (2025, August 21). What is known about the Nord Stream gas pipeline explosions? Reuters. Retrieved September 29, 2025, from https://www.reuters.com/world/europe/what-is-known-about-nord-stream-gas-pipeline-explosions-2025-08-21/</t>
  </si>
  <si>
    <t>European Parliament. (2023, February 15). Chips Act – the EU’s plan to overcome semiconductor shortage. Retrieved September 29, 2025, from https://www.europarl.europa.eu/topics/en/article/20230210STO74502/chips-act-the-eu-s-plan-to-overcome-semiconductor-shortage</t>
  </si>
  <si>
    <t>Bundesinstitut für Bau-, Stadt- und Raumforschung. (n.d.). Network cross-border data. Retrieved September 29, 2025, from https://www.bbsr.bund.de/BBSR/EN/research/specialist-articles/spatial-development/network-crossborderdata/main.html</t>
  </si>
  <si>
    <t>Jahangir, R. (2025, April 24). What’s behind Europe’s push to “simplify” tech regulation? TechPolicy.Press. Retrieved September 29, 2025, from https://www.techpolicy.press/whats-behind-europes-push-to-simplify-tech-regulation/</t>
  </si>
  <si>
    <t>European Data Protection Board. (2024, April). EDPB Strategy 2024-2027 (Edinburgh). Retrieved September 29, 2025, from https://www.edpb.europa.eu/system/files/2024-04/edpb_strategy_2024-2027_en.pdf</t>
  </si>
  <si>
    <t>Secomea. (2025, July 8). NIS2 compliance in Europe: Country-by-country updates for manufacturers and critical infrastructure (2025-2026). Retrieved September 29, 2025, from https://secomea.com/blog/compliance/nis2-compliance-in-europe-country-by-country/</t>
  </si>
  <si>
    <t>Navid K. (2022). How Many Single Rulebooks? The EU’s Patchwork Approach to Ensuring Regulatory Consistency in the Area of Investment Management. European Business Organization Law Review, 23(2), 347–390. https://doi.org/10.1007/s40804-021-00228-w</t>
  </si>
  <si>
    <t>Youngs, R. (2025, June 16). Rethinking EU digital policies: From tech sovereignty to tech citizenship. Carnegie Endowment for International Peace. Retrieved September 29, 2025, from https://carnegieendowment.org/research/2025/06/rethinking-eu-digital-policies-from-tech-sovereignty-to-tech-citizenship?lang=en</t>
  </si>
  <si>
    <t>Future of Life Institute. (2024, February 27). High-level summary of the AI Act (updated May 30). Retrieved September 29, 2025, from https://artificialintelligenceact.eu/high-level-summary/</t>
  </si>
  <si>
    <t>European Insurance and Occupational Pensions Authority. (n.d.). Digital Operational Resilience Act (DORA). Retrieved September 29, 2025, from https://www.eiopa.europa.eu/digital-operational-resilience-act-dora_en</t>
  </si>
  <si>
    <t>European Data Protection Board. (2023, January 17). 2022 coordinated enforcement action: Use of cloud-based services by the public sector (EDPB_20230118_CEF_cloud-basedservices_publicsector_en). https://www.edpb.europa.eu/system/files/2023-01/edpb_20230118_cef_cloud-basedservices_publicsector_en.pdf</t>
  </si>
  <si>
    <t>Teevan, C., &amp; Pouyé, R. (2024, December 11). Tech sovereignty and a new EU foreign economic policy [Brief]. ECDPM. Retrieved September 29, 2025, from https://ecdpm.org/work/tech-sovereignty-and-new-eu-foreign-economic-policy</t>
  </si>
  <si>
    <t>European Policy Centre &amp; Konrad-Adenauer-Stiftung. (2020). Digital SA paper EPC and KAS [PDF]. https://d1xp398qalq39s.cloudfront.net/content/PDF/2020/Digital_SA_paper_EPC_and_KAS.pdf</t>
  </si>
  <si>
    <t>European Commission. (2025, August 1). AI Act: Regulatory framework for artificial intelligence. Retrieved September 29, 2025, from https://digital-strategy.ec.europa.eu/en/policies/regulatory-framework-ai</t>
  </si>
  <si>
    <r>
      <rPr>
        <rFont val="Arial"/>
        <color rgb="FF3C3F42"/>
        <sz val="10.0"/>
        <u/>
      </rPr>
      <t xml:space="preserve">Benhamou, M., Blockmans, S., Chihaia, M., Ciolan, I. M., Fiott, D., Marrone, A., Mölling, C., Tessari, P., Vicente, A., &amp; Welle, K. (Eds.). (2024). The 7Ds for Sustainability: Extended [PDF]. Wilfried Martens Centre for European Studies. Retrieved from </t>
    </r>
    <r>
      <rPr>
        <rFont val="Arial"/>
        <color rgb="FF1155CC"/>
        <sz val="10.0"/>
        <u/>
      </rPr>
      <t>https://www.martenscentre.eu/wp-content/uploads/2024/12/The-7Ds-Extended.pdf</t>
    </r>
  </si>
  <si>
    <t>Amazon Web Services. (n.d.). Europäische digitale Souveränität – Amazon Web Services [Digital sovereignty in Europe]. Retrieved September 29, 2025, from https://aws.amazon.com/de/compliance/europe-digital-sovereignty/</t>
  </si>
  <si>
    <t>Follin, A. (2025, February 4). Digital sovereignty in Europe: Navigating the challenges of the digital era. ESCP International Politics Society. Retrieved September 29, 2025, from https://pppescp.com/2025/02/04/digital-sovereignty-in-europe-navigating-the-challenges-of-the-digital-era/</t>
  </si>
  <si>
    <t>Draghi, M. (2024, September 3). The future of European competitiveness: A competitiveness strategy for Europe [Report]. European Commission. https://commission.europa.eu/document/download/97e481fd-2dc3-412d-be4c-f152a8232961_en</t>
  </si>
  <si>
    <t>Michels, J. D. (2025, February 18). Sovereign Cloud for Europe: Independent Research Report prepared for Broadcom (SSRN Scholarly Paper No. 5146122). SSRN. https://ssrn.com/abstract=5146122</t>
  </si>
  <si>
    <t>EuroStack. (2025, February 4). Gaia-X — Chronicle of a failure foretold. Retrieved September 29, 2025, from https://euro-stack.com/blog/2025/2/gaia-x-failure</t>
  </si>
  <si>
    <t>Frey, C. B., Presidente, G., &amp; Andres, P. (2025, January 5). Redirecting AI: Privacy regulation and the future of artificial intelligence [VoxEU column]. CEPR. Retrieved September 29, 2025, from https://cepr.org/voxeu/columns/redirecting-ai-privacy-regulation-and-future-artificial-intelligence</t>
  </si>
  <si>
    <t>European Centre for International Political Economy. (n.d.). EU gap in ICT and cloud computing. Retrieved September 29, 2025, from https://ecipe.org/publications/eu-gap-ict-and-cloud-computing/</t>
  </si>
  <si>
    <t>European Parliamentary Research Service. (2020, July). Digital sovereignty for Europe (EPRS Ideas Paper, PE 651.992). European Parliament. https://www.europarl.europa.eu/RegData/etudes/BRIE/2020/651992/EPRS_BRI(2020)651992_EN.pdf</t>
  </si>
  <si>
    <t>DiPesa, C. (2024, October 17). The Impact of the EU Artificial Intelligence Act on Business and Innovation. USAII. Retrieved September 29, 2025, from https://www.usaii.org/ai-insights/the-impact-of-the-eu-artificial-intelligence-act-on-business-and-innovation</t>
  </si>
  <si>
    <t>Eurojust. (2022, December 22). The CLOUD Act [Publication]. Retrieved September 29, 2025, from https://www.eurojust.europa.eu/publication/cloud-act</t>
  </si>
  <si>
    <r>
      <rPr>
        <rFont val="Arial"/>
        <sz val="10.0"/>
      </rPr>
      <t xml:space="preserve">Going Digital to Advance Data Governance for Growth and Well-being. (2025). OECD. </t>
    </r>
    <r>
      <rPr>
        <rFont val="Arial"/>
        <color rgb="FF1155CC"/>
        <sz val="10.0"/>
        <u/>
      </rPr>
      <t>https://www.oecd.org/en/publications/going-digital-to-advance-data-governance-for-growth-and-well-being_e3d783b0-en.html</t>
    </r>
  </si>
  <si>
    <r>
      <rPr>
        <rFont val="Arial"/>
        <sz val="10.0"/>
      </rPr>
      <t xml:space="preserve">European Commission. (2020). SHAPING EUROPE’S DIGITAL FUTURE. </t>
    </r>
    <r>
      <rPr>
        <rFont val="Arial"/>
        <color rgb="FF1155CC"/>
        <sz val="10.0"/>
        <u/>
      </rPr>
      <t>https://commission.europa.eu/system/files/2020-02/communication-shaping-europes-digital-future-feb2020_en_4.pdf</t>
    </r>
  </si>
  <si>
    <r>
      <rPr>
        <rFont val="Arial"/>
        <sz val="10.0"/>
      </rPr>
      <t xml:space="preserve">Cloud computing | Shaping Europe’s digital future. (n.d.). Digital-Strategy.ec.europa.eu. </t>
    </r>
    <r>
      <rPr>
        <rFont val="Arial"/>
        <color rgb="FF1155CC"/>
        <sz val="10.0"/>
        <u/>
      </rPr>
      <t>https://digital-strategy.ec.europa.eu/en/policies/cloud-computing</t>
    </r>
  </si>
  <si>
    <t>State of the Digital Decade 2025 report. (2025). Shaping Europe’s Digital Future. https://digital-strategy.ec.europa.eu/en/library/state-digital-decade-2025-report</t>
  </si>
  <si>
    <t>EUR-Lex - 32023C0123(01) - EN - EUR-Lex. (2023). Europa.eu. https://eur-lex.europa.eu/legal-content/EN/TXT/?uri=OJ%3AJOC_2023_023_R_0001</t>
  </si>
  <si>
    <t xml:space="preserve">European Commission. (2025). Cyber Resilience Act | Shaping Europe's digital future. https://digital-strategy.ec.europa.eu/en/policies/cyber-resilience-act </t>
  </si>
  <si>
    <r>
      <rPr>
        <rFont val="Arial"/>
        <sz val="10.0"/>
      </rPr>
      <t xml:space="preserve">St. Aubin, C., &amp; Liedke, J. (2023, July 20). ­Most Americans favor restrictions on false information and violent content online. Pew Research Center. </t>
    </r>
    <r>
      <rPr>
        <rFont val="Arial"/>
        <color rgb="FF1155CC"/>
        <sz val="10.0"/>
        <u/>
      </rPr>
      <t>https://www.pewresearch.org/short-reads/2023/07/20/most-americans-favor-restrictions-on-false-information-violent-content-online/</t>
    </r>
  </si>
  <si>
    <r>
      <rPr>
        <rFont val="Arial"/>
        <sz val="10.0"/>
      </rPr>
      <t xml:space="preserve">steffennachmorgen. (2023, August 9). New Study: Attitudes and Perceptions of Disinformation in Europe - Upgrade Democracy. Upgrade Democracy. </t>
    </r>
    <r>
      <rPr>
        <rFont val="Arial"/>
        <color rgb="FF1155CC"/>
        <sz val="10.0"/>
        <u/>
      </rPr>
      <t>https://upgradedemocracy.de/en/new-study-attitudes-and-perceptions-of-disinformation-in-europe/</t>
    </r>
  </si>
  <si>
    <r>
      <rPr>
        <rFont val="Arial"/>
        <sz val="10.0"/>
      </rPr>
      <t xml:space="preserve">Chiara, P. G. (2025). Understanding the Regulatory Approach of the Cyber Resilience Act: Protection of Fundamental Rights in Disguise? European Journal of Risk Regulation, 1–16. </t>
    </r>
    <r>
      <rPr>
        <rFont val="Arial"/>
        <color rgb="FF1155CC"/>
        <sz val="10.0"/>
        <u/>
      </rPr>
      <t>https://doi.org/10.1017/err.2025.9</t>
    </r>
  </si>
  <si>
    <r>
      <rPr>
        <rFont val="Arial"/>
        <sz val="10.0"/>
      </rPr>
      <t xml:space="preserve">Roberts, H., Cowls, J., Casolari, F., Morley, J., Taddeo, M., &amp; Floridi, L. (2021). Safeguarding European values with digital sovereignty: an analysis of statements and policies. Internet Policy Review, 10(3). </t>
    </r>
    <r>
      <rPr>
        <rFont val="Arial"/>
        <color rgb="FF1155CC"/>
        <sz val="10.0"/>
        <u/>
      </rPr>
      <t>https://doi.org/10.14763/2021.3.1575</t>
    </r>
  </si>
  <si>
    <r>
      <rPr>
        <rFont val="Arial"/>
        <sz val="10.0"/>
      </rPr>
      <t xml:space="preserve">European Commission. (2023, June 28). Proposal for a directive on payment services and electronic money services in the internal market (COM/2023/366 final) [Proposal for a directive of the European Parliament and of the Council, 2023/0209 (COD)]. EUR-Lex. Retrieved September 29, 2025, from </t>
    </r>
    <r>
      <rPr>
        <rFont val="Arial"/>
        <color rgb="FF1155CC"/>
        <sz val="10.0"/>
        <u/>
      </rPr>
      <t>https://eur-lex.europa.eu/legal-content/EN/TXT/?uri=celex:52023PC0366</t>
    </r>
  </si>
  <si>
    <r>
      <rPr>
        <rFont val="Arial"/>
        <color rgb="FF000000"/>
        <sz val="10.0"/>
        <u/>
      </rPr>
      <t xml:space="preserve">European Union. (n.d.). European crypto-assets regulation (MiCA). EUR-Lex. Retrieved September 29, 2025, from </t>
    </r>
    <r>
      <rPr>
        <rFont val="Arial"/>
        <color rgb="FF1155CC"/>
        <sz val="10.0"/>
        <u/>
      </rPr>
      <t>https://eur-lex.europa.eu/EN/legal-content/summary/european-crypto-assets-regulation-mica.html</t>
    </r>
  </si>
  <si>
    <t>Wero. (n.d.). Wero – Digital payment wallet. Retrieved September 29, 2025, from https://wero-wallet.eu/</t>
  </si>
  <si>
    <t>Cannataci, J., Fehrensen, B., Lucke, B., &amp; Gütschow, M. (2025, March). The digital euro: An analysis of the Commission’s proposed legislation [PDF]. Universität Hamburg. https://www.wiso.uni-hamburg.de/fachbereich-vwl/professuren/lucke/bilder/the-commission-s-proposal-for-a-digital-euro-bl-13-3-25.pdf</t>
  </si>
  <si>
    <r>
      <rPr>
        <rFont val="Arial"/>
        <color rgb="FF000000"/>
        <sz val="10.0"/>
        <u/>
      </rPr>
      <t xml:space="preserve">European Insurance and Occupational Pensions Authority. (n.d.). Digital Operational Resilience Act (DORA). Retrieved September 29, 2025, from </t>
    </r>
    <r>
      <rPr>
        <rFont val="Arial"/>
        <color rgb="FF1155CC"/>
        <sz val="10.0"/>
        <u/>
      </rPr>
      <t>https://www.eiopa.europa.eu/digital-operational-resilience-act-dora_en</t>
    </r>
  </si>
  <si>
    <r>
      <rPr>
        <rFont val="Arial"/>
        <sz val="10.0"/>
      </rPr>
      <t xml:space="preserve">European Central Bank. (n.d.). Our retail payments strategy. Retrieved September 30, 2025, from </t>
    </r>
    <r>
      <rPr>
        <rFont val="Arial"/>
        <color rgb="FF1155CC"/>
        <sz val="10.0"/>
        <u/>
      </rPr>
      <t>https://www.ecb.europa.eu/paym/integration/retail/retail_payments_strategy/html/index.en.html</t>
    </r>
  </si>
  <si>
    <t>European Central Bank. (2025, February). Report on card schemes and processors. Retrieved from https://www.ecb.europa.eu/pub/pdf/other/ecb.reportcardschemes202502~1614226b0a0a.en.pdf</t>
  </si>
  <si>
    <t>European Central Bank. (2025, May 15). Harnessing the digital future of payments: Europe’s path to sovereignty and innovation [Speech]. Retrieved September 30, 2025, from https://www.ecb.europa.eu/press/key/date/2025/html/ecb.sp250515~fd8adac5a4.en.html</t>
  </si>
  <si>
    <t>Eurofi. (2024, December). Digital Euro: Features and Challenges [PDF]. https://www.eurofi.net/wp-content/uploads/2024/12/iv.3-digital-euro-features-and-challenges.pdf</t>
  </si>
  <si>
    <t xml:space="preserve">Kumar, A., Chhangani, A., Lassiter, J., &amp; Haar, K. (2024, April 10). Standards and interoperability: The future of the global financial system [Issue brief]. Atlantic Council. Retrieved September 30, 2025, from https://www.atlanticcouncil.org/in-depth-research-reports/issue-brief/standards-and-interoperability-the-future-of-the-global-financial-system/ </t>
  </si>
  <si>
    <t>European Central Bank. (n.d.). Cross-border payments [Webpage]. Retrieved September 30, 2025, from https://www.ecb.europa.eu/paym/target/tips/crossborder/html/index.en.html</t>
  </si>
  <si>
    <t>Copestake, A., Kirti, D., &amp; Martínez Pería, M. S. (2025, September). India’s frictionless payments. Finance &amp; Development Magazine. Retrieved September 30, 2025, from https://www.imf.org/en/Publications/fandd/issues/2025/09/indias-frictionless-payments-maria-peria</t>
  </si>
  <si>
    <t>Banco Central do Brasil. (n.d.). PIX [Web page]. Retrieved September 30, 2025, from https://www.bcb.gov.br/en/financialstability/pix_en</t>
  </si>
  <si>
    <t>Lane, P. R. (2025). The digital euro: Maintaining the autonomy of the monetary system (SUERF Policy Note No. 369). SUERF - The European Money and Finance Forum. https://www.suerf.org/wp-content/uploads/2025/04/SUERF-Policy-Note-369_-Lane.pdf</t>
  </si>
  <si>
    <t>Bezemer, D., Sanders, M., Kramer, B., &amp; Simić, A. (2025). Stablecoins and digital euro: Friends or foes of European monetary policy? European Parliament, Economic Governance and EMU Scrutiny Unit. https://www.europarl.europa.eu/cmsdata/296480/MD_SFL%20June%202025_FINAL.pdf</t>
  </si>
  <si>
    <t>Bank, E. C. (2025, September 4). The digital euro: ensuring resilience and inclusion in digital payments. European Central Bank. https://www.ecb.europa.eu/press/key/date/2025/html/ecb.sp250904~70ab593276.en.html</t>
  </si>
  <si>
    <r>
      <rPr>
        <rFont val="Arial"/>
        <sz val="10.0"/>
      </rPr>
      <t xml:space="preserve">Dual-use and defence in Horizon Europe: European Commission’s new approach is unacceptable | LERU. (2025). LERU. </t>
    </r>
    <r>
      <rPr>
        <rFont val="Arial"/>
        <color rgb="FF1155CC"/>
        <sz val="10.0"/>
        <u/>
      </rPr>
      <t>https://www.leru.org/news/dual-use-and-defence-in-horizon-europe-this-is-not-the-way-to-go</t>
    </r>
  </si>
  <si>
    <r>
      <rPr>
        <rFont val="Arial"/>
        <sz val="10.0"/>
      </rPr>
      <t xml:space="preserve">European Commission. (2024, January 24). On options for enhancing support for research and development involving technologies with dual-use potential. </t>
    </r>
    <r>
      <rPr>
        <rFont val="Arial"/>
        <color rgb="FF1155CC"/>
        <sz val="10.0"/>
        <u/>
      </rPr>
      <t>https://eur-lex.europa.eu/legal-content/EN/TXT/HTML/?uri=CELEX%3A52024DC0027</t>
    </r>
  </si>
  <si>
    <r>
      <rPr>
        <rFont val="Arial"/>
        <sz val="10.0"/>
      </rPr>
      <t xml:space="preserve">Hui, W. (2025). Convergent technologies in autonomous weapons systems. Canadian Global Affairs Institute. </t>
    </r>
    <r>
      <rPr>
        <rFont val="Arial"/>
        <color rgb="FF1155CC"/>
        <sz val="10.0"/>
        <u/>
      </rPr>
      <t>https://www.cigionline.org/documents/3446/DPH-paper-Hui.pdf</t>
    </r>
  </si>
  <si>
    <r>
      <rPr>
        <rFont val="Arial"/>
        <sz val="10.0"/>
      </rPr>
      <t xml:space="preserve">European Commission. (2021). Horizon Europe. European Commission. </t>
    </r>
    <r>
      <rPr>
        <rFont val="Arial"/>
        <color rgb="FF1155CC"/>
        <sz val="10.0"/>
        <u/>
      </rPr>
      <t>https://research-and-innovation.ec.europa.eu/funding/funding-opportunities/funding-programmes-and-open-calls/horizon-europe_en</t>
    </r>
  </si>
  <si>
    <r>
      <rPr>
        <rFont val="Arial"/>
        <sz val="10.0"/>
      </rPr>
      <t xml:space="preserve">Butcher, M. (2024, September 26). As war rages in Ukraine, investment in European defense and dual-use tech skyrockets | TechCrunch. TechCrunch. </t>
    </r>
    <r>
      <rPr>
        <rFont val="Arial"/>
        <color rgb="FF1155CC"/>
        <sz val="10.0"/>
        <u/>
      </rPr>
      <t>https://techcrunch.com/2024/09/26/as-war-rages-in-ukraine-investment-in-european-defense-and-dual-use-tech-skyrockets/</t>
    </r>
  </si>
  <si>
    <r>
      <rPr>
        <rFont val="Arial"/>
        <sz val="10.0"/>
      </rPr>
      <t xml:space="preserve">A pivotal moment for European strategic autonomy, courtesy of Trump | Lowy Institute. (2025). Lowyinstitute.org. </t>
    </r>
    <r>
      <rPr>
        <rFont val="Arial"/>
        <color rgb="FF1155CC"/>
        <sz val="10.0"/>
        <u/>
      </rPr>
      <t>https://www.lowyinstitute.org/the-interpreter/pivotal-moment-european-strategic-autonomy-courtesy-trump</t>
    </r>
  </si>
  <si>
    <r>
      <rPr>
        <rFont val="Arial"/>
        <sz val="10.0"/>
      </rPr>
      <t xml:space="preserve">Konrad Wolfenstein. (2025, August 29). Dual-use economy: Why the invisible power of dual-use technology will determine Europe’s future. Xpert.Digital. </t>
    </r>
    <r>
      <rPr>
        <rFont val="Arial"/>
        <color rgb="FF1155CC"/>
        <sz val="10.0"/>
        <u/>
      </rPr>
      <t>https://xpert.digital/en/dual-use-economy/</t>
    </r>
  </si>
  <si>
    <t>European Parliamentary Research Service. (2025, April). Defence and artificial intelligence (EPRS Briefing No. 769580). European Parliament. https://www.europarl.europa.eu/RegData/etudes/BRIE/2025/769580/EPRS_BRI(2025)769580_EN.pdf</t>
  </si>
  <si>
    <r>
      <rPr>
        <rFont val="Arial"/>
        <sz val="10.0"/>
      </rPr>
      <t xml:space="preserve">2025 Update of the EU Control List of Dual-Use Items. (2025, September 8). Trade and Economic Security. </t>
    </r>
    <r>
      <rPr>
        <rFont val="Arial"/>
        <color rgb="FF1155CC"/>
        <sz val="10.0"/>
        <u/>
      </rPr>
      <t>https://policy.trade.ec.europa.eu/news/2025-update-eu-control-list-dual-use-items-2025-09-08_en</t>
    </r>
  </si>
  <si>
    <t>European Commission. (2023). European Innovation Council (EIC) Fund: An introduction. Publications Office of the European Union https://research-and-innovation.ec.europa.eu/document/download/8f899486-6e4e-48df-8633-9582375f41eb_en</t>
  </si>
  <si>
    <t>European Commission. (n.d.). 2025 State of the Digital Decade package. Retrieved from https://digital-strategy.ec.europa.eu/en/policies/2025-state-digital-decade-package</t>
  </si>
  <si>
    <t>European Investment Bank. (2024). The scale-up gap: Financial market constraints holding back innovative firms in the European Union. European Investment Bank.https://www.eib.org/attachments/lucalli/20240130_the_scale_up_gap_en.pdf</t>
  </si>
  <si>
    <r>
      <rPr>
        <rFont val="Arial"/>
        <color rgb="FF3C3F42"/>
        <sz val="10.0"/>
      </rPr>
      <t>European Commission. (2024). The future of European competitiveness — Part A (COM(2024) 97 final). Publications Office of the European Union.</t>
    </r>
    <r>
      <rPr>
        <rFont val="Arial"/>
        <color rgb="FF1155CC"/>
        <sz val="10.0"/>
        <u/>
      </rPr>
      <t xml:space="preserve"> https://commission.europa.eu/document/download/97e481fd-2dc3-412d-be4c-f152a8232961_en</t>
    </r>
  </si>
  <si>
    <t>Quas, A., Mason, C., Scellato, G., &amp; Gornall, W. (2022). The scale-up finance gap in the EU. Small Business Economics, 59(2), 487–506. https://pmc.ncbi.nlm.nih.gov/articles/PMC9707731/</t>
  </si>
  <si>
    <t>Actuia. (2022, November 10). Climate tech start-up Kayrros backed by the French Tech Souveraineté fund in a €40 million financing round.Actuia.https://www.actuia.com/en/news/climate-tech-start-up-kayrros-backed-by-the-french-tech-souverainete-fund-in-a-e40-million-financing-round/</t>
  </si>
  <si>
    <t>Bundesministerium für Wirtschaft und Klimaschutz. (2022, October 18). The Sovereign Tech Fund launches: Funding an investment in Europe’s digital sovereignty [Press release]. BMWK.https://www.bundeswirtschaftsministerium.de/Redaktion/EN/Pressemitteilungen/2022/10/20221018-the-sovereign-tech-fund-launches-funding-an-investment-in-europes-digital-sovereignty.html</t>
  </si>
  <si>
    <t>Moloney, N. (2016). Capital Markets Union: A reality check. European Capital Markets Institute Policy Paper.</t>
  </si>
  <si>
    <t>Gernone, F., Bria, F., &amp; Timmers, P. (2025). EuroStack–A European Alternative for Digital Sovereignty. Bria/Timmers/Gernone (2025): EuroStack–A European Alternative for Digital Sovereignty. Bertelsmann Stiftung. Gütersloh.</t>
  </si>
  <si>
    <t>Dachs, B. (2023). The European Chips Act (No. 58). FIW-Kurzbericht.</t>
  </si>
  <si>
    <t>European Chips Skills Academy. (2024). ECSA skills strategy 2024: Building Europe’s semiconductor talent pipeline. Chips Academy.https://chipsacademy.eu/wp-content/uploads/2024/11/ECSA-Skills-Strategy-2024.pdf</t>
  </si>
  <si>
    <t>Brown, R., Mawson, S., &amp; Rowe, A. (2019). Start-ups, scale-ups and unicorns: Towards a new typology of high-growth firms. International Small Business Journal, 37(3), 227–248.https://www.researchgate.net/publication/378994199_Scale-ups_and_High-Growth_Firms_Theory_Definitions_and_Measurement</t>
  </si>
  <si>
    <t>Crespi, F., Caravella, S., Menghini, M., &amp; Salvatori, C. (2021). European technological sovereignty: an emerging framework for policy strategy. Intereconomics, 56(6), 348-354.</t>
  </si>
  <si>
    <r>
      <rPr>
        <rFont val="Arial"/>
        <color rgb="FF3C3F42"/>
        <sz val="10.0"/>
      </rPr>
      <t xml:space="preserve">European Commission. (2024, January 24). Commission launches AI innovation package to support Artificial Intelligence startups and SMEs | Shaping Europe’s digital future. Digital-Strategy.ec.europa.eu. </t>
    </r>
    <r>
      <rPr>
        <rFont val="Arial"/>
        <color rgb="FF1155CC"/>
        <sz val="10.0"/>
        <u/>
      </rPr>
      <t>https://digital-strategy.ec.europa.eu/en/news/commission-launches-ai-innovation-package-support-artificial-intelligence-startups-and-smes</t>
    </r>
  </si>
  <si>
    <r>
      <rPr>
        <rFont val="Arial"/>
        <color rgb="FF3C3F42"/>
        <sz val="10.0"/>
      </rPr>
      <t>European Commission. (2021). Europe’s Digital Decade: digital targets for 2030.</t>
    </r>
    <r>
      <rPr>
        <rFont val="Arial"/>
        <color rgb="FF1155CC"/>
        <sz val="10.0"/>
        <u/>
      </rPr>
      <t xml:space="preserve"> https://commission.europa.eu/strategy-and-policy/priorities-2019-2024/europe-fit-digital-age/europes-digital-decade-digital-targets-2030_en</t>
    </r>
  </si>
  <si>
    <t>European Commission. (2022, July 28). Digital Economy and Society Index (DESI) 2022: Human Capital. Shaping Europe’s Digital Future. European Commission.</t>
  </si>
  <si>
    <t>https://ailiteracyframework.org/wp-content/uploads/2025/05/AILitFramework_ReviewDraft.pdf</t>
  </si>
  <si>
    <t>European Commission, Directorate-General for Employment, Social Affairs and Inclusion. (2023, July 6). Commission report finds labour and skills shortages persist and looks at possible ways to tackle them. Retrieved September 28, 2025, from https://employment-social-affairs.ec.europa.eu/news/commission-report-finds-labour-and-skills-shortages-persist-and-looks-possible-ways-tackle-them-2023-07-06_en</t>
  </si>
  <si>
    <r>
      <t xml:space="preserve">Eurostat. (2024, February 22). Digital skills in 2023: Impact of education and age. Retrieved September 28, 2025, from </t>
    </r>
    <r>
      <rPr>
        <rFont val="Arial"/>
        <color rgb="FF1155CC"/>
        <sz val="10.0"/>
        <u/>
      </rPr>
      <t>https://ec.europa.eu/eurostat/web/products-eurostat-news/w/ddn-20240222-1</t>
    </r>
  </si>
  <si>
    <t>Directorate-General for Research and Innovation. (2025, June 4). Divided we fall behind: Why a fragmented EU cannot compete in complex technologies (Working document). European Commission. Retrieved September 28, 2025, from https://research-and-innovation.ec.europa.eu/knowledge-publications-tools-and-data/publications/all-publications/divided-we-fall-behind-why-fragmented-eu-cannot-compete-complex-technologies_en</t>
  </si>
  <si>
    <r>
      <rPr>
        <rFont val="Arial"/>
        <color rgb="FF000000"/>
        <sz val="10.0"/>
        <u/>
      </rPr>
      <t xml:space="preserve">The Entrepreneurial University - TUM. (2025, September 26). Tum.de; TUM. </t>
    </r>
    <r>
      <rPr>
        <rFont val="Arial"/>
        <color rgb="FF1155CC"/>
        <sz val="10.0"/>
        <u/>
      </rPr>
      <t>https://tum.de</t>
    </r>
  </si>
  <si>
    <r>
      <rPr>
        <rFont val="Arial"/>
        <color rgb="FF000000"/>
        <sz val="10.0"/>
      </rPr>
      <t xml:space="preserve">Institut für Arbeitsmarkt- und Berufsforschung (IAB). (2025). IAB-Forschungsbericht 15|2025 (Report No. IAB.FB.2515). </t>
    </r>
    <r>
      <rPr>
        <rFont val="Arial"/>
        <color rgb="FF1155CC"/>
        <sz val="10.0"/>
        <u/>
      </rPr>
      <t>https://doi.org/10.48720/IAB.FB.2515</t>
    </r>
  </si>
  <si>
    <r>
      <rPr>
        <rFont val="Arial"/>
        <color rgb="FF000000"/>
        <sz val="10.0"/>
      </rPr>
      <t xml:space="preserve">KPMG Finland. (2025, January 2). EU talent attraction: Addressing the skilled worker shortage. </t>
    </r>
    <r>
      <rPr>
        <rFont val="Arial"/>
        <color rgb="FF1155CC"/>
        <sz val="10.0"/>
        <u/>
      </rPr>
      <t>https://kpmg.com/fi/en/insights/tax-and-legal/eu-talent-attraction-addressing-the-skilled-worker-shortage.html</t>
    </r>
  </si>
  <si>
    <r>
      <rPr>
        <rFont val="Arial"/>
        <color rgb="FF000000"/>
        <sz val="10.0"/>
      </rPr>
      <t xml:space="preserve">Balland, P.-A., Di Girolamo, V., Benoit, F., Ravet, J., &amp; Hobza, A. (n.d.). Divided We Fall Behind Why a fragmented EU cannot compete in complex technologies. </t>
    </r>
    <r>
      <rPr>
        <rFont val="Arial"/>
        <color rgb="FF1155CC"/>
        <sz val="10.0"/>
        <u/>
      </rPr>
      <t>https://doi.org/10.2777/8548441</t>
    </r>
  </si>
  <si>
    <r>
      <rPr>
        <rFont val="Arial"/>
        <sz val="10.0"/>
      </rPr>
      <t xml:space="preserve">European Commission. (2022). DESI | Shaping Europe’s digital future. Digital-Strategy.ec.europa.eu. </t>
    </r>
    <r>
      <rPr>
        <rFont val="Arial"/>
        <color rgb="FF1155CC"/>
        <sz val="10.0"/>
        <u/>
      </rPr>
      <t>https://digital-strategy.ec.europa.eu/en/policies/desi</t>
    </r>
  </si>
  <si>
    <r>
      <rPr>
        <rFont val="Arial"/>
        <sz val="10.0"/>
      </rPr>
      <t xml:space="preserve">Skills for the digital age - Statistics Explained. (2023). Europa.eu. </t>
    </r>
    <r>
      <rPr>
        <rFont val="Arial"/>
        <color rgb="FF1155CC"/>
        <sz val="10.0"/>
        <u/>
      </rPr>
      <t>https://ec.europa.eu/eurostat/statistics-explained/index.php?oldid=627685</t>
    </r>
  </si>
  <si>
    <t>Digital by default: A guide to transforming government. (n.d.). https://www.mckinsey.com/~/media/mckinsey/industries/public%20and%20social%20sector/our%20insights/transforming%20government%20through%20digitization/digital-by-default-a-guide-to-transforming-government-final.pdf</t>
  </si>
  <si>
    <r>
      <rPr>
        <rFont val="Arial"/>
        <color rgb="FF3C3F42"/>
        <sz val="10.0"/>
      </rPr>
      <t xml:space="preserve">editorial team. (2023, June 6). What is digital literacy, its importance, and challenges? - edtechreview. Ed Tech Review. </t>
    </r>
    <r>
      <rPr>
        <rFont val="Arial"/>
        <color rgb="FF1155CC"/>
        <sz val="10.0"/>
        <u/>
      </rPr>
      <t>https://www.edtechreview.in/trends-insights/insights/what-is-digital-literacy-its-importance-and-challenges/</t>
    </r>
  </si>
  <si>
    <r>
      <rPr>
        <rFont val="Arial"/>
        <color rgb="FF3C3F42"/>
        <sz val="10.0"/>
      </rPr>
      <t xml:space="preserve">European Education Area. (2024, November 13). Lagging digital literacy among 14-year-olds across the EU, study finds. European Education Area. </t>
    </r>
    <r>
      <rPr>
        <rFont val="Arial"/>
        <color rgb="FF1155CC"/>
        <sz val="10.0"/>
        <u/>
      </rPr>
      <t>https://education.ec.europa.eu/news/lagging-digital-literacy-among-14-year-olds-across-the-eu-study-finds</t>
    </r>
  </si>
  <si>
    <r>
      <rPr>
        <rFont val="Arial"/>
        <color rgb="FF3C3F42"/>
        <sz val="10.0"/>
      </rPr>
      <t xml:space="preserve">European Parliament. (2021). Digital skills and the future of work (EPRS Study No. 697184). </t>
    </r>
    <r>
      <rPr>
        <rFont val="Arial"/>
        <color rgb="FF1155CC"/>
        <sz val="10.0"/>
        <u/>
      </rPr>
      <t>https://www.europarl.europa.eu/RegData/etudes/STUD/2021/697184/EPRS_STU(2021)697184_EN.pdf</t>
    </r>
  </si>
  <si>
    <r>
      <rPr>
        <rFont val="Arial"/>
        <color rgb="FF000000"/>
        <sz val="10.0"/>
      </rPr>
      <t xml:space="preserve">Bianchini, N., &amp; Ancona, L. (2023). Artificial Intelligence: Europe must start dreaming again. </t>
    </r>
    <r>
      <rPr>
        <rFont val="Arial"/>
        <color rgb="FF1155CC"/>
        <sz val="10.0"/>
        <u/>
      </rPr>
      <t>https://server.www.robert-schuman.eu/storage/en/doc/questions-d-europe/qe-728-en.pdf</t>
    </r>
  </si>
  <si>
    <r>
      <rPr>
        <rFont val="Arial"/>
        <color rgb="FF000000"/>
        <sz val="10.0"/>
      </rPr>
      <t xml:space="preserve">Deutscher Startup Monitor Den Blick nach vorne 2 0 2 4. (n.d.). </t>
    </r>
    <r>
      <rPr>
        <rFont val="Arial"/>
        <color rgb="FF1155CC"/>
        <sz val="10.0"/>
        <u/>
      </rPr>
      <t>https://startupverband.de/fileadmin/startupverband/mediaarchiv/research/dsm/Deutscher_Startup_Monitor_2024.pdf</t>
    </r>
  </si>
  <si>
    <r>
      <rPr>
        <rFont val="Arial"/>
        <color rgb="FF000000"/>
        <sz val="10.0"/>
      </rPr>
      <t xml:space="preserve">Wire. (2025, August 12). The State of Digital Sovereignty in Europe 2025 | Wire Survey &amp; Insights. Wire.com. </t>
    </r>
    <r>
      <rPr>
        <rFont val="Arial"/>
        <color rgb="FF1155CC"/>
        <sz val="10.0"/>
        <u/>
      </rPr>
      <t>https://wire.com/en/blog/state-digital-sovereignty-europe</t>
    </r>
  </si>
  <si>
    <r>
      <rPr>
        <rFont val="Arial"/>
        <color rgb="FF000000"/>
        <sz val="10.0"/>
      </rPr>
      <t xml:space="preserve">European Commission. (2025, June 3). Divided we fall behind: Why a fragmented EU cannot compete in complex technologies. Research and Innovation. </t>
    </r>
    <r>
      <rPr>
        <rFont val="Arial"/>
        <color rgb="FF1155CC"/>
        <sz val="10.0"/>
        <u/>
      </rPr>
      <t>https://research-and-innovation.ec.europa.eu/knowledge-publications-tools-and-data/publications/all-publications/divided-we-fall-behind-why-fragmented-eu-cannot-compete-complex-technologies_en</t>
    </r>
  </si>
  <si>
    <t>European innovation scoreboard 2023. (2024). Research-And-Innovation.ec.europa.eu. https://research-and-innovation.ec.europa.eu/knowledge-publications-tools-and-data/publications/all-publications/european-innovation-scoreboard-2023_en</t>
  </si>
  <si>
    <t>OECD. (2021). OECD Studies on SMEs and Entrepreneurship The Digital Transformation of SMEs. https://www.oecd.org/content/dam/oecd/en/publications/reports/2021/02/the-digital-transformation-of-smes_ec3163f5/bdb9256a-en.pdf</t>
  </si>
  <si>
    <r>
      <rPr>
        <rFont val="Arial"/>
        <color rgb="FF000000"/>
        <sz val="10.0"/>
      </rPr>
      <t xml:space="preserve">European Commission. (2024, May 21). Pact on Migration and Asylum. European Commission. </t>
    </r>
    <r>
      <rPr>
        <rFont val="Arial"/>
        <color rgb="FF1155CC"/>
        <sz val="10.0"/>
        <u/>
      </rPr>
      <t>https://home-affairs.ec.europa.eu/policies/migration-and-asylum/pact-migration-and-asylum_en</t>
    </r>
  </si>
  <si>
    <r>
      <t xml:space="preserve">Kosyakova, Y., Olbrich, L., Gallegos Torres, K., Hammer, L., Koch, T., &amp; Wagner, S. (2025). Deutschland als Zwischenstation? Rückkehr- und Weiterwanderungsabsichten von Eingewanderten im Lichte neuer Daten des International Mobility Panel of Migrants in Germany (IMPa). IAB-Forschungsbericht 15/2025. Institut für Arbeitsmarkt- und Berufsforschung (IAB). </t>
    </r>
    <r>
      <rPr>
        <rFont val="Avenir,sans-serif"/>
        <color rgb="FF1155CC"/>
        <sz val="8.0"/>
        <u/>
      </rPr>
      <t>https://doi.org/10.48720/IAB.FB.2515</t>
    </r>
  </si>
  <si>
    <r>
      <rPr>
        <rFont val="Arial"/>
        <sz val="10.0"/>
      </rPr>
      <t xml:space="preserve">OECD. (2024). International Migration Outlook 2024. OECD. </t>
    </r>
    <r>
      <rPr>
        <rFont val="Arial"/>
        <color rgb="FF1155CC"/>
        <sz val="10.0"/>
        <u/>
      </rPr>
      <t>https://www.oecd.org/en/publications/2024/11/international-migration-outlook-2024_c6f3e803.html</t>
    </r>
  </si>
  <si>
    <t>EURES Report on labour shortages and surpluses 2023. (2023). https://www.ela.europa.eu/sites/default/files/2024-05/EURES-Shortages_Report-V8.pdf</t>
  </si>
  <si>
    <r>
      <rPr>
        <rFont val="Arial"/>
        <sz val="10.0"/>
      </rPr>
      <t xml:space="preserve">Talent. (2020). Stateofeuropeantech.com. </t>
    </r>
    <r>
      <rPr>
        <rFont val="Arial"/>
        <color rgb="FF1155CC"/>
        <sz val="10.0"/>
        <u/>
      </rPr>
      <t>https://www.stateofeuropeantech.com/chapters/talent</t>
    </r>
  </si>
  <si>
    <r>
      <t xml:space="preserve">Overvest, M. (2022, March 3). Supply Chain Statistics – 18 Key Figures of 2022. Procurement Tactics. </t>
    </r>
    <r>
      <rPr>
        <rFont val="Arial"/>
        <color rgb="FF1155CC"/>
        <sz val="10.0"/>
        <u/>
      </rPr>
      <t>https://procurementtactics.com/supply-chain-statistics/</t>
    </r>
  </si>
  <si>
    <r>
      <rPr>
        <rFont val="Arial"/>
        <color rgb="FF3C3F42"/>
        <sz val="10.0"/>
      </rPr>
      <t xml:space="preserve">Operating resilient supply chains. (n.d.). Retrieved September 29, 2025, from </t>
    </r>
    <r>
      <rPr>
        <rFont val="Arial"/>
        <color rgb="FF1155CC"/>
        <sz val="10.0"/>
        <u/>
      </rPr>
      <t>https://geodis.com/sites/default/files/2021-07/GEODIS%20RA_RSE_2020_UK.pdf</t>
    </r>
  </si>
  <si>
    <t>ScienceDirect. (n.d.). Smart infrastructure. https://www.sciencedirect.com/topics/engineering/smart-infrastructure</t>
  </si>
  <si>
    <t xml:space="preserve"> OECD (2025), “Enhancing the resilience of communication networks”, OECD Digital Economy Papers, No. 374, OECD Publishing, Paris, https://doi.org/10.1787/d6920477-en. </t>
  </si>
  <si>
    <t xml:space="preserve">Gordon, G. (2023). Digital sovereignty, digital infrastructures, and quantum horizons. AI &amp; Society, 39(1), 125-137. https://doi.org/10.1007/s00146-023-01729-7 </t>
  </si>
  <si>
    <t>RAND Corporation. (2025). Supply chain interdependence and geopolitical vulnerability: The case of Taiwan and high-end semiconductors (RRA-2354-1). RAND Corporation. https://www.rand.org/pubs/research_reports/RRA2354-1.html</t>
  </si>
  <si>
    <r>
      <rPr>
        <rFont val="Arial"/>
        <sz val="10.0"/>
      </rPr>
      <t xml:space="preserve">de Luca, S. (2025, February 5). Strategic dependencies: Threats to EU sovereignty in communication infrastructure. European Parliament Think Tank. </t>
    </r>
    <r>
      <rPr>
        <rFont val="Arial"/>
        <color rgb="FF1155CC"/>
        <sz val="10.0"/>
        <u/>
      </rPr>
      <t>https://www.europarl.europa.eu/thinktank/en/document/EPRS_ATA%282025%29767234</t>
    </r>
  </si>
  <si>
    <t xml:space="preserve">European Parliament. (2025). Report on European technological sovereignty and digital infrastructure (A10-0107/2025). European Parliament. https://www.europarl.europa.eu/doceo/document/A-10-2025-0107_EN.html </t>
  </si>
  <si>
    <t xml:space="preserve">Organisation for Economic Co-operation and Development (OECD). (2025). Good governance for critical infrastructure resilience. OECD. https://www.oecd.org/en/publications/good-governance-for-critical-infrastructure-resilience_02f0e5a0-en.html </t>
  </si>
  <si>
    <t xml:space="preserve">Centre on Regulation in Europe (CERRE). (2025). Resilience in digital supply chains: Opportunities for global and international governance. CERRE. https://cerre.eu/publications/resilience-in-digital-supply-chains-opportunities-for-global-and-international-governance/ </t>
  </si>
  <si>
    <t>BusinessEurope. (2025, June 9). High cost of energy. https://www.businesseurope.eu/media-room/data-hub/high-cost-of-energy/</t>
  </si>
  <si>
    <r>
      <rPr>
        <rFont val="Arial"/>
        <sz val="10.0"/>
      </rPr>
      <t xml:space="preserve">Giorgi, M. (2025, May 27). European data centers aim to meet 75% of their energy demand with renewables this year, but face challenges - Strategic Energy Europe. Strategic Energy Europe. </t>
    </r>
    <r>
      <rPr>
        <rFont val="Arial"/>
        <color rgb="FF1155CC"/>
        <sz val="10.0"/>
        <u/>
      </rPr>
      <t>https://strategicenergy.eu/european-data-centre/#</t>
    </r>
  </si>
  <si>
    <r>
      <rPr>
        <rFont val="Arial"/>
        <sz val="10.0"/>
      </rPr>
      <t xml:space="preserve">IEA. (2025, April 10). Energy and AI – Analysis - IEA. IEA. </t>
    </r>
    <r>
      <rPr>
        <rFont val="Arial"/>
        <color rgb="FF1155CC"/>
        <sz val="10.0"/>
        <u/>
      </rPr>
      <t>https://www.iea.org/reports/energy-and-ai</t>
    </r>
  </si>
  <si>
    <t xml:space="preserve">Takci, M. T., Qadrdan, M., Summers, J., &amp; Gustafsson, J. (2025). Data centres as a source of flexibility for power systems. Energy Reports, 13, 3661–3671. https://doi.org/10.1016/j.egyr.2025.03.020 </t>
  </si>
  <si>
    <t xml:space="preserve">Knittel, C. R., Senga, J. R., &amp; Wang, S. (2025, July). Flexible Data Centers and the Grid: Lower Costs, Higher Emissions? Working Paper. MIT Center for Energy and Environmental Policy Research. https://ceepr.mit.edu/workingpaper/flexible-data-centers-and-the-grid-lower-costs-higher-emissions/ </t>
  </si>
  <si>
    <t xml:space="preserve">Lawrence Berkeley National Laboratory. (2025, January 15). Berkeley Lab report evaluates increase in electricity demand from data centers. U.S. Department of Energy. https://newscenter.lbl.gov/2025/01/15/berkeley-lab-report-evaluates-increase-in-electricity-demand-from-data-centers/ </t>
  </si>
  <si>
    <r>
      <rPr>
        <rFont val="Arial"/>
        <sz val="10.0"/>
      </rPr>
      <t xml:space="preserve">RMI. (2025, July 17). Fast, flexible solutions for data centers (Yuki Numata, Alexandra Gorin, Laurens Speelman, Lauren Shwisberg, &amp; Chiara Gulli). Rocky Mountain Institute. </t>
    </r>
    <r>
      <rPr>
        <rFont val="Arial"/>
        <color rgb="FF1155CC"/>
        <sz val="10.0"/>
        <u/>
      </rPr>
      <t>https://rmi.org/fast-flexible-solutions-for-data-centers/</t>
    </r>
  </si>
  <si>
    <r>
      <rPr>
        <rFont val="Arial"/>
        <sz val="10.0"/>
      </rPr>
      <t xml:space="preserve">Rabobank. (2025, June 24). US data center demand is surging — but where, when, and how much? RaboResearch. </t>
    </r>
    <r>
      <rPr>
        <rFont val="Arial"/>
        <color rgb="FF1155CC"/>
        <sz val="10.0"/>
        <u/>
      </rPr>
      <t>https://www.rabobank.com/knowledge/d011483895-us-data-center-demand-is-surging-but-where-when-and-how-much</t>
    </r>
  </si>
  <si>
    <t>Urs Hölzle. (2025, August 8). I think it will be “common sense knowledge” in just a few years that AI data centers are grid stabilizers. Linkedin.com. https://www.linkedin.com/posts/urs-h%C3%B6lzle_i-think-it-will-be-common-sense-knowledge-activity-7359503430530330624-jcFH/</t>
  </si>
  <si>
    <r>
      <rPr>
        <rFont val="Arial"/>
        <sz val="10.0"/>
      </rPr>
      <t xml:space="preserve">Walton, R. (2025, August 8). Data center flexibility can save money but may come with higher emissions: MIT. ESG Dive. </t>
    </r>
    <r>
      <rPr>
        <rFont val="Arial"/>
        <color rgb="FF1155CC"/>
        <sz val="10.0"/>
        <u/>
      </rPr>
      <t>https://www.esgdive.com/news/data-center-flexibility-can-save-consumers-money-but-may-come-with-higher-emissions-MIT/757064/</t>
    </r>
  </si>
  <si>
    <t>Bandemer, S., Daßler, B., Rittberger, B., Weiss, M., &amp; Will, K. (2025). Politics of de-risking: how the EU confronts vulnerabilities in critical digital infrastructures. Journal of European Public Policy, 1–29. https://doi.org/10.1080/13501763.2025.2545305</t>
  </si>
  <si>
    <t>Azariah, W., Bimo, F. A., Lin, C.-W., Cheng, R.-G., Nikaein, N., &amp; Jana, R. (2024). A Survey on Open Radio Access Networks: Challenges, Research Directions, and Open Source Approaches. Sensors, 24(3), 1038. https://doi.org/10.3390/s24031038</t>
  </si>
  <si>
    <t>3GPP. (2024, May 14). Non-Terrestrial Networks (NTN) Overview. 3GPP. https://www.3gpp.org/technologies/ntn-overview 3GPP</t>
  </si>
  <si>
    <t>International Telecommunication Union (2025). Overview of 6G (IMT-2030). https://digitalregulation.org/overview-of-6g-imt-2030/</t>
  </si>
  <si>
    <t>Regulation (EU) 2023/588 of the European Parliament and of the Council. (2023, March 15). Establishing the Union Secure Connectivity Programme for the period 2023-2027. Official Journal of the European Union. EUR-Lex</t>
  </si>
  <si>
    <t xml:space="preserve">Margaret H. Pinson et al. (2025). Test Plans, Results, and Lessons Learned About Open RAN Integration During the NTIA 5G Challenges, Special Publication NTIA SP-25-578, U.S. Department of Commerce, National Telecommunications and Information Administration, Institute for Telecommunication Sciences, April 2025. https://doi.org/10.70220/xhkcs611 </t>
  </si>
  <si>
    <t>Mavrakis, D. (2025, July 1). Open RAN is real, performing and moving forward; there is no way back. RCR Wireless. https://www.rcrwireless.com/20250701/carriers/open-ran-revenue</t>
  </si>
  <si>
    <t>Sun, K., Wang, X., Miao, X., &amp; Zhao, Q. (2024). A review of AI edge devices and lightweight CNN deployment. Neurocomputing, 614, 128791. https://doi.org/10.1016/j.neucom.2024.128791</t>
  </si>
  <si>
    <t>Karami, A., &amp; Karami, M. (2025). Edge computing in big data: challenges and benefits. International Journal of Data Science and Analytics. https://doi.org/10.1007/s41060-025-00855-3</t>
  </si>
  <si>
    <t>Edge AI Market Size, Share &amp; Growth | Industry Report, 2030. (n.d.). https://www.grandviewresearch.com/industry-analysis/edge-ai-market-report</t>
  </si>
  <si>
    <t>Top 10 Edge AI Hardware for 2025 - Jaycon | Product Design, PCB &amp; Injection Molding. (2025, May 15). Jaycon. https://www.jaycon.com/top-10-edge-ai-hardware-for-2025/</t>
  </si>
  <si>
    <t>Wilson, D. (2025, July 16). Edge AI Applications: Revolutionizing Industries with AI. Autonomous; Autonomous. https://www.autonomous.ai/ourblog/edge-ai-applications</t>
  </si>
  <si>
    <t>Belcak, P., Heinrich, G., Diao, S., Fu, Y., Dong, X., Muralidharan, S., Lin, Y. C., &amp; Molchanov, P. (2025, June 2). Small Language Models are the Future of Agentic AI. arXiv.org. https://arxiv.org/abs/2506.02153</t>
  </si>
  <si>
    <t>Jensen Huang, CEO Nvidia, Today Magazine. (2025, June 25). The rise of robotics: Nvidia's 2025 prediction. https://www.ceotodaymagazine.com/2025/06/the-robot-decade-nvidia-ceo-declares-ai-driven-machines-will-rule-the-2020s/</t>
  </si>
  <si>
    <r>
      <rPr>
        <rFont val="Arial"/>
        <color rgb="FF3C3F42"/>
        <sz val="10.0"/>
      </rPr>
      <t xml:space="preserve">Bria, F., Timmers, P., &amp; Gernone, F. (2025, February 13). EuroStack - A European alternative for digital sovereignty. Bertelsmann Stiftung. </t>
    </r>
    <r>
      <rPr>
        <rFont val="Arial"/>
        <color rgb="FF1155CC"/>
        <sz val="10.0"/>
        <u/>
      </rPr>
      <t>https://doi.org/10.11586/2025006</t>
    </r>
  </si>
  <si>
    <r>
      <rPr>
        <rFont val="Arial"/>
        <color rgb="FF3C3F42"/>
        <sz val="10.0"/>
      </rPr>
      <t xml:space="preserve">Corrado, C., et al. (2022). Measuring data as an asset: Framework, methods and preliminary estimates (OECD Economics Department Working Papers No. 1731). OECD Publishing. </t>
    </r>
    <r>
      <rPr>
        <rFont val="Arial"/>
        <color rgb="FF1155CC"/>
        <sz val="10.0"/>
        <u/>
      </rPr>
      <t>https://doi.org/10.1787/b840fb01-en</t>
    </r>
  </si>
  <si>
    <r>
      <rPr>
        <rFont val="Arial"/>
        <color rgb="FF3C3F42"/>
        <sz val="10.0"/>
      </rPr>
      <t>Synergy Research Group. (2022). European Cloud Providers’ Local Market Share Now Holds Steady at 15%. Retrieved from</t>
    </r>
    <r>
      <rPr>
        <rFont val="Arial"/>
        <color rgb="FF1155CC"/>
        <sz val="10.0"/>
        <u/>
      </rPr>
      <t xml:space="preserve"> https://www.srgresearch.com/articles/european-cloud-providers-local-market-share-now-holds-steady-at-15</t>
    </r>
  </si>
  <si>
    <r>
      <rPr>
        <rFont val="Arial"/>
        <color rgb="FF3C3F42"/>
        <sz val="10.0"/>
      </rPr>
      <t xml:space="preserve">Big Data Value Association (BDVA). (2023). Vision paper: European Federation of Data Innovation Spaces (i-Spaces).BDVA / EUHubs4Data. </t>
    </r>
    <r>
      <rPr>
        <rFont val="Arial"/>
        <color rgb="FF1155CC"/>
        <sz val="10.0"/>
        <u/>
      </rPr>
      <t>https://bdva.eu/news/vision-paper-european-federation-of-data-innovation-spaces-i-spaces/</t>
    </r>
  </si>
  <si>
    <r>
      <rPr>
        <rFont val="Arial"/>
        <color rgb="FF3C3F42"/>
        <sz val="10.0"/>
      </rPr>
      <t xml:space="preserve">European Commission. (2025). State of the Digital Decade 2025: Keep building the EU's sovereignty and digital future(COM(2025) 290 final). Publications Office of the European Union. </t>
    </r>
    <r>
      <rPr>
        <rFont val="Arial"/>
        <color rgb="FF1155CC"/>
        <sz val="10.0"/>
        <u/>
      </rPr>
      <t>https://digital-strategy.ec.europa.eu/en/library/state-digital-decade-2025-report</t>
    </r>
  </si>
  <si>
    <r>
      <rPr>
        <rFont val="Arial"/>
        <color rgb="FF3C3F42"/>
        <sz val="10.0"/>
      </rPr>
      <t xml:space="preserve">Big Data Value Association. (n.d.). Big Data Value Association – Accelerating data-driven innovation in Europe. Retrieved September 30, 2025, from </t>
    </r>
    <r>
      <rPr>
        <rFont val="Arial"/>
        <color rgb="FF1155CC"/>
        <sz val="10.0"/>
        <u/>
      </rPr>
      <t>https://bdva.eu</t>
    </r>
  </si>
  <si>
    <r>
      <t>Himanen, L., Geurts, A., Foster, A. S., &amp; Rinke, P. (2019). Data-driven materials science: Status, challenges, and perspectives. Advanced Science, 6(24), 1900808.</t>
    </r>
    <r>
      <rPr>
        <rFont val="Arial"/>
        <color rgb="FF1155CC"/>
        <sz val="10.0"/>
        <u/>
      </rPr>
      <t xml:space="preserve"> </t>
    </r>
    <r>
      <rPr>
        <rFont val="Arial"/>
        <color rgb="FF1155CC"/>
        <sz val="10.0"/>
        <u/>
      </rPr>
      <t>https://doi.org/10.1002/advs.201900808</t>
    </r>
  </si>
  <si>
    <r>
      <t>Li, Y., Smith, J., Wang, X., &amp; Chen, R. (2022). Reproducible and attributable materials science workflows. Materials Science and Engineering: R: Reports, 145, 100624.</t>
    </r>
    <r>
      <rPr>
        <rFont val="Arial"/>
        <color rgb="FF1155CC"/>
        <sz val="10.0"/>
        <u/>
      </rPr>
      <t xml:space="preserve"> </t>
    </r>
    <r>
      <rPr>
        <rFont val="Arial"/>
        <color rgb="FF1155CC"/>
        <sz val="10.0"/>
        <u/>
      </rPr>
      <t>https://doi.org/10.1016/j.mser.2022.100624</t>
    </r>
  </si>
  <si>
    <r>
      <t>Zhao, Y., Chen, G., &amp; Liu, J. (2025). Polymer data challenges in the AI era: Bridging gaps for next-generation energy materials [Preprint]. arXiv.</t>
    </r>
    <r>
      <rPr>
        <rFont val="Arial"/>
        <color rgb="FF1155CC"/>
        <sz val="10.0"/>
        <u/>
      </rPr>
      <t xml:space="preserve"> https://doi.org/10.48550/arXiv.2505.13494</t>
    </r>
  </si>
  <si>
    <t>&lt;- End of Jinjun</t>
  </si>
  <si>
    <t>Vlaskamp, M. C. (2024). Looking for resource sovereignty in a fragmenting global order: The EU’s response to critical raw materials challenges. In O. Costa, E. Soler i Lecha, &amp; M. C. Vlaskamp (Eds.), EU Foreign Policy in a Fragmenting International Order (pp. 147–175). Springer.</t>
  </si>
  <si>
    <t xml:space="preserve">European Parliament. (2025, June 11). Report on European technological sovereignty and digital infrastructure (A10-0107/2025). https://www.europarl.europa.eu/doceo/document/A-10-2025-0107_EN.html
</t>
  </si>
  <si>
    <r>
      <rPr>
        <rFont val="Arial"/>
        <sz val="10.0"/>
      </rPr>
      <t xml:space="preserve">Li, P., Chen, Y., &amp; Guo, X. (2025). Digital transformation and supply chain resilience. International Review of Economics &amp; Finance, 99. </t>
    </r>
    <r>
      <rPr>
        <rFont val="Arial"/>
        <color rgb="FF1155CC"/>
        <sz val="10.0"/>
        <u/>
      </rPr>
      <t>https://doi.org/10.1016/j.iref.2025.104033</t>
    </r>
  </si>
  <si>
    <t>Gröger, J., Behrens, F., Gailhofer, P., &amp; Hilbert, I. (2025). Environmental impacts of artificial intelligence (Report for Greenpeace e.V.). Öko-Institut Consult GmbH. https://www.oeko.de/fileadmin/oekodoc/Report_KI_ENG.pdf</t>
  </si>
  <si>
    <t>European Commission. (n.d.). Corporate sustainability reporting (CSRD). Retrieved August 31, 2025, from https://finance.ec.europa.eu/capital-markets-union-and-financial-markets/company-reporting-and-auditing/company-reporting/corporate-sustainability-reporting_en</t>
  </si>
  <si>
    <t>Commission Delegated Regulation (EU) 2023/2772 of 31 July 2023 supplementing Directive 2013/34/EU as regards European Sustainability Reporting Standards (ESRS). (2023). Official Journal of the European Union. https://eur-lex.europa.eu/eli/reg_del/2023/2772/oj/eng</t>
  </si>
  <si>
    <t>European Commission. (n.d.). Energy Efficiency Directive. Retrieved August 31, 2025, from https://energy.ec.europa.eu/topics/energy-efficiency/energy-efficiency-targets-directive-and-rules/energy-efficiency-directive_en</t>
  </si>
  <si>
    <t>Commission Delegated Regulation (EU) 2024/1364 of 14 March 2024 on the first phase of a Union rating scheme for data centres (reporting mechanism and KPIs). (2024). Official Journal of the European Union. https://eur-lex.europa.eu/legal-content/EN/TXT/PDF/?uri=OJ:L_202401364</t>
  </si>
  <si>
    <r>
      <rPr>
        <rFont val="Arial"/>
        <color rgb="FF000000"/>
        <sz val="10.0"/>
      </rPr>
      <t xml:space="preserve">Regulation (EU) 2023/2854 of 13 December 2023 on harmonised rules on fair access to and use of data (Data Act). (2023). Official Journal of the European Union. </t>
    </r>
    <r>
      <rPr>
        <rFont val="Arial"/>
        <color rgb="FF1155CC"/>
        <sz val="10.0"/>
        <u/>
      </rPr>
      <t>https://eur-lex.europa.eu/eli/reg/2023/2854/oj/eng</t>
    </r>
  </si>
  <si>
    <r>
      <t xml:space="preserve">European Commission. (2025, July 24). Data Act explained. </t>
    </r>
    <r>
      <rPr>
        <rFont val="Arial"/>
        <color rgb="FF1155CC"/>
        <sz val="10.0"/>
        <u/>
      </rPr>
      <t>https://digital-strategy.ec.europa.eu/en/factpages/data-act-explained</t>
    </r>
  </si>
  <si>
    <r>
      <rPr>
        <rFont val="Arial"/>
        <color rgb="FF000000"/>
        <sz val="10.0"/>
      </rPr>
      <t xml:space="preserve">International Organization for Standardization. (2023). ISO/IEC 42001:2023—Information technology—Artificial intelligence—Management system. Retrieved August 31, 2025, from </t>
    </r>
    <r>
      <rPr>
        <rFont val="Arial"/>
        <color rgb="FF1155CC"/>
        <sz val="10.0"/>
        <u/>
      </rPr>
      <t>https://www.iso.org/obp/ui/en/</t>
    </r>
  </si>
  <si>
    <r>
      <t xml:space="preserve">Regulation (EU) 2024/1689 of 13 June 2024 laying down harmonised rules on artificial intelligence (AI Act). (2024). Official Journal of the European Union. </t>
    </r>
    <r>
      <rPr>
        <rFont val="Arial"/>
        <color rgb="FF1155CC"/>
        <sz val="10.0"/>
        <u/>
      </rPr>
      <t>https://eur-lex.europa.eu/legal-content/EN/TXT/PDF/?uri=OJ:L_202401689</t>
    </r>
  </si>
  <si>
    <t>Rzepecka, J., Fuksiewicz, A., Squillante, F., Alijošius, L., Godlovitch, I., Stamm, P., Wielgosch, J., &amp; Lundborg, M. (2024). The impact of EU legislation in the area of digital and green transition, particularly on SMEs: Study requested by the IMCO Committee. Publications Office of the European Union. https://doi.org/10.2861/5296842</t>
  </si>
  <si>
    <r>
      <t xml:space="preserve">European Commission. (n.d.). Digital skills—Shaping Europe’s digital future. Retrieved August 31, 2025, from </t>
    </r>
    <r>
      <rPr>
        <rFont val="Arial"/>
        <color rgb="FF1155CC"/>
        <sz val="10.0"/>
        <u/>
      </rPr>
      <t>https://digital-strategy.ec.europa.eu/en/policies/digital-skills</t>
    </r>
  </si>
  <si>
    <r>
      <t xml:space="preserve">Eurostat. (2024). Towards Digital Decade targets for Europe (Statistics Explained). Eurostat. </t>
    </r>
    <r>
      <rPr>
        <rFont val="Arial"/>
        <color rgb="FF1155CC"/>
        <sz val="10.0"/>
        <u/>
      </rPr>
      <t>https://ec.europa.eu/eurostat/statistics-explained/index.php?title=Towards_Digital_Decade_targets_for_Europe</t>
    </r>
  </si>
  <si>
    <t>Hsu, J. (2025). A comparative examination of AI regulation in the European Union. Pittsburgh Undergraduate Review, 16(2), 123–147. https://www.pur.pitt.edu/pur/article/download/111/47/760</t>
  </si>
  <si>
    <t>IPCC. (2022). Climate Change 2022: Impacts, Adaptation and Vulnerability — Technical Summary (AR6 WGII). https://www.ipcc.ch/report/ar6/wg2/downloads/report/IPCC_AR6_WGII_TechnicalSummary.pdf</t>
  </si>
  <si>
    <r>
      <t xml:space="preserve">Eurostat. (2025). Shedding light on energy in Europe – 2025 edition. </t>
    </r>
    <r>
      <rPr>
        <rFont val="Arial"/>
        <color rgb="FF1155CC"/>
        <sz val="10.0"/>
        <u/>
      </rPr>
      <t>https://ec.europa.eu/eurostat/de/web/interactive-publications/energy-2025</t>
    </r>
  </si>
  <si>
    <r>
      <rPr>
        <rFont val="Arial"/>
        <color rgb="FF3C3F42"/>
        <sz val="10.0"/>
      </rPr>
      <t xml:space="preserve">ClientEarth. (2025, July 7). Non-compliance with environmental laws harms society and nature — transparency is key to closing the gap. </t>
    </r>
    <r>
      <rPr>
        <rFont val="Arial"/>
        <color rgb="FF1155CC"/>
        <sz val="10.0"/>
        <u/>
      </rPr>
      <t>https://www.clientearth.org/latest/news/non-compliance-with-environmental-laws-harms-society-and-nature/</t>
    </r>
  </si>
  <si>
    <r>
      <rPr>
        <rFont val="Arial"/>
        <color rgb="FF000000"/>
        <sz val="10.0"/>
      </rPr>
      <t xml:space="preserve">PwC. (2024, November 27). 55 % of companies cite data quality challenges in CSRD reporting. </t>
    </r>
    <r>
      <rPr>
        <rFont val="Arial"/>
        <color rgb="FF1155CC"/>
        <sz val="10.0"/>
        <u/>
      </rPr>
      <t>https://www.pwc.lu/en/press/press-releases-2024/data-quality-challenges-csrd-reporting.html</t>
    </r>
  </si>
  <si>
    <r>
      <t xml:space="preserve">European Commission. (o. J.). The European Green Deal. </t>
    </r>
    <r>
      <rPr>
        <rFont val="Arial"/>
        <color rgb="FF1155CC"/>
        <sz val="10.0"/>
        <u/>
      </rPr>
      <t>https://commission.europa.eu/strategy-and-policy/priorities-2019-2024/european-green-deal_en</t>
    </r>
  </si>
  <si>
    <t>European Commission. (2025, July 15). In focus: Reaching the EU’s energy efficiency target. https://energy.ec.europa.eu/news/focus-reaching-eus-energy-efficiency-target-2025-07-15_en</t>
  </si>
  <si>
    <r>
      <rPr>
        <rFont val="Arial"/>
        <color rgb="FF000000"/>
        <sz val="10.0"/>
      </rPr>
      <t xml:space="preserve">Grant Thornton. (2024, December 4). CSRD reporting: What you need to know. </t>
    </r>
    <r>
      <rPr>
        <rFont val="Arial"/>
        <color rgb="FF1155CC"/>
        <sz val="10.0"/>
        <u/>
      </rPr>
      <t>https://www.grantthornton.com/insights/articles/esg/2023/csrd-reporting-what-you-need-to-know?</t>
    </r>
  </si>
  <si>
    <t>Rho Motion. (2024). Asia’s tier-one battery recyclers look to expand to Europe. https://rhomotion.com/news/asias-tier-one-battery-recyclers-look-to-expand-to-europe/</t>
  </si>
  <si>
    <r>
      <rPr>
        <rFont val="Arial"/>
        <color rgb="FF3C3F42"/>
        <sz val="10.0"/>
      </rPr>
      <t>UNECE. (2025, August 4). Intersection between large-scale digitalization and environmental sustainability: an overview of use and impact of data centres (GEEE-12/2025/INF.2).</t>
    </r>
    <r>
      <rPr>
        <rFont val="Arial"/>
        <color rgb="FF1155CC"/>
        <sz val="10.0"/>
        <u/>
      </rPr>
      <t xml:space="preserve"> https://unece.org/sites/default/files/2025-08/GEEE-12.2025.INF_.2%20-%20Sustainability_data.centres.pdf</t>
    </r>
  </si>
  <si>
    <r>
      <t>ITU/UNITAR. (2024). The Global E-waste Monitor 2024.</t>
    </r>
    <r>
      <rPr>
        <rFont val="Arial"/>
        <color rgb="FF1155CC"/>
        <sz val="10.0"/>
        <u/>
      </rPr>
      <t xml:space="preserve"> https://ewastemonitor.info/the-global-e-waste-monitor-2024</t>
    </r>
    <r>
      <rPr>
        <rFont val="Arial"/>
        <color rgb="FF3C3F42"/>
        <sz val="10.0"/>
      </rPr>
      <t>/</t>
    </r>
  </si>
  <si>
    <r>
      <t>ITU. (2024). Press release: A record 62 Mt of e-waste in 2022; only ~1% of REE demand met by recycling.</t>
    </r>
    <r>
      <rPr>
        <rFont val="Arial"/>
        <color rgb="FF1155CC"/>
        <sz val="10.0"/>
        <u/>
      </rPr>
      <t xml:space="preserve"> https://www.itu.int/en/mediacentre/Pages/PR-2024-03-20-e-waste-recycling.aspx</t>
    </r>
  </si>
  <si>
    <r>
      <rPr>
        <rFont val="Arial"/>
        <color rgb="FF3C3F42"/>
        <sz val="10.0"/>
      </rPr>
      <t>DataCenterDynamics. (2022, March 8). Re-use, refurb, recycle: Circular economy and data center IT assets.</t>
    </r>
    <r>
      <rPr>
        <rFont val="Arial"/>
        <color rgb="FF1155CC"/>
        <sz val="10.0"/>
        <u/>
      </rPr>
      <t xml:space="preserve"> https://www.datacenterdynamics.com/en/analysis/re-use-refurb-recycle-circular-economy-thinking-and-data-center-it-assets/</t>
    </r>
  </si>
  <si>
    <r>
      <t>European Environment Agency (EEA). (2023). Waste electrical and electronic equipment (WEEE) collection rate (Indicator).</t>
    </r>
    <r>
      <rPr>
        <rFont val="Arial"/>
        <color rgb="FF1155CC"/>
        <sz val="10.0"/>
        <u/>
      </rPr>
      <t xml:space="preserve"> https://www.eea.europa.eu/en/european-zero-pollution-dashboards/indicators/waste-electrical-and-electronic-equipment-weee-collection-rate-indicator</t>
    </r>
  </si>
  <si>
    <r>
      <t>Binnemans, K., Jones, P.T., &amp; Blanpain, B. (2024). A Review of the Occurrence and Recovery of Rare Earth Elements from Electronic Waste. Molecules, 29(19), 4624.</t>
    </r>
    <r>
      <rPr>
        <rFont val="Arial"/>
        <color rgb="FF1155CC"/>
        <sz val="10.0"/>
        <u/>
      </rPr>
      <t xml:space="preserve"> https://www.mdpi.com/1420-3049/29/19/4624</t>
    </r>
  </si>
  <si>
    <r>
      <t>Binnemans, K., Jones, P.T., &amp; Blanpain, B. (2024). A Review of the Occurrence and Recovery of Rare Earth Elements from Electronic Waste. Molecules, 29(19), 4624.</t>
    </r>
    <r>
      <rPr>
        <rFont val="Arial"/>
        <color rgb="FF1155CC"/>
        <sz val="10.0"/>
        <u/>
      </rPr>
      <t xml:space="preserve"> https://www.mdpi.com/1420-3049/29/19/4624</t>
    </r>
  </si>
  <si>
    <r>
      <t>European Commission. (2023). Critical Raw Materials Act.</t>
    </r>
    <r>
      <rPr>
        <rFont val="Arial"/>
        <color rgb="FF1155CC"/>
        <sz val="10.0"/>
        <u/>
      </rPr>
      <t xml:space="preserve"> https://single-market-economy.ec.europa.eu/sectors/raw-materials/areas-specific-interest/critical-raw-materials/critical-raw-materials-act_en</t>
    </r>
  </si>
  <si>
    <r>
      <t>European Parliament Research Service (EPRS). (2016). Planned obsolescence: Exploring the issue.</t>
    </r>
    <r>
      <rPr>
        <rFont val="Arial"/>
        <color rgb="FF1155CC"/>
        <sz val="10.0"/>
        <u/>
      </rPr>
      <t xml:space="preserve"> </t>
    </r>
    <r>
      <rPr>
        <rFont val="Arial"/>
        <color rgb="FF3C3F42"/>
        <sz val="10.0"/>
      </rPr>
      <t/>
    </r>
    <r>
      <rPr>
        <rFont val="Arial"/>
        <color rgb="FF1155CC"/>
        <sz val="10.0"/>
        <u/>
      </rPr>
      <t>https://www.europarl.europa.eu/RegData/etudes/BRIE/2016/581999/EPRS_BRI(2016)581999_EN.pdf</t>
    </r>
  </si>
  <si>
    <t xml:space="preserve">Baskaran, G., &amp; Schwartz, M. (2025, July 28). Developing Rare Earth Processing Hubs: An Analytical Approach (CSIS Analysis). https://www.csis.org/analysis/developing-rare-earth-processing-hubs-analytical-approach
</t>
  </si>
  <si>
    <t xml:space="preserve">Romagnoli, V. (2022). Study on options for return schemes of mobile phones, tablets and other small electrical and electronic equipment in the EU (European Commission, Directorate-General for Environment). https://circulairekennis.nl/wp-content/uploads/2022/10/O013-Onderzoek-naar-retourmogelijkheden-van-kleine-gadgets.pdf
</t>
  </si>
  <si>
    <r>
      <rPr>
        <rFont val="Arial"/>
        <color rgb="FF3C3F42"/>
        <sz val="10.0"/>
      </rPr>
      <t xml:space="preserve">Nature Editorial. (2025, March 12). Meeting the energy challenge posed by data centres is central to a green future. Nature. </t>
    </r>
    <r>
      <rPr>
        <rFont val="Arial"/>
        <color rgb="FF1155CC"/>
        <sz val="10.0"/>
        <u/>
      </rPr>
      <t>https://www.nature.com/articles/d41586-025-00747-3</t>
    </r>
  </si>
  <si>
    <r>
      <rPr>
        <rFont val="Arial"/>
        <color rgb="FF3C3F42"/>
        <sz val="10.0"/>
      </rPr>
      <t xml:space="preserve">García, M., Smith, L., &amp; Patel, A. (2025). Data centres as a source of flexibility for power systems. Energy Reports, 15, 112–124. </t>
    </r>
    <r>
      <rPr>
        <rFont val="Arial"/>
        <color rgb="FF1155CC"/>
        <sz val="10.0"/>
        <u/>
      </rPr>
      <t>https://www.sciencedirect.com/science/article/pii/S2352484725001623</t>
    </r>
  </si>
  <si>
    <t>Li, Y., Chen, Z., &amp; Wang, H. (2024). Data center integrated energy system for sustainability: Generalization, approaches, methods, techniques, and future perspectives. Innovation in Energy, 1(1), 100014. https://doi.org/10.59717/j.xinn-energy.2024.100014</t>
  </si>
  <si>
    <t>U.S. Department of Energy. (2023). Analysis of hydrogen infrastructure for the feasibility, economics, and sustainability of a fuel cell powered data center (Report No. NREL/TP-5400-1996402). Office of Scientific and Technical Information. https://www.osti.gov/servlets/purl/1996402</t>
  </si>
  <si>
    <r>
      <rPr>
        <rFont val="Arial"/>
        <color rgb="FF3C3F42"/>
        <sz val="10.0"/>
      </rPr>
      <t xml:space="preserve">IDTechEx. (2024). Sustainability for data centers 2025–2035: Green technologies, market forecasts, and players.IDTechEx Research. </t>
    </r>
    <r>
      <rPr>
        <rFont val="Arial"/>
        <color rgb="FF1155CC"/>
        <sz val="10.0"/>
        <u/>
      </rPr>
      <t>https://www.idtechex.com/en/research-report/sustainability-for-data-centers-2025/1064</t>
    </r>
  </si>
  <si>
    <t>National Renewable Energy Laboratory. (2020). Hydrogen and fuel cells for data center applications project meeting: Workshop report (NREL/TP-6A20-75355). National Renewable Energy Laboratory. https://docs.nrel.gov/docs/fy20osti/75355.pdf</t>
  </si>
  <si>
    <t>Fuel Cell &amp; Hydrogen Energy Association. (2024). How fuel cells help solve the growing data center and AI challenge. https://fchea.org/how-fuel-cells-help-solve-the-growing-data-center-and-ai-challenge/</t>
  </si>
  <si>
    <r>
      <rPr>
        <rFont val="Arial"/>
        <color rgb="FF3C3F42"/>
        <sz val="10.0"/>
      </rPr>
      <t xml:space="preserve">IEA 4E. (2025). Data centre energy use: Critical review of models and results. IEA 4E Technology Collaboration Programme. </t>
    </r>
    <r>
      <rPr>
        <rFont val="Arial"/>
        <color rgb="FF1155CC"/>
        <sz val="10.0"/>
        <u/>
      </rPr>
      <t>https://www.iea-4e.org/wp-content/uploads/2025/05/Data-Centre-Energy-Use-Critical-Review-of-Models-and-Results.pdf</t>
    </r>
  </si>
  <si>
    <t>Ludwig Maximilian University of Munich. (2025, February 5). Laser research: LMU and Marvel Fusion agree on cooperation to research laser-based nuclear fusion. LMU Newsroom. https://www.lmu.de/en/newsroom/news-overview/news/laser-research-lmu-and-marvel-fusion-agree-on-cooperation-to-research-laser-based-nuclear-fusion.html</t>
  </si>
  <si>
    <t>University of Chicago Climate Research Center. (2025). Reducing data center peak cooling demand and energy costs with underground thermal energy storage. Climate@UChicago. https://climate.uchicago.edu/news/reducing-data-center-peak-cooling-demand-and-energy-costs-with-underground-thermal-energy-storage/</t>
  </si>
  <si>
    <t>World Nuclear Association. (2024). Nuclear energy and public opinion. World Nuclear Association. https://world-nuclear.org/information-library/current-and-future-generation/nuclear-energy-and-public-opinion</t>
  </si>
  <si>
    <t>TAB – Office of Technology Assessment at the German Bundestag. (2025, January). Nuclear fusion: Progress and challenges towards a possible power plant. https://www.tab-beim-bundestag.de/english/news-2025-01-nuclear-fusion-progress-and-challenges-towards-a-possible-power-plant.php</t>
  </si>
  <si>
    <t>IDTechEx. (2025). Fusion energy market 2025–2045: Technologies, players, timelines. IDTechEx Research. https://www.idtechex.com/en/research-report/fusion-energy-market/1094</t>
  </si>
  <si>
    <r>
      <rPr>
        <rFont val="Arial"/>
        <color rgb="FF3C3F42"/>
        <sz val="10.0"/>
      </rPr>
      <t xml:space="preserve">Masanet, E., Shehabi, A., &amp; Koomey, J. (2025). Data centre energy use: Critical review of models and results. IEA 4E Technology Collaboration Programme. </t>
    </r>
    <r>
      <rPr>
        <rFont val="Arial"/>
        <color rgb="FF1155CC"/>
        <sz val="10.0"/>
        <u/>
      </rPr>
      <t>https://www.iea-4e.org/wp-content/uploads/2025/05/Data-Centre-Energy-Use-Critical-Review-of-Models-and-Results.pdf</t>
    </r>
  </si>
  <si>
    <t>Caterpillar Inc. (2024, May 16). Microsoft successfully tests hydrogen fuel cell backup power at data centre. Caterpillar Newsroom. https://www.caterpillar.com/en/news/caterpillarnews/2024/microsoft-hydrogen-fuel-cell-test.html</t>
  </si>
  <si>
    <r>
      <rPr>
        <rFont val="Arial"/>
        <color rgb="FF3C3F42"/>
        <sz val="10.0"/>
      </rPr>
      <t xml:space="preserve">Google. (2023, October 10). A battery system to help make our data centers even more sustainable. Google Sustainability Blog. </t>
    </r>
    <r>
      <rPr>
        <rFont val="Arial"/>
        <color rgb="FF1155CC"/>
        <sz val="10.0"/>
        <u/>
      </rPr>
      <t>https://blog.google/inside-google/infrastructure/battery-system-belgium-data-center/</t>
    </r>
  </si>
  <si>
    <r>
      <rPr>
        <rFont val="Arial"/>
        <color rgb="FF3C3F42"/>
        <sz val="10.0"/>
      </rPr>
      <t xml:space="preserve">Ember. (2024). EU electricity trends (European Electricity Review 2024). Ember. </t>
    </r>
    <r>
      <rPr>
        <rFont val="Arial"/>
        <color rgb="FF1155CC"/>
        <sz val="10.0"/>
        <u/>
      </rPr>
      <t>https://ember-energy.org/latest-insights/european-electricity-review-2024/eu-electricity-trends/</t>
    </r>
  </si>
  <si>
    <t>European Commission. (2022, May 19). REPowerEU actions. Publications Office of the European Union. https://op.europa.eu/en/publication-detail/-/publication/41efb4a6-d7ea-11ec-a95f-01aa75ed71a1</t>
  </si>
  <si>
    <r>
      <rPr>
        <rFont val="Arial"/>
        <color rgb="FF3C3F42"/>
        <sz val="10.0"/>
      </rPr>
      <t xml:space="preserve">International Energy Agency. (2025). The path to a new era for nuclear energy (IEA Report). </t>
    </r>
    <r>
      <rPr>
        <rFont val="Arial"/>
        <color rgb="FF1155CC"/>
        <sz val="10.0"/>
        <u/>
      </rPr>
      <t>https://iea.blob.core.windows.net/assets/21947d24-cbe3-4fbe-a5b7-5c94de5c60f2/ThePathtoaNewEraforNuclearEnergy.pdf</t>
    </r>
  </si>
  <si>
    <t>European Commission. (n.d.). Digitalisation of the energy system. European Commission. https://energy.ec.europa.eu/topics/eus-energy-system/digitalisation-energy-system_en#:~:text=Due%20for%20publication%20in%20early,side%20flexibility</t>
  </si>
  <si>
    <t>European Commission. (2024). Commission Delegated Regulation (EU) 2024/1364 establishing a reporting scheme and sustainability rating for data centres. EUR-Lex. https://eur-lex.europa.eu/legal-content/EN/TXT/?uri=CELEX:32024R1364</t>
  </si>
  <si>
    <t>Ember. (2024). EU electricity trends (European Electricity Review 2024). Ember. https://ember-energy.org/latest-insights/european-electricity-review-2024/eu-electricity-trends/</t>
  </si>
  <si>
    <t>Patterson, D., Gonzalez, J., Le, Q. V., Liang, C., Munguia, L., Rothchild, D., … Dean, J. (2021). Carbon emissions and large neural network training. arXiv. https://arxiv.org/abs/2104.10350</t>
  </si>
  <si>
    <r>
      <rPr>
        <rFont val="Arial"/>
        <color rgb="FF3C3F42"/>
        <sz val="10.0"/>
      </rPr>
      <t xml:space="preserve">Li, P., Yang, J., Islam, M. A., &amp; Ren, S. (2023). Making AI Less “Thirsty”: Uncovering and Addressing the Secret Water Footprint of AI Models. arXiv. </t>
    </r>
    <r>
      <rPr>
        <rFont val="Arial"/>
        <color rgb="FF1155CC"/>
        <sz val="10.0"/>
        <u/>
      </rPr>
      <t>https://arxiv.org/abs/2304.03271</t>
    </r>
  </si>
  <si>
    <r>
      <rPr>
        <rFont val="Arial"/>
        <color rgb="FF3C3F42"/>
        <sz val="10.0"/>
      </rPr>
      <t xml:space="preserve">European Commission. (2025, July 8). EU policy on digitalising and greening the energy system. European Commission. </t>
    </r>
    <r>
      <rPr>
        <rFont val="Arial"/>
        <color rgb="FF1155CC"/>
        <sz val="10.0"/>
        <u/>
      </rPr>
      <t>https://digital-strategy.ec.europa.eu/en/policies/eu-policy-digitalisation-energy</t>
    </r>
  </si>
  <si>
    <r>
      <rPr>
        <rFont val="Arial"/>
        <color rgb="FF3C3F42"/>
        <sz val="10.0"/>
      </rPr>
      <t xml:space="preserve">European Parliament. (2025). AI and the energy sector. European Parliamentary Research Service. </t>
    </r>
    <r>
      <rPr>
        <rFont val="Arial"/>
        <color rgb="FF1155CC"/>
        <sz val="10.0"/>
        <u/>
      </rPr>
      <t>https://www.europarl.europa.eu/RegData/etudes/BRIE/2025/775859/EPRS_BRI(2025)775859_EN.pdf</t>
    </r>
  </si>
  <si>
    <r>
      <rPr>
        <rFont val="Arial"/>
        <color rgb="FF3C3F42"/>
        <sz val="10.0"/>
      </rPr>
      <t xml:space="preserve">European Parliament. (2025). EU electricity grids. European Parliamentary Research Service. </t>
    </r>
    <r>
      <rPr>
        <rFont val="Arial"/>
        <color rgb="FF1155CC"/>
        <sz val="10.0"/>
        <u/>
      </rPr>
      <t>https://www.europarl.europa.eu/RegData/etudes/BRIE/2025/772854/EPRS_BRI(2025)772854_EN.pdf</t>
    </r>
  </si>
  <si>
    <r>
      <rPr>
        <rFont val="Arial"/>
        <color rgb="FF3C3F42"/>
        <sz val="10.0"/>
      </rPr>
      <t xml:space="preserve">RE-Source Platform. (2024, February 8). Europe breaks records with 10.4 GW corporate renewable energy deals in 2023. RE-Source Platform. </t>
    </r>
    <r>
      <rPr>
        <rFont val="Arial"/>
        <color rgb="FF1155CC"/>
        <sz val="10.0"/>
        <u/>
      </rPr>
      <t>https://resource-platform.eu/news/europe-breaks-records-with-10-3gw-corporate-renewable-energy-deals-in-2023/</t>
    </r>
  </si>
  <si>
    <r>
      <rPr>
        <rFont val="Arial"/>
        <color rgb="FF3C3F42"/>
        <sz val="10.0"/>
      </rPr>
      <t xml:space="preserve">Google Cloud. (2025). Carbon-free energy for Google Cloud regions. Google. </t>
    </r>
    <r>
      <rPr>
        <rFont val="Arial"/>
        <color rgb="FF1155CC"/>
        <sz val="10.0"/>
        <u/>
      </rPr>
      <t>https://cloud.google.com/sustainability/region-carbon</t>
    </r>
  </si>
  <si>
    <r>
      <rPr>
        <rFont val="Arial"/>
        <color rgb="FF3C3F42"/>
        <sz val="10.0"/>
      </rPr>
      <t xml:space="preserve">European Commission. (2025). Data Act explained. European Commission. </t>
    </r>
    <r>
      <rPr>
        <rFont val="Arial"/>
        <color rgb="FF1155CC"/>
        <sz val="10.0"/>
        <u/>
      </rPr>
      <t>https://digital-strategy.ec.europa.eu/en/factpages/data-act-explained</t>
    </r>
  </si>
  <si>
    <r>
      <rPr>
        <rFont val="Arial"/>
        <color rgb="FF3C3F42"/>
        <sz val="10.0"/>
      </rPr>
      <t xml:space="preserve">Ember. (2025). Grids for data centres in Europe. Ember. </t>
    </r>
    <r>
      <rPr>
        <rFont val="Arial"/>
        <color rgb="FF1155CC"/>
        <sz val="10.0"/>
        <u/>
      </rPr>
      <t>https://ember-energy.org/app/uploads/2025/06/Grids-for-data-centres-in-Europe.pdf</t>
    </r>
  </si>
  <si>
    <r>
      <rPr>
        <rFont val="Arial"/>
        <color rgb="FF3C3F42"/>
        <sz val="10.0"/>
      </rPr>
      <t xml:space="preserve">Uptime Institute. (2024). Cooling systems survey 2024: Direct liquid cooling adoption. Uptime Institute. </t>
    </r>
    <r>
      <rPr>
        <rFont val="Arial"/>
        <color rgb="FF1155CC"/>
        <sz val="10.0"/>
        <u/>
      </rPr>
      <t>https://datacenter.uptimeinstitute.com/rs/711-RIA-145/images/2024.Cooling.Survey.Report.pdf?version=3&amp;mkt_tok=NzExLVJJQS0xNDUAAAGT7PRR0KuLmMWcCq8tWI21qXB7omLvlzWkBrppTAcUCjbXIkzkaOxnWxRQ-ZovhNiIkKVF7w9cDt_um8_iglJ8UIxr8dE0NsyiG0wpj3cL2A</t>
    </r>
  </si>
  <si>
    <r>
      <rPr>
        <rFont val="Arial"/>
        <color rgb="FF3C3F42"/>
        <sz val="10.0"/>
      </rPr>
      <t xml:space="preserve">Microsoft. (2025, May 1). Quantifying environmental impacts of datacenter cooling (Nature study). Microsoft News. </t>
    </r>
    <r>
      <rPr>
        <rFont val="Arial"/>
        <color rgb="FF1155CC"/>
        <sz val="10.0"/>
        <u/>
      </rPr>
      <t>https://news.microsoft.com/source/features/sustainability/microsoft-quantifies-environmental-impacts-of-datacenter-cooling-from-cradle-to-grave-in-new-nature-study/</t>
    </r>
  </si>
  <si>
    <r>
      <rPr>
        <rFont val="Arial"/>
        <color rgb="FF3C3F42"/>
        <sz val="10.0"/>
      </rPr>
      <t xml:space="preserve">Microsoft. (2021, April 6). Two-phase immersion cooling with engineered dielectric fluid (3M) in production.Microsoft News. </t>
    </r>
    <r>
      <rPr>
        <rFont val="Arial"/>
        <color rgb="FF1155CC"/>
        <sz val="10.0"/>
        <u/>
      </rPr>
      <t>https://news.microsoft.com/source/features/innovation/datacenter-liquid-cooling/</t>
    </r>
  </si>
  <si>
    <r>
      <rPr>
        <rFont val="Arial"/>
        <color rgb="FF3C3F42"/>
        <sz val="10.0"/>
      </rPr>
      <t xml:space="preserve">Wired. (2023, September 21). What happens when Facebook (Meta) heats your home. Wired. </t>
    </r>
    <r>
      <rPr>
        <rFont val="Arial"/>
        <color rgb="FF1155CC"/>
        <sz val="10.0"/>
        <u/>
      </rPr>
      <t>https://www.wired.com/story/facebook-energy-heating-homes/</t>
    </r>
  </si>
  <si>
    <r>
      <rPr>
        <rFont val="Arial"/>
        <color rgb="FF3C3F42"/>
        <sz val="10.0"/>
      </rPr>
      <t xml:space="preserve">Bloomberg. (2025, May 14). Finland’s data centers are heating cities. Bloomberg. </t>
    </r>
    <r>
      <rPr>
        <rFont val="Arial"/>
        <color rgb="FF1155CC"/>
        <sz val="10.0"/>
        <u/>
      </rPr>
      <t>https://www.bloomberg.com/news/features/2025-05-14/finland-s-data-centers-are-heating-cities-too</t>
    </r>
  </si>
  <si>
    <r>
      <rPr>
        <rFont val="Arial"/>
        <color rgb="FF3C3F42"/>
        <sz val="10.0"/>
      </rPr>
      <t xml:space="preserve">White &amp; Case. (2023, October 25). German Energy Efficiency Act (EnEfG): Heat-reuse quotas timeline. White &amp; Case. </t>
    </r>
    <r>
      <rPr>
        <rFont val="Arial"/>
        <color rgb="FF1155CC"/>
        <sz val="10.0"/>
        <u/>
      </rPr>
      <t>https://www.whitecase.com/insight-alert/data-center-requirements-under-new-german-energy-efficiency-act</t>
    </r>
  </si>
  <si>
    <t>Bird &amp; Bird. (2024, June 4). Germany: Data centers—PUE limits and heat-reuse obligations (EnEfG §11). Bird &amp; Bird. https://www.twobirds.com/en/insights/2024/germany/rechenzentren-und-abwaerme-ein-ueberblick-ueber-die-gesetzlichen-vorgaben-zur-abwaermenutzung\</t>
  </si>
  <si>
    <t>United Nations Economic Commission for Europe. (2025, August 4). Intersection between large-scale digitalization and environmental sustainability: An overview of use and impact of data centres (GEEE-12/2025/INF.2). UNECE. https://unece.org/sites/default/files/2025-08/GEEE-12.2025.INF_.2%20-%20Sustainability_data.centres.pdf</t>
  </si>
  <si>
    <t>Valkhof, B., Kemene, E., &amp; Stark, J. (2024, May 22). Data volume is soaring. Here’s how the ICT sector can sustainably handle the surge. World Economic Forum. https://www.weforum.org/stories/2024/05/data-growth-drives-ict-energy-innovation/</t>
  </si>
  <si>
    <t>Credence Research, Inc. (2025). Europe Edge Data Center Market: Size, Growth and Forecast 2032. https://www.credenceresearch.com/report/europe-edge-data-center-market</t>
  </si>
  <si>
    <t>Eisenband, D. (2024, March 13). 100+ kW per rack in data centers: The evolution and revolution of power density. Ramboll. https://www.ramboll.com/en-us/insights/decarbonise-for-net-zero/100-kw-per-rack-data-centers-evolution-power-density</t>
  </si>
  <si>
    <t>Reuters. (2025, August 5). Europe’s old power plants to get digital makeover driven by AI boom. Reuters. https://www.reuters.com/sustainability/climate-energy/europes-old-power-plants-get-digital-makeover-driven-by-ai-boom-2025-08-05/</t>
  </si>
  <si>
    <t>Ember. (2025, June). Grids for data centres in Europe. Ember. https://ember-energy.org/app/uploads/2025/06/Grids-for-data-centres-in-Europe.pdf</t>
  </si>
  <si>
    <t>Datacenter Dynamics. (2023, October). Building reuse avoids new embodied carbon. Datacenter Dynamics. https://www.datacenterdynamics.com/en/marketwatch/the-embodied-carbon-challenge-for-truly-net-zero-data-centers/</t>
  </si>
  <si>
    <r>
      <rPr>
        <rFont val="Arial"/>
        <color rgb="FF3C3F42"/>
        <sz val="10.0"/>
      </rPr>
      <t xml:space="preserve">AlgorithmWatch. (2023, August 10). Infrastructure or intrusion? Europe’s conflicted data centre expansion. AlgorithmWatch. </t>
    </r>
    <r>
      <rPr>
        <rFont val="Arial"/>
        <color rgb="FF1155CC"/>
        <sz val="10.0"/>
        <u/>
      </rPr>
      <t>https://algorithmwatch.org/en/infrastructure-intrusion-conflict-data-center/</t>
    </r>
  </si>
  <si>
    <t>Fortune. (2025, August 31). AI-center boom repurposes old coal plants. Fortune. https://fortune.com/2025/08/31/ai-data-center-boom-old-coal-plants/</t>
  </si>
  <si>
    <r>
      <rPr>
        <rFont val="Arial"/>
        <color rgb="FF3C3F42"/>
        <sz val="10.0"/>
      </rPr>
      <t xml:space="preserve">European Commission. (2019). Brownfield redevelopment in Europe. Publications Office of the European Union. </t>
    </r>
    <r>
      <rPr>
        <rFont val="Arial"/>
        <color rgb="FF1155CC"/>
        <sz val="10.0"/>
        <u/>
      </rPr>
      <t>https://commission.europa.eu/system/files/2019-04/brownfield_conference_report_0.pdf</t>
    </r>
  </si>
  <si>
    <t>Joint Research Centre. (2016). Remediated sites and brownfields: Success stories in Europe. European Commission. https://publications.jrc.ec.europa.eu/repository/bitstream/JRC98077/lbna27530enn.pdf</t>
  </si>
  <si>
    <t>Clean Energy Wire. (2021, March 15). Tesla calls for speedy permits for climate friendly projects in Germany. Clean Energy Wire. https://www.cleanenergywire.org/news/tesla-calls-speedy-permits-climate-friendly-projects-berlin-gigafactory-awaits-approval</t>
  </si>
  <si>
    <t>Springer. (2022). Reducing Construction Waste Through Modular Construction. In Proceedings of the International Conference on Sustainable Construction. Springer. https://link.springer.com/chapter/10.1007/978-981-19-5256-2_27</t>
  </si>
  <si>
    <t>Data Center Frontier. (2022, September). Sustainably meeting high density cooling challenges. Data Center Frontier. https://img.datacenterfrontier.com/files/base/ebm/datacenterfrontier/document/2022/09/1663627616044-dcfspecialreporthighdensitycoolingchallengesv3.pdf</t>
  </si>
  <si>
    <t>ASHRAE. (2021). Emergence and expansion of liquid cooling in mainstream data centres. ASHRAE. https://www.ashrae.org/file%20library/technical%20resources/bookstore/emergence-and-expansion-of-liquid-cooling-in-mainstream-data-centers_wp.pdf</t>
  </si>
  <si>
    <t>Ascon Systems. (2024). Research with digital twins and retrofit: Saving resources. Ascon Systems. https://ascon-systems.de/en/resources/research-with-digital-twins-and-retrofit-saving-resources/</t>
  </si>
  <si>
    <r>
      <rPr>
        <rFont val="Arial"/>
        <sz val="10.0"/>
      </rPr>
      <t xml:space="preserve">BD Online. (2024, September 24). New survey finds attitude to urban brownfield regeneration ‘overwhelmingly positive’. BD Online. </t>
    </r>
    <r>
      <rPr>
        <rFont val="Arial"/>
        <color rgb="FF1155CC"/>
        <sz val="10.0"/>
        <u/>
      </rPr>
      <t>https://www.bdonline.co.uk/news/new-survey-finds-attitude-to-urban-brownfield-regeneration-overwhelmingly-positive/5131774.article</t>
    </r>
  </si>
  <si>
    <r>
      <rPr>
        <rFont val="Arial"/>
        <sz val="10.0"/>
      </rPr>
      <t xml:space="preserve">Ford, N. (2025, September 23). Grid investors keen on Europe as energy transition creates openings. Reuters. </t>
    </r>
    <r>
      <rPr>
        <rFont val="Arial"/>
        <color rgb="FF1155CC"/>
        <sz val="10.0"/>
        <u/>
      </rPr>
      <t>https://www.reuters.com/business/energy/grid-investors-keen-europe-energy-transition-creates-openings--reeii-2025-09-23/</t>
    </r>
  </si>
  <si>
    <r>
      <t xml:space="preserve">European Parliament. (2025). Report on European technological sovereignty and digital autonomy. Committee on Industry, Research and Energy. </t>
    </r>
    <r>
      <rPr>
        <rFont val="Arial"/>
        <color rgb="FF1155CC"/>
        <sz val="10.0"/>
        <u/>
      </rPr>
      <t>https://www.europarl.europa.eu/doceo/document/A-10-2025-0107_EN.html</t>
    </r>
  </si>
  <si>
    <r>
      <t xml:space="preserve">EUSPA. (2024). EUSPA EO and GNSS market report (Issue 2, 2024). European Union Agency for the Space Programme. </t>
    </r>
    <r>
      <rPr>
        <rFont val="Arial"/>
        <color rgb="FF1155CC"/>
        <sz val="10.0"/>
        <u/>
      </rPr>
      <t>https://www.euspa.europa.eu/sites/default/files/2024-03/euspa_market_report_2024.pdf</t>
    </r>
  </si>
  <si>
    <r>
      <t xml:space="preserve">Borrell, J. (2024, October 12). Defence technologies – Time to think big again. EEAS. </t>
    </r>
    <r>
      <rPr>
        <rFont val="Arial"/>
        <color rgb="FF1155CC"/>
        <sz val="10.0"/>
        <u/>
      </rPr>
      <t>https://www.eeas.europa.eu/eeas/defence-technologies-time-think-big-again_en</t>
    </r>
  </si>
  <si>
    <r>
      <t xml:space="preserve">Communications Security Establishment Canada. (2024). National Cyber Threat Assessment 2025-2026. Government of Canada. </t>
    </r>
    <r>
      <rPr>
        <rFont val="Arial"/>
        <color rgb="FF1155CC"/>
        <sz val="10.0"/>
        <u/>
      </rPr>
      <t>https://www.cyber.gc.ca/en/guidance/national-cyber-threat-assessment-2025-2026</t>
    </r>
  </si>
  <si>
    <r>
      <t xml:space="preserve">Hader, M., &amp; Kirstetter, E. (2025, June 2). A revolution in space? How the low Earth orbit economy can create radical solutions and innovative opportunities for traditional industries. Roland Berger. </t>
    </r>
    <r>
      <rPr>
        <rFont val="Arial"/>
        <color rgb="FF1155CC"/>
        <sz val="10.0"/>
        <u/>
      </rPr>
      <t>https://www.rolandberger.com/en/Insights/Publications/A-revolution-in-space.html</t>
    </r>
  </si>
  <si>
    <r>
      <rPr>
        <rFont val="Arial"/>
        <color rgb="FF3C3F42"/>
        <sz val="10.0"/>
      </rPr>
      <t xml:space="preserve">Wohrer, P. (2025, March 17). The European space model: Renewing ambition in a changing strategic landscape. IFRI. </t>
    </r>
    <r>
      <rPr>
        <rFont val="Arial"/>
        <color rgb="FF1155CC"/>
        <sz val="10.0"/>
        <u/>
      </rPr>
      <t>https://www.ifri.org/sites/default/files/2025-04/ifri_wohrer_european_space_model_2025.pdf</t>
    </r>
  </si>
  <si>
    <r>
      <t xml:space="preserve">Caligiani, A., Abrial, S., &amp; Padberg, L. (2025, April 27). Strengthening European strategic autonomy in the space domain [Europe Insight]. European Defence Review. </t>
    </r>
    <r>
      <rPr>
        <rFont val="Arial"/>
        <color rgb="FF1155CC"/>
        <sz val="10.0"/>
        <u/>
      </rPr>
      <t>https://www.edrmagazine.eu/europe-insight-strengthening-european-strategic-autonomy-in-the-space-domain</t>
    </r>
  </si>
  <si>
    <r>
      <t xml:space="preserve">ESPI. (2025, January 28). An initial perspective on a European space strategy 2040: From vision towards implementation. European Space Policy Institute. </t>
    </r>
    <r>
      <rPr>
        <rFont val="Arial"/>
        <color rgb="FF1155CC"/>
        <sz val="10.0"/>
        <u/>
      </rPr>
      <t>https://www.espi.or.at/wp-content/uploads/2025/01/ESPI-Initial-Perspective-on-a-European-Space-Strategy-2040-Jan-2025.pdf</t>
    </r>
  </si>
  <si>
    <t>https://www.csis.org/analysis/transatlantic-tech-clash-will-europe-de-risk-united-states</t>
  </si>
  <si>
    <r>
      <t xml:space="preserve">Küsters, A., Nolen, N., &amp; Stockebrandt, P. (2024, February 20). Strategic autonomy in EU space policy: Securing Europe’s final frontier through launches, laws, and space mining (cepInput No. 4). Centrum für Europäische Politik (cep). </t>
    </r>
    <r>
      <rPr>
        <rFont val="Arial"/>
        <color rgb="FF1155CC"/>
        <sz val="10.0"/>
        <u/>
      </rPr>
      <t>https://www.cep.eu/fileadmin/user_upload/cep.eu/Studien/cepInput_Space_Policy/cepInput_Strategic_Autonomy_in_EU_Space_Policy.pdf</t>
    </r>
  </si>
  <si>
    <r>
      <t xml:space="preserve">Etzioni, A., &amp; Etzioni, O. (2017, April 28). Pros and cons of autonomous weapons systems. Military Review, May–June 2017. Social Science Research Network. </t>
    </r>
    <r>
      <rPr>
        <rFont val="Arial"/>
        <color rgb="FF1155CC"/>
        <sz val="10.0"/>
        <u/>
      </rPr>
      <t>https://ssrn.com/abstract=2960301</t>
    </r>
  </si>
  <si>
    <r>
      <t>Bondar, K. (2025). Ukraine’s Future Vision and Current Capabilities for Waging AI-Enabled Autonomous Warfare. Center for Strategic &amp; International Studies (CSIS).</t>
    </r>
    <r>
      <rPr>
        <rFont val="Arial"/>
        <color rgb="FF1155CC"/>
        <sz val="10.0"/>
        <u/>
      </rPr>
      <t xml:space="preserve"> https://www.csis.org/analysis/ukraines-future-vision-and-current-capabilities-waging-ai-enabled-autonomous-warfare</t>
    </r>
  </si>
  <si>
    <r>
      <t>Staff, T. &amp; AFP. (2025, April 20). Israel’s new unmanned bulldozers “changing the paradigm” of war in Gaza. The Times of Israel.</t>
    </r>
    <r>
      <rPr>
        <rFont val="Arial"/>
        <color rgb="FF1155CC"/>
        <sz val="10.0"/>
        <u/>
      </rPr>
      <t xml:space="preserve"> https://www.timesofisrael.com/israels-new-unmanned-bulldozers-changing-the-paradigm-of-war-in-gaza/</t>
    </r>
  </si>
  <si>
    <r>
      <t>Teal Communications Staff. (2023, November 2). The rise of autonomous robots in warfare: A look into the future of connected combat. Cellular IoT Connectivity | True eSIM From TEAL.</t>
    </r>
    <r>
      <rPr>
        <rFont val="Arial"/>
        <color rgb="FF1155CC"/>
        <sz val="10.0"/>
        <u/>
      </rPr>
      <t xml:space="preserve"> https://tealcom.io/post/the-rise-of-autonomous-robots-in-warfare-emerging-examples-and-impacts/</t>
    </r>
  </si>
  <si>
    <r>
      <t>Grand View Research. (2025, May 22). Europe Military Robots Market Size &amp; Outlook, 2030. Grand View Horizon.</t>
    </r>
    <r>
      <rPr>
        <rFont val="Arial"/>
        <color rgb="FF1155CC"/>
        <sz val="10.0"/>
        <u/>
      </rPr>
      <t xml:space="preserve"> https://www.grandviewresearch.com/horizon/outlook/military-robots-market/europe</t>
    </r>
  </si>
  <si>
    <r>
      <t>Edler, J., Blind, K., Kroll, H., &amp; Schubert, T. (2023). Technology sovereignty as an emerging frame for innovation policy. Defining rationales, ends and means. Research Policy, 52(6), 104765.</t>
    </r>
    <r>
      <rPr>
        <rFont val="Arial"/>
        <color rgb="FF1155CC"/>
        <sz val="10.0"/>
        <u/>
      </rPr>
      <t xml:space="preserve"> https://doi.org/10.1016/j.respol.2023.104765</t>
    </r>
  </si>
  <si>
    <r>
      <t>Thompson, P. (2024, March 28). Palmer Luckey says Anduril is working on AI weapons that “give us the ability to swiftly win any war.” Business Insider.</t>
    </r>
    <r>
      <rPr>
        <rFont val="Arial"/>
        <color rgb="FF1155CC"/>
        <sz val="10.0"/>
        <u/>
      </rPr>
      <t xml:space="preserve"> https://www.businessinsider.com/palmer-luckey-anduril-defense-startup-ai-weapons-war-2024-3</t>
    </r>
  </si>
  <si>
    <r>
      <t>Reil, T. (2025, February 14). There will be no humans on future battlefields. Not even superhumans. [Comment on “The future of warfare”].</t>
    </r>
    <r>
      <rPr>
        <rFont val="Arial"/>
        <color rgb="FF1155CC"/>
        <sz val="10.0"/>
        <u/>
      </rPr>
      <t xml:space="preserve"> https://x.com/torstenreil/status/1890488621813145873</t>
    </r>
  </si>
  <si>
    <r>
      <t>Riel, T. [@torstenreil]. (2025, March 16). I don’t think people are fully appreciating how big a deal the German €1 trillion+ investment offensive is. It will [Post]. X.</t>
    </r>
    <r>
      <rPr>
        <rFont val="Arial"/>
        <color rgb="FF1155CC"/>
        <sz val="10.0"/>
        <u/>
      </rPr>
      <t xml:space="preserve"> https://x.com/torstenreil/status/1901176044402479321</t>
    </r>
  </si>
  <si>
    <t>Benson, E., Bergmann, M. &amp; Steinberg, F. (2025, 5. Mai). The Transatlantic Tech Clash: Will Europe “De-Risk” from the United States? Center For Strategic And International Studies. https://www.csis.org/analysis/transatlantic-tech-clash-will-europe-de-risk-united-states</t>
  </si>
  <si>
    <r>
      <t>European Union Agency for Cybersecurity (ENISA). (2024). Cybersecurity Threats Fast Forward 2030.</t>
    </r>
    <r>
      <rPr>
        <rFont val="Arial"/>
        <color rgb="FF1155CC"/>
        <sz val="10.0"/>
        <u/>
      </rPr>
      <t xml:space="preserve"> https://www.enisa.europa.eu/news/cybersecurity-threats-fast-forward-2030</t>
    </r>
  </si>
  <si>
    <r>
      <t>CyberCX. (2023). Ciaran Martin: Resilience Key to Cyber Defence.</t>
    </r>
    <r>
      <rPr>
        <rFont val="Arial"/>
        <color rgb="FF1155CC"/>
        <sz val="10.0"/>
        <u/>
      </rPr>
      <t xml:space="preserve"> https://cybercx.com.au/resource/ciaran-martin-resilience-key-to-cyber-defence/</t>
    </r>
  </si>
  <si>
    <r>
      <t>ENISA. (2024). Skills Shortage and Unpatched Systems Soar to High-Ranking 2030 Cyber Threats.</t>
    </r>
    <r>
      <rPr>
        <rFont val="Arial"/>
        <color rgb="FF1155CC"/>
        <sz val="10.0"/>
        <u/>
      </rPr>
      <t xml:space="preserve"> https://www.enisa.europa.eu/news/skills-shortage-and-unpatched-systems-soar-to-high-ranking-2030-cyber-threats</t>
    </r>
  </si>
  <si>
    <r>
      <t>ENISA. (2024). Foresight Cybersecurity Threats for 2030 Update 2024.</t>
    </r>
    <r>
      <rPr>
        <rFont val="Arial"/>
        <color rgb="FF1155CC"/>
        <sz val="10.0"/>
        <u/>
      </rPr>
      <t xml:space="preserve"> https://www.enisa.europa.eu/sites/default/files/2024-11/Foresight%20Cybersecurity%20Threats%20For%202030%20Update%202024_0.pdf</t>
    </r>
  </si>
  <si>
    <r>
      <t>Perlroth, N. (2021). The Cyber Weapons Arms Race. CIGI Online.</t>
    </r>
    <r>
      <rPr>
        <rFont val="Arial"/>
        <color rgb="FF1155CC"/>
        <sz val="10.0"/>
        <u/>
      </rPr>
      <t xml:space="preserve"> https://www.cigionline.org/big-tech/nicole-perlroth-cyber-weapons-arms-race/</t>
    </r>
  </si>
  <si>
    <r>
      <t>ComputerWeekly. (2025). Ciaran Martin: AI Might Disturb Attacker-Defender Security Balance.</t>
    </r>
    <r>
      <rPr>
        <rFont val="Arial"/>
        <color rgb="FF1155CC"/>
        <sz val="10.0"/>
        <u/>
      </rPr>
      <t xml:space="preserve"> https://www.computerweekly.com/news/366626443/Ciaran-Martin-AI-might-disturb-attacker-defender-security-balance</t>
    </r>
  </si>
  <si>
    <r>
      <t>Eurocontrol. (2024). ATM: Navigating the Challenging Cybersecurity Landscape.</t>
    </r>
    <r>
      <rPr>
        <rFont val="Arial"/>
        <color rgb="FF1155CC"/>
        <sz val="10.0"/>
        <u/>
      </rPr>
      <t xml:space="preserve"> https://www.eurocontrol.int/article/atm-navigating-challenging-cybersecurity-landscape</t>
    </r>
  </si>
  <si>
    <r>
      <t>Cybersecurity and Infrastructure Security Agency (CISA). (2025). International Strategic Plan 2025–2026.</t>
    </r>
    <r>
      <rPr>
        <rFont val="Arial"/>
        <color rgb="FF1155CC"/>
        <sz val="10.0"/>
        <u/>
      </rPr>
      <t xml:space="preserve"> https://www.cisa.gov/2025-2026-cisa-international-strategic-plan</t>
    </r>
  </si>
  <si>
    <r>
      <rPr>
        <rFont val="Arial"/>
        <color rgb="FF3C3F42"/>
        <sz val="10.0"/>
      </rPr>
      <t xml:space="preserve">Gordan, M., Djibrilla Amadou Kountche, McCrum, D., Schauer, S., König, S., Delannoy, S., Connolly, L., Mircea Iacob, Nicola Gregorio Durante, Yash Shekhawat, Carrasco, C., Takis Katsoulakos, &amp; Carroll, P. (2024). Protecting critical infrastructure against cascading effects: The PRECINCT approach. Resilient Cities and Structures, 3(3), 1–19. </t>
    </r>
    <r>
      <rPr>
        <rFont val="Arial"/>
        <color rgb="FF1155CC"/>
        <sz val="10.0"/>
        <u/>
      </rPr>
      <t>https://doi.org/10.1016/j.rcns.2024.04.001</t>
    </r>
  </si>
  <si>
    <r>
      <rPr>
        <rFont val="Arial"/>
        <sz val="10.0"/>
      </rPr>
      <t xml:space="preserve">Ibraheem, I. O., &amp; Bello-Ahmed, L. (2025). Green tech, safe networks: the role of cybersecurity in combating climate change. Discover Internet of Things, 5(1). </t>
    </r>
    <r>
      <rPr>
        <rFont val="Arial"/>
        <color rgb="FF1155CC"/>
        <sz val="10.0"/>
        <u/>
      </rPr>
      <t>https://doi.org/10.1007/s43926-025-00125-5</t>
    </r>
  </si>
  <si>
    <t>Forzieri, G., Bianchi, A., Silva, F. B. E., Marin Herrera, M. A., Leblois, A., Lavalle, C., Aerts, J. C. J. H., &amp; Feyen, L. (2018). Escalating impacts of climate extremes on critical infrastructures in Europe. Global Environmental Change, 48, 97–107. https://doi.org/10.1016/j.gloenvcha.2017.11.007</t>
  </si>
  <si>
    <r>
      <rPr>
        <rFont val="Arial"/>
        <color rgb="FF3C3F42"/>
        <sz val="10.0"/>
      </rPr>
      <t xml:space="preserve">Hader, M., &amp; Hader, M. (2023, October 18). Space-enabled Germany. Roland Berger. </t>
    </r>
    <r>
      <rPr>
        <rFont val="Arial"/>
        <color rgb="FF1155CC"/>
        <sz val="10.0"/>
        <u/>
      </rPr>
      <t>https://www.rolandberger.com/en/Insights/Publications/Space-enabled-Germany.html</t>
    </r>
  </si>
  <si>
    <r>
      <t xml:space="preserve">Hader, M., Kirstetter, E., Hader, M., &amp; Kirstetter, E. (2025, June 2). A revolution in space? Roland Berger. </t>
    </r>
    <r>
      <rPr>
        <rFont val="Arial"/>
        <color rgb="FF1155CC"/>
        <sz val="10.0"/>
        <u/>
      </rPr>
      <t>https://www.rolandberger.com/en/Insights/Publications/A-revolution-in-space.html</t>
    </r>
  </si>
  <si>
    <r>
      <t xml:space="preserve">Hillmann, S., &amp; Wachter, M. (2022, January 27). New Space is becoming increasingly important for German industry. BDI. </t>
    </r>
    <r>
      <rPr>
        <rFont val="Arial"/>
        <color rgb="FF1155CC"/>
        <sz val="10.0"/>
        <u/>
      </rPr>
      <t>https://english.bdi.eu/article/news/new-space-is-becoming-increasingly-important-for-german-industry</t>
    </r>
  </si>
  <si>
    <r>
      <rPr>
        <rFont val="Arial"/>
        <sz val="10.0"/>
      </rPr>
      <t xml:space="preserve">European Union. (2023, December 6). Digital literacy in the EU: An overview. </t>
    </r>
    <r>
      <rPr>
        <rFont val="Arial"/>
        <color rgb="FF1155CC"/>
        <sz val="10.0"/>
        <u/>
      </rPr>
      <t>https://data.europa.eu/en/publications/datastories/digital-literacy-eu-overview</t>
    </r>
  </si>
  <si>
    <r>
      <rPr>
        <rFont val="Arial"/>
        <b/>
        <color rgb="FF3C3F42"/>
        <sz val="10.0"/>
      </rPr>
      <t>Joint Research Centre. (2025, March 5). How to reach the EU target of 80% of adults with basic digital skills by 2030? European Commission.</t>
    </r>
    <r>
      <rPr>
        <rFont val="Arial"/>
        <b/>
        <color rgb="FF1155CC"/>
        <sz val="10.0"/>
        <u/>
      </rPr>
      <t xml:space="preserve"> https://joint-research-centre.ec.europa.eu/jrc-news-and-updates/how-reach-eu-target-80-adults-basic-digital-skills-2030-2025-03-05_en</t>
    </r>
  </si>
  <si>
    <t>Mimecast. (2025). The State of Human Risk 2025. 
https://www.mimecast.com/resources/ebooks/state-of-human-risk-2025/</t>
  </si>
  <si>
    <r>
      <rPr>
        <rFont val="Arial"/>
        <b/>
        <color rgb="FF000000"/>
        <sz val="10.0"/>
      </rPr>
      <t xml:space="preserve">Ugbebor, F. (2024). Employee cybersecurity awareness training programs customized for SME contexts to reduce human-error-related security incidents. Journal of Knowledge and Learning Science &amp; Technology, 1(1), 1–15. </t>
    </r>
    <r>
      <rPr>
        <rFont val="Arial"/>
        <b/>
        <color rgb="FF1155CC"/>
        <sz val="10.0"/>
        <u/>
      </rPr>
      <t>https://jklst.org/index.php/home/article/view/276</t>
    </r>
  </si>
  <si>
    <r>
      <rPr>
        <rFont val="Arial"/>
        <b/>
        <color rgb="FF3C3F42"/>
        <sz val="10.0"/>
      </rPr>
      <t xml:space="preserve">GlobalNewswire. (2025, July 31). Corporate Training Market Outlook Report 2025-2030: Digital Learning Platforms to Dominate Corporate Training with 93% Adoption by 2025.
</t>
    </r>
    <r>
      <rPr>
        <rFont val="Arial"/>
        <b/>
        <color rgb="FF1155CC"/>
        <sz val="10.0"/>
        <u/>
      </rPr>
      <t>https://finance.yahoo.com/news/corporate-training-market-outlook-report-080500710.html?guccounter=1</t>
    </r>
  </si>
  <si>
    <t xml:space="preserve">CognitiveMarketResearch. (2025, July). Europe Corporate Training Market Report 2025.
https://www.cognitivemarketresearch.com/regional-analysis/europe-corporate-training-market-report
</t>
  </si>
  <si>
    <t xml:space="preserve">Mastercard. (2025, May 27). Cyber fraud threatens small businesses in Europe – One in four small businesses in Europe at risk of closure due to cyber fraud.
https://www.mastercard.com/news/europe/en/newsroom/press-releases/en/2025/cyber-fraud-threatens-small-businesses-in-europe-one-in-four-small-businesses-in-europe-at-risk-of-closure-due-to-cyber-fraud/
</t>
  </si>
  <si>
    <t>Regnier, L. (n.d.). 48 % of SMEs admit they do not provide cyber security training. Startups Magazine. https://startupsmagazine.co.uk/article-48-smes-admit-they-do-not-provide-cyber-security-training</t>
  </si>
  <si>
    <t>European Commission. (n.d.-b). NIS2 directive: Securing network and information systems. Shaping Europe’s Digital Future. https://digital-strategy.ec.europa.eu/en/policies/nis2-directive</t>
  </si>
  <si>
    <r>
      <rPr>
        <rFont val="Arial"/>
        <b/>
        <color rgb="FF3C3F42"/>
        <sz val="10.0"/>
      </rPr>
      <t xml:space="preserve">Official NIS2 Website. (2025). New Organizational Requirements. 
</t>
    </r>
    <r>
      <rPr>
        <rFont val="Arial"/>
        <b/>
        <color rgb="FF1155CC"/>
        <sz val="10.0"/>
        <u/>
      </rPr>
      <t>https://nis2directive.eu/nis2-requirements/</t>
    </r>
  </si>
  <si>
    <r>
      <t xml:space="preserve">ICO - </t>
    </r>
    <r>
      <rPr>
        <rFont val="Arial"/>
        <b/>
        <color rgb="FF1155CC"/>
        <sz val="10.0"/>
        <u/>
      </rPr>
      <t>Information Commissioner's Office</t>
    </r>
    <r>
      <rPr>
        <rFont val="Arial"/>
        <b/>
        <color rgb="FF3C3F42"/>
        <sz val="10.0"/>
      </rPr>
      <t xml:space="preserve">. (2023). Errors: Learning from the mistakes of others – A retrospective review. </t>
    </r>
    <r>
      <rPr>
        <rFont val="Arial"/>
        <b/>
        <color rgb="FF1155CC"/>
        <sz val="10.0"/>
        <u/>
      </rPr>
      <t>https://ico.org.uk/about-the-ico/research-reports-impact-and-evaluation/research-and-reports/learning-from-the-mistakes-of-others-a-retrospective-review/errors/</t>
    </r>
  </si>
  <si>
    <t>European Digital SME Skill Alliance. (2021, August 12). Digital Skills for SMEs: Challenges and Opportunities.   https://www.digitalsme.eu/digital-skills-for-smes-challenges-and-opportunities/</t>
  </si>
  <si>
    <r>
      <rPr>
        <rFont val="Arial"/>
        <b/>
        <color rgb="FF3C3F42"/>
        <sz val="10.0"/>
      </rPr>
      <t xml:space="preserve"> buildempire.co.uk. (2025). Gamification Statistics You Need For 2026.
 </t>
    </r>
    <r>
      <rPr>
        <rFont val="Arial"/>
        <b/>
        <color rgb="FF1155CC"/>
        <sz val="10.0"/>
        <u/>
      </rPr>
      <t>https://buildempire.co.uk/gamification-statistics/</t>
    </r>
  </si>
  <si>
    <r>
      <rPr>
        <rFont val="Arial"/>
        <b/>
        <color rgb="FF3C3F42"/>
        <sz val="10.0"/>
      </rPr>
      <t xml:space="preserve">Cognitive Market Research. (2025). Europe corporate training industry report. Retrieved from </t>
    </r>
    <r>
      <rPr>
        <rFont val="Arial"/>
        <b/>
        <color rgb="FF1155CC"/>
        <sz val="10.0"/>
        <u/>
      </rPr>
      <t>https://www.cognitivemarketresearch.com/regional-analysis/europe-corporate-training-market-report</t>
    </r>
  </si>
  <si>
    <t xml:space="preserve">Harvard Business Review. (2019). Companies Go Wrong with Learning and Development.
https://hbr.org/2019/10/where-companies-go-wrong-with-learning-and-development </t>
  </si>
  <si>
    <t xml:space="preserve">Infosecurityeurope. (2024, February 1). NIS 2 is Coming: What Does It Mean for EU and Non-EU Organisations?. https://www.infosecurityeurope.com/en-gb/blog/regulation-and-policy/nis2-directive-compliance.html </t>
  </si>
  <si>
    <r>
      <rPr>
        <rFont val="Arial"/>
        <b/>
        <color rgb="FF3C3F42"/>
        <sz val="10.0"/>
      </rPr>
      <t xml:space="preserve">Yuan, X. (2022). Evidence of the spacing effect and influences on perceptions of learning and science curricula. Cureus, 14(1), 1–10. </t>
    </r>
    <r>
      <rPr>
        <rFont val="Arial"/>
        <b/>
        <color rgb="FF1155CC"/>
        <sz val="10.0"/>
        <u/>
      </rPr>
      <t>https://doi.org/10.7759/cureus.21201</t>
    </r>
  </si>
  <si>
    <t xml:space="preserve">Chaudhary, S., Vasileios Gkioulos, &amp; Goodman, D. W. (2023). Cybersecurity Awareness for Small and Medium-Sized Enterprises (SMEs): Availability and Scope of Free and Inexpensive Awareness Resources. Lecture Notes in Computer Science, 97–115. https://doi.org/10.1007/978-3-031-25460-4_6 </t>
  </si>
  <si>
    <r>
      <rPr>
        <rFont val="Arial"/>
        <b/>
        <color rgb="FF3C3F42"/>
        <sz val="10.0"/>
      </rPr>
      <t xml:space="preserve">Pluralsight. (2019). Pluralsight - Unlimited Online Developer, IT, and Cyber Security Training. Pluralsight.com. </t>
    </r>
    <r>
      <rPr>
        <rFont val="Arial"/>
        <b/>
        <color rgb="FF1155CC"/>
        <sz val="10.0"/>
        <u/>
      </rPr>
      <t>https://www.pluralsight.com/</t>
    </r>
  </si>
  <si>
    <r>
      <t xml:space="preserve">Skillsoft | Online Courses and Training | Free Access. (n.d.). Skillsoft. </t>
    </r>
    <r>
      <rPr>
        <rFont val="Arial"/>
        <b/>
        <color rgb="FF1155CC"/>
        <sz val="10.0"/>
        <u/>
      </rPr>
      <t>https://www.skillsoft.com/</t>
    </r>
  </si>
  <si>
    <r>
      <rPr>
        <rFont val="Arial"/>
        <b/>
        <color rgb="FF3C3F42"/>
        <sz val="10.0"/>
      </rPr>
      <t xml:space="preserve">Infosecurityeurope. (2024, Febraury 1). NIS 2 is Coming: What Does It Mean for EU and Non-EU Organisations?. </t>
    </r>
    <r>
      <rPr>
        <rFont val="Arial"/>
        <b/>
        <color rgb="FF1155CC"/>
        <sz val="10.0"/>
        <u/>
      </rPr>
      <t>https://www.infosecurityeurope.com/en-gb/blog/regulation-and-policy/nis2-directive-compliance.html</t>
    </r>
  </si>
  <si>
    <r>
      <t xml:space="preserve">LinkedIn. (2025). LinkedIn Learning: Online Courses for Creative, Technology, Business Skills. Linkedin. </t>
    </r>
    <r>
      <rPr>
        <rFont val="Arial"/>
        <b/>
        <color rgb="FF1155CC"/>
        <sz val="10.0"/>
        <u/>
      </rPr>
      <t>https://www.linkedin.com/learning/</t>
    </r>
  </si>
  <si>
    <r>
      <t xml:space="preserve">Coursera. (2025). Coursera | Online Courses &amp; Credentials by Top Educators. Join for Free. Coursera; Coursera. </t>
    </r>
    <r>
      <rPr>
        <rFont val="Arial"/>
        <b/>
        <color rgb="FF1155CC"/>
        <sz val="10.0"/>
        <u/>
      </rPr>
      <t>https://www.coursera.org/</t>
    </r>
  </si>
  <si>
    <r>
      <t xml:space="preserve">KnowBe4. (2018). Security Awareness Training . Knowbe4.com. </t>
    </r>
    <r>
      <rPr>
        <rFont val="Arial"/>
        <b/>
        <color rgb="FF1155CC"/>
        <sz val="10.0"/>
        <u/>
      </rPr>
      <t>https://www.knowbe4.com/</t>
    </r>
  </si>
  <si>
    <r>
      <t xml:space="preserve">Security awareness and human risk management. (2022, February 2). SoSafe. </t>
    </r>
    <r>
      <rPr>
        <rFont val="Arial"/>
        <b/>
        <color rgb="FF1155CC"/>
        <sz val="10.0"/>
        <u/>
      </rPr>
      <t>https://sosafe-awareness.com/?_gl=1</t>
    </r>
  </si>
  <si>
    <r>
      <t xml:space="preserve">The Hoxhunt Human Risk Management Platform. (2024). Hoxhunt.com. </t>
    </r>
    <r>
      <rPr>
        <rFont val="Arial"/>
        <b/>
        <color rgb="FF1155CC"/>
        <sz val="10.0"/>
        <u/>
      </rPr>
      <t>https://hoxhunt.com/</t>
    </r>
  </si>
  <si>
    <r>
      <t xml:space="preserve">Duolingo. (2025). Learn a Language for Free. Duolingo. </t>
    </r>
    <r>
      <rPr>
        <rFont val="Arial"/>
        <b/>
        <color rgb="FF1155CC"/>
        <sz val="10.0"/>
        <u/>
      </rPr>
      <t>https://www.duolingo.com/</t>
    </r>
  </si>
  <si>
    <r>
      <rPr>
        <rFont val="Arial"/>
        <sz val="10.0"/>
      </rPr>
      <t xml:space="preserve">Kahoot. (2024). Kahoot! Kahoot! </t>
    </r>
    <r>
      <rPr>
        <rFont val="Arial"/>
        <color rgb="FF1155CC"/>
        <sz val="10.0"/>
        <u/>
      </rPr>
      <t>https://kahoot.com/</t>
    </r>
  </si>
  <si>
    <t>Katsinis, A., Lagüera-González, J., Di Bella, L., Odenthal, L., Hell, M., &amp; Lozar, B. (2024). Annual report on European SMEs 2023/2024. Publications Office of the European Union. https://doi.org/10.2826/355464</t>
  </si>
  <si>
    <r>
      <t xml:space="preserve">Madgavkar, A., Piccitto, M., White, O., Ramírez, M. J., Mischke, J., &amp; Chockalingam, K. (2024, May 2). A microscope on small businesses: Spotting opportunities to boost productivity. McKinsey Global Institute. </t>
    </r>
    <r>
      <rPr>
        <rFont val="Arial"/>
        <color rgb="FF1155CC"/>
        <sz val="10.0"/>
        <u/>
      </rPr>
      <t>https://www.mckinsey.com/mgi/our-research/a-microscope-on-small-businesses-spotting-opportunities-to-boost-productivity</t>
    </r>
  </si>
  <si>
    <r>
      <rPr>
        <rFont val="Arial"/>
        <color rgb="FF3C3F42"/>
        <sz val="10.0"/>
      </rPr>
      <t xml:space="preserve">Clearly Payments. (n.d.). Key differences of payments for small businesses vs. enterprises. </t>
    </r>
    <r>
      <rPr>
        <rFont val="Arial"/>
        <color rgb="FF1155CC"/>
        <sz val="10.0"/>
        <u/>
      </rPr>
      <t>https://www.clearlypayments.com/blog/key-differences-of-payments-for-small-businesses-vs-enterprises/</t>
    </r>
  </si>
  <si>
    <r>
      <rPr>
        <rFont val="Arial"/>
        <color rgb="FF3C3F42"/>
        <sz val="10.0"/>
      </rPr>
      <t xml:space="preserve">IntelliPay. (2025, August 13). Payment processing costs surge for small businesses. IntelliPay. </t>
    </r>
    <r>
      <rPr>
        <rFont val="Arial"/>
        <color rgb="FF1155CC"/>
        <sz val="10.0"/>
        <u/>
      </rPr>
      <t>https://intellipay.com/payment-processing-costs-surge-for-small-businesses/</t>
    </r>
  </si>
  <si>
    <r>
      <rPr>
        <rFont val="Arial"/>
        <color rgb="FF3C3F42"/>
        <sz val="10.0"/>
      </rPr>
      <t xml:space="preserve">Mastercard. (2023). Borderless Payments Report 2023: Making Money Go Further. </t>
    </r>
    <r>
      <rPr>
        <rFont val="Arial"/>
        <color rgb="FF1155CC"/>
        <sz val="10.0"/>
        <u/>
      </rPr>
      <t>https://www.mastercard.com/global/en/business/payments/mastercard-move/borderless-payments-report.html</t>
    </r>
  </si>
  <si>
    <t>Hidden fees. (n.d.). Wise. https://wise.com/campaign/hidden-fees-eu</t>
  </si>
  <si>
    <r>
      <rPr>
        <rFont val="Arial"/>
        <color rgb="FF3C3F42"/>
        <sz val="10.0"/>
      </rPr>
      <t xml:space="preserve">JPMorgan. (2023). Cross-border payment modernization. Payments Unbound, Volume 3. </t>
    </r>
    <r>
      <rPr>
        <rFont val="Arial"/>
        <color rgb="FF1155CC"/>
        <sz val="10.0"/>
        <u/>
      </rPr>
      <t>https://www.jpmorgan.com/payments/payments-unbound/volume-3/cross-border-payment-modernization</t>
    </r>
  </si>
  <si>
    <r>
      <rPr>
        <rFont val="Arial"/>
        <color rgb="FF3C3F42"/>
        <sz val="10.0"/>
      </rPr>
      <t xml:space="preserve">Guide to Safe Payments. (2024). Payment Card Industry Security Standards Council. </t>
    </r>
    <r>
      <rPr>
        <rFont val="Arial"/>
        <color rgb="FF1155CC"/>
        <sz val="10.0"/>
        <u/>
      </rPr>
      <t>https://listings.pcisecuritystandards.org/pdfs/Small_Merchant_Guide_to_Safe_Payments.pdf</t>
    </r>
  </si>
  <si>
    <r>
      <rPr>
        <rFont val="Arial"/>
        <color rgb="FF3C3F42"/>
        <sz val="10.0"/>
      </rPr>
      <t xml:space="preserve">Kappel, R. (2025, May 8). How much does PCI DSS compliance cost in 2025? Centraleyes. </t>
    </r>
    <r>
      <rPr>
        <rFont val="Arial"/>
        <color rgb="FF1155CC"/>
        <sz val="10.0"/>
        <u/>
      </rPr>
      <t>https://www.centraleyes.com/pci-dss-compliance-cost/</t>
    </r>
  </si>
  <si>
    <r>
      <rPr>
        <rFont val="Arial"/>
        <color rgb="FF3C3F42"/>
        <sz val="10.0"/>
      </rPr>
      <t xml:space="preserve">Hidden fees. (2024, January). Wise. </t>
    </r>
    <r>
      <rPr>
        <rFont val="Arial"/>
        <color rgb="FF1155CC"/>
        <sz val="10.0"/>
        <u/>
      </rPr>
      <t>https://wise.com/campaign/hidden-fees-eu</t>
    </r>
  </si>
  <si>
    <r>
      <rPr>
        <rFont val="Arial"/>
        <color rgb="FF3C3F42"/>
        <sz val="10.0"/>
      </rPr>
      <t xml:space="preserve">Bayer, E. (2025, April 30). A startup guide to selecting a Payment Service Provider. </t>
    </r>
    <r>
      <rPr>
        <rFont val="Arial"/>
        <color rgb="FF1155CC"/>
        <sz val="10.0"/>
        <u/>
      </rPr>
      <t>https://primer.io/blog/startup-payment-service-provider-guide</t>
    </r>
  </si>
  <si>
    <r>
      <rPr>
        <rFont val="Arial"/>
        <color rgb="FF3C3F42"/>
        <sz val="10.0"/>
      </rPr>
      <t xml:space="preserve">MetaComp. (2025). Rise of stablecoins in Cross-Border Payments for ASEAN SMEs - MetaComp. In MetaComp. </t>
    </r>
    <r>
      <rPr>
        <rFont val="Arial"/>
        <color rgb="FF1155CC"/>
        <sz val="10.0"/>
        <u/>
      </rPr>
      <t>https://www.mce.sg/metacomp-whitepaper-cross-border-payments-for-smes-voices-in-asean-and-the-rise-of-stablecoins/</t>
    </r>
  </si>
  <si>
    <r>
      <rPr>
        <rFont val="Arial"/>
        <color rgb="FF3C3F42"/>
        <sz val="10.0"/>
      </rPr>
      <t xml:space="preserve">Grand View Research. (2025). Europe cross border payments market size &amp; outlook, 2030. Grand View Research. Retrieved September 28, 2025, from </t>
    </r>
    <r>
      <rPr>
        <rFont val="Arial"/>
        <color rgb="FF1155CC"/>
        <sz val="10.0"/>
        <u/>
      </rPr>
      <t>https://www.grandviewresearch.com/horizon/outlook/cross-border-payments-market/europe</t>
    </r>
  </si>
  <si>
    <r>
      <rPr>
        <rFont val="Arial"/>
        <color rgb="FF3C3F42"/>
        <sz val="10.0"/>
      </rPr>
      <t xml:space="preserve">Mordor Intelligence. (2025, June 23). Europe real time payments market size &amp; share analysis: Growth trends &amp; forecasts (2025 - 2030). </t>
    </r>
    <r>
      <rPr>
        <rFont val="Arial"/>
        <color rgb="FF1155CC"/>
        <sz val="10.0"/>
        <u/>
      </rPr>
      <t>https://www.mordorintelligence.com/industry-reports/europe-real-time-payments-market</t>
    </r>
  </si>
  <si>
    <t>Mordor Intelligence. (2025, July 2). Europe payments market size &amp; share analysis: Growth trends &amp; forecasts (2025-2030). https://www.mordorintelligence.com/industry-reports/europe-payments-market</t>
  </si>
  <si>
    <t>Cipollone, P. (2025, May 15). Harnessing the digital future of payments: Europe’s path to sovereignty and innovation. European Central Bank. https://www.ecb.europa.eu/press/key/date/2025/html/ecb.sp250515~fd8adac5a4.en.html</t>
  </si>
  <si>
    <r>
      <rPr>
        <rFont val="Arial"/>
        <color rgb="FF3C3F42"/>
        <sz val="10.0"/>
      </rPr>
      <t xml:space="preserve">Payten. (n.d.). POS related services &amp; solutions. Retrieved September 28, 2025, from </t>
    </r>
    <r>
      <rPr>
        <rFont val="Arial"/>
        <color rgb="FF1155CC"/>
        <sz val="10.0"/>
        <u/>
      </rPr>
      <t>https://www.payten.com/en/offers/for-merchants/pos-related-services-and-solutions/</t>
    </r>
  </si>
  <si>
    <t>BR-DGE. (2025). Payments 101: Balancing volume in payments. Retrieved September 28, 2025, from https://br-dge.to/blogs/payments-101-balancing-volume-in-payments/</t>
  </si>
  <si>
    <r>
      <rPr>
        <rFont val="Arial"/>
        <color rgb="FF3C3F42"/>
        <sz val="10.0"/>
      </rPr>
      <t xml:space="preserve">SMEs. (n.d.). </t>
    </r>
    <r>
      <rPr>
        <rFont val="Arial"/>
        <color rgb="FF1155CC"/>
        <sz val="10.0"/>
        <u/>
      </rPr>
      <t>https://www.pelicanpay.com/solutions/smes</t>
    </r>
  </si>
  <si>
    <r>
      <rPr>
        <rFont val="Arial"/>
        <color rgb="FF3C3F42"/>
        <sz val="10.0"/>
      </rPr>
      <t xml:space="preserve">IXOPAY. (2025). Reduce your payment processing costs with a multi-PSP strategy. Retrieved September 28, 2025, from </t>
    </r>
    <r>
      <rPr>
        <rFont val="Arial"/>
        <color rgb="FF1155CC"/>
        <sz val="10.0"/>
        <u/>
      </rPr>
      <t>https://www.ixopay.com/products/payment-orchestration/connectivity</t>
    </r>
  </si>
  <si>
    <r>
      <rPr>
        <rFont val="Arial"/>
        <color rgb="FF3C3F42"/>
        <sz val="10.0"/>
      </rPr>
      <t xml:space="preserve">MarketPlace.commercetools. (2023). Gr4vy | marketplace.commercetools. Retrieved September 28, 2025, from </t>
    </r>
    <r>
      <rPr>
        <rFont val="Arial"/>
        <color rgb="FF1155CC"/>
        <sz val="10.0"/>
        <u/>
      </rPr>
      <t>https://marketplace.commercetools.com/integration/gr4vy</t>
    </r>
  </si>
  <si>
    <r>
      <t xml:space="preserve">EU Space Strategy for Security and Defence. (n.d.). Defence Industry and Space. </t>
    </r>
    <r>
      <rPr>
        <rFont val="Arial"/>
        <b/>
        <color rgb="FF1155CC"/>
        <sz val="10.0"/>
        <u/>
      </rPr>
      <t>https://defence-industry-space.ec.europa.eu/eu-space/eu-space-strategy-security-and-defence_en</t>
    </r>
  </si>
  <si>
    <r>
      <t xml:space="preserve">Cellerino, C. (2023). EU Space Policy and Strategic Autonomy: Tackling legal complexities in the enhancement of the ‘Security and Defence dimension of the Union in Space.’ European Papers. </t>
    </r>
    <r>
      <rPr>
        <rFont val="Arial"/>
        <b/>
        <color rgb="FF1155CC"/>
        <sz val="10.0"/>
        <u/>
      </rPr>
      <t>https://doi.org/10.15166/2499-8249/669</t>
    </r>
  </si>
  <si>
    <r>
      <t xml:space="preserve">ESA Space Environment Report 2024. (2024, July 19). </t>
    </r>
    <r>
      <rPr>
        <rFont val="Arial"/>
        <b/>
        <color rgb="FF1155CC"/>
        <sz val="10.0"/>
        <u/>
      </rPr>
      <t>https://www.esa.int/Space_Safety/Space_Debris/ESA_Space_Environment_Report_2024</t>
    </r>
  </si>
  <si>
    <r>
      <t xml:space="preserve">Ribeiro, A. (2025, April 2). EU analysis highlights space capabilities, lists scenarios for space security by 2050. Industrial Cyber. </t>
    </r>
    <r>
      <rPr>
        <rFont val="Arial"/>
        <b/>
        <color rgb="FF1155CC"/>
        <sz val="10.0"/>
        <u/>
      </rPr>
      <t>https://industrialcyber.co/reports/eu-analysis-highlights-space-capabilities-lists-scenarios-for-space-security-by-2050/</t>
    </r>
  </si>
  <si>
    <r>
      <t xml:space="preserve">European Space Policy Institute. (2022). Europe, Space and Defence: Full Report (ESPI Public Report No. 72). Retrieved from </t>
    </r>
    <r>
      <rPr>
        <rFont val="Arial"/>
        <b/>
        <color rgb="FF1155CC"/>
        <sz val="10.0"/>
        <u/>
      </rPr>
      <t>https://www.espi.or.at/wp-content/uploads/2022/06/ESPI-Public-Report-72-Europe-Space-and-Defence-Full-Report.pdf</t>
    </r>
  </si>
  <si>
    <r>
      <t xml:space="preserve">Istituto Affari Internazionali. (2025). Space and European Digital Sovereignty. Retrieved from </t>
    </r>
    <r>
      <rPr>
        <rFont val="Arial"/>
        <b/>
        <color rgb="FF1155CC"/>
        <sz val="10.0"/>
        <u/>
      </rPr>
      <t>https://www.iai.it/en/pubblicazioni/c04/space-and-european-digital-sovereignty</t>
    </r>
  </si>
  <si>
    <t>Cournoyer, J. (2025, May 15). Trends and recent developments in space technology [Section]. In Securing the space-based assets of NATO members from cyberattacks. Chatham House. Retrieved September 28, 2025, from https://www.chathamhouse.org/2025/05/securing-space-based-assets-nato-members-cyberattacks/02-trends-and-recent-developments</t>
  </si>
  <si>
    <t>Council of the European Union, Analysis and Research Team. (2025, February). Space: the new battleground of modern warfare (Research Paper). https://doi.org/10.2860/0485290 and https://www.consilium.europa.eu/media/525jyi4x/2024_1015_art_space_11feb.pdf</t>
  </si>
  <si>
    <r>
      <t xml:space="preserve">NASA. (2023). 65 Years Ago: Sputnik Ushers in the Space Age. Retrieved from </t>
    </r>
    <r>
      <rPr>
        <rFont val="Arial"/>
        <b/>
        <color rgb="FF1155CC"/>
        <sz val="10.0"/>
        <u/>
      </rPr>
      <t>https://www.nasa.gov/history/65-years-ago-sputnik-ushers-in-the-space-age/</t>
    </r>
  </si>
  <si>
    <r>
      <rPr>
        <rFont val="Arial"/>
        <b/>
        <color rgb="FF1155CC"/>
        <sz val="10.0"/>
        <u/>
      </rPr>
      <t>NanoAvionics. (2025). What are satellites used for? Retrieved from https://nanoavionics.com/blog/what-are-satellites-used-for/</t>
    </r>
  </si>
  <si>
    <r>
      <t xml:space="preserve">SYSGO. (2024). The Growing Threat of Space Debris: Impacts on Satellites, Space Exploration, and Mitigation Strategies. Retrieved from </t>
    </r>
    <r>
      <rPr>
        <rFont val="Arial"/>
        <b/>
        <color rgb="FF1155CC"/>
        <sz val="10.0"/>
        <u/>
      </rPr>
      <t>https://www.sysgo.com/blog/article/the-growing-threat-of-space-debris-impacts-on-satellites-space-exploration-and-mitigation-strategies</t>
    </r>
  </si>
  <si>
    <r>
      <t xml:space="preserve">Sternula. (2025). Space Debris and Kessler Syndrome: Mitigating the Risks of Spaceflight. Retrieved from </t>
    </r>
    <r>
      <rPr>
        <rFont val="Arial"/>
        <b/>
        <color rgb="FF1155CC"/>
        <sz val="10.0"/>
        <u/>
      </rPr>
      <t>https://www.sternula.com/space-debris-and-kessler-syndrome-mitigating-the-risks-of-spaceflight/</t>
    </r>
  </si>
  <si>
    <r>
      <t xml:space="preserve">JAXA. (2022). REMOVAL of SPACEPACE DEBRIS | CRD2. Retrieved from </t>
    </r>
    <r>
      <rPr>
        <rFont val="Arial"/>
        <b/>
        <color rgb="FF1155CC"/>
        <sz val="10.0"/>
        <u/>
      </rPr>
      <t>https://www.kenkai.jaxa.jp/eng/crd2/about/</t>
    </r>
  </si>
  <si>
    <t>Klinkrad, H., &amp; Johnson, N. L. (2009). Space debris environment remediation concepts (Paper No. 88, in Proceedings of the 5th European Conference on Space Debris). ESA. Retrieved from https://conference.sdo.esoc.esa.int/proceedings/sdc5/paper/88/SDC5-paper88.pdf</t>
  </si>
  <si>
    <t xml:space="preserve">Goldman Sachs. (2025, March 5). The global satellite market is forecast to become seven times bigger. Goldmansachs.com. https://www.goldmansachs.com/insights/articles/the-global-satellite-market-is-forecast-to-become-seven-times-bigger
</t>
  </si>
  <si>
    <r>
      <rPr>
        <rFont val="Arial"/>
        <b/>
        <color rgb="FF3C3F42"/>
        <sz val="10.0"/>
      </rPr>
      <t xml:space="preserve">The Space Review: Through a glass, darkly: Chinese, American, and Russian anti-satellite testing in space (page 2). (n.d.). </t>
    </r>
    <r>
      <rPr>
        <rFont val="Arial"/>
        <b/>
        <color rgb="FF1155CC"/>
        <sz val="10.0"/>
        <u/>
      </rPr>
      <t>https://www.thespacereview.com/article/2473/2</t>
    </r>
  </si>
  <si>
    <r>
      <rPr>
        <rFont val="Arial"/>
        <b/>
        <color rgb="FF3C3F42"/>
        <sz val="10.0"/>
      </rPr>
      <t xml:space="preserve">Bingen, K. A., Johnson, K., Young, M., &amp; Raymond, J. W. (2023). SPACE THREAT ASSESSMENT 2023. In CSIS. </t>
    </r>
    <r>
      <rPr>
        <rFont val="Arial"/>
        <b/>
        <color rgb="FF1155CC"/>
        <sz val="10.0"/>
        <u/>
      </rPr>
      <t>https://aerospace.csis.org/wp-content/uploads/2023/04/230414_Bingen_SpaceThreatAssessment_2023_UPDATED-min.pdf</t>
    </r>
  </si>
  <si>
    <r>
      <t xml:space="preserve">ESA Space Environment Report 2025. (2025, April 1). </t>
    </r>
    <r>
      <rPr>
        <rFont val="Arial"/>
        <b/>
        <color rgb="FF1155CC"/>
        <sz val="10.0"/>
        <u/>
      </rPr>
      <t>https://www.esa.int/Space_Safety/Space_Debris/ESA_Space_Environment_Report_2025</t>
    </r>
  </si>
  <si>
    <r>
      <t xml:space="preserve">Massucci-Templier, C. (2024, September 10). Space Security and Defense: A New Era of Strategic Priorities. Constellations. </t>
    </r>
    <r>
      <rPr>
        <rFont val="Arial"/>
        <b/>
        <color rgb="FF1155CC"/>
        <sz val="10.0"/>
        <u/>
      </rPr>
      <t>https://www.kratosspace.com/constellations/articles/space-security-and-defense-a-new-era-of-strategic-priorities</t>
    </r>
  </si>
  <si>
    <r>
      <t xml:space="preserve">EU Space and Defence Industry for a more Innovative Europe. (n.d.). Defence Industry and Space. </t>
    </r>
    <r>
      <rPr>
        <rFont val="Arial"/>
        <b/>
        <color rgb="FF1155CC"/>
        <sz val="10.0"/>
        <u/>
      </rPr>
      <t>https://defence-industry-space.ec.europa.eu/innovative-europe_en</t>
    </r>
  </si>
  <si>
    <r>
      <t xml:space="preserve">Wall, R. (2025, January 31). EU earmarks $1.1B for 2025 defense R&amp;D collaboration. Aviation Week Network. </t>
    </r>
    <r>
      <rPr>
        <rFont val="Arial"/>
        <b/>
        <color rgb="FF1155CC"/>
        <sz val="10.0"/>
        <u/>
      </rPr>
      <t>https://aviationweek.com/defense/budget-policy-operations/eu-earmarks-11b-2025-defense-rd-collaboration</t>
    </r>
  </si>
  <si>
    <r>
      <t xml:space="preserve">COSMIC | Astroscale’s UK-Led Robotic Debris Removal Mission. (n.d.). Astroscale. </t>
    </r>
    <r>
      <rPr>
        <rFont val="Arial"/>
        <b/>
        <color rgb="FF1155CC"/>
        <sz val="10.0"/>
        <u/>
      </rPr>
      <t>https://www.astroscale.com/en/missions/cosmic</t>
    </r>
  </si>
  <si>
    <r>
      <t xml:space="preserve">ClearSpace-1 MISSION. (n.d.). </t>
    </r>
    <r>
      <rPr>
        <rFont val="Arial"/>
        <b/>
        <color rgb="FF1155CC"/>
        <sz val="10.0"/>
        <u/>
      </rPr>
      <t>https://clearspace.today/missions/clearspace-1</t>
    </r>
  </si>
  <si>
    <r>
      <t xml:space="preserve">Turion Space | Propulsion. (n.d.). </t>
    </r>
    <r>
      <rPr>
        <rFont val="Arial"/>
        <b/>
        <color rgb="FF1155CC"/>
        <sz val="10.0"/>
        <u/>
      </rPr>
      <t>https://turionspace.com/propulsion</t>
    </r>
  </si>
  <si>
    <r>
      <t xml:space="preserve">Space. (2025, July 14). GMV. </t>
    </r>
    <r>
      <rPr>
        <rFont val="Arial"/>
        <b/>
        <color rgb="FF1155CC"/>
        <sz val="10.0"/>
        <u/>
      </rPr>
      <t>https://www.gmv.com/en-es/sectors/space</t>
    </r>
  </si>
  <si>
    <r>
      <t xml:space="preserve">Kall Morris Inc. (n.d.). Kall Morris Incorporated. </t>
    </r>
    <r>
      <rPr>
        <rFont val="Arial"/>
        <b/>
        <color rgb="FF1155CC"/>
        <sz val="10.0"/>
        <u/>
      </rPr>
      <t>https://www.kallmorris.com/</t>
    </r>
  </si>
  <si>
    <r>
      <t xml:space="preserve">Orbital Lasers. (n.d.). Orbital Lasers. </t>
    </r>
    <r>
      <rPr>
        <rFont val="Arial"/>
        <b/>
        <color rgb="FF1155CC"/>
        <sz val="10.0"/>
        <u/>
      </rPr>
      <t>https://www.orbitallasers.com/</t>
    </r>
  </si>
  <si>
    <r>
      <t xml:space="preserve">Joint-forces.com. (2021, November 20). Raytheon, Lockheed Martin and Northrop Grumman GPI contracts. Joint Forces News. </t>
    </r>
    <r>
      <rPr>
        <rFont val="Arial"/>
        <b/>
        <color rgb="FF1155CC"/>
        <sz val="10.0"/>
        <u/>
      </rPr>
      <t>https://www.joint-forces.com/space-and-aero/48438-raytheon-lockheed-martin-and-northrop-grumman-gpi-contracts</t>
    </r>
  </si>
  <si>
    <r>
      <t xml:space="preserve">Forging the space armory. (n.d.). Dark. </t>
    </r>
    <r>
      <rPr>
        <rFont val="Arial"/>
        <b/>
        <color rgb="FF1155CC"/>
        <sz val="10.0"/>
        <u/>
      </rPr>
      <t>https://www.dark-space.co/mission-forging-the-space-armory</t>
    </r>
  </si>
  <si>
    <r>
      <t xml:space="preserve">GuardianSat - Space Domain Defense. (n.d.). GuardianSat. </t>
    </r>
    <r>
      <rPr>
        <rFont val="Arial"/>
        <b/>
        <color rgb="FF1155CC"/>
        <sz val="10.0"/>
        <u/>
      </rPr>
      <t>https://gsat.space/</t>
    </r>
  </si>
  <si>
    <r>
      <t xml:space="preserve">Anduril and Impulse Space expand partnership to conduct RPO Mission demonstration in GEO. (n.d.). Anduril. </t>
    </r>
    <r>
      <rPr>
        <rFont val="Arial"/>
        <b/>
        <color rgb="FF1155CC"/>
        <sz val="10.0"/>
        <u/>
      </rPr>
      <t>https://www.anduril.com/article/anduril-and-impulse-space-expand-partnership-to-conduct-rpo-mission-demonstration-in-geo/</t>
    </r>
  </si>
  <si>
    <t>Non-available</t>
  </si>
  <si>
    <t>4 to open end saturday, maybe also on wednesday</t>
  </si>
  <si>
    <t>6 to 11am sat to sunday</t>
  </si>
  <si>
    <t>Wednesday Wiesn</t>
  </si>
  <si>
    <t>Out full sunday, monday job interview</t>
  </si>
  <si>
    <t>Sat 4pm to open end, monday and tuesday workshifts in the library</t>
  </si>
  <si>
    <t>Sat 11 to open end Wiesn, Wednesday doctors appointment, 1h in the morning</t>
  </si>
  <si>
    <t>Friday 8pm, away saturday, sunday 12am</t>
  </si>
  <si>
    <t xml:space="preserve">friday maybe here until lunch, saturday after 5pm, </t>
  </si>
  <si>
    <t>Bene</t>
  </si>
  <si>
    <t>samstag after 6pm</t>
  </si>
  <si>
    <t>Danit</t>
  </si>
  <si>
    <t>Monday 9:30-14:30</t>
  </si>
  <si>
    <t>Pedro Jinjun</t>
  </si>
  <si>
    <t>Saturday 9:00~ 15:00</t>
  </si>
  <si>
    <t>Sunday 13:00~14:00</t>
  </si>
  <si>
    <t>Monday doctor Termin 12:00~15:00</t>
  </si>
  <si>
    <t>Tue.</t>
  </si>
  <si>
    <t>Wed.</t>
  </si>
  <si>
    <t>Thu.</t>
  </si>
  <si>
    <t>Layout brought to you by CDTM</t>
  </si>
  <si>
    <r>
      <rPr>
        <rFont val="Arial"/>
        <color rgb="FFFFFFFF"/>
      </rPr>
      <t>Picture-Management brought to you by</t>
    </r>
    <r>
      <rPr>
        <rFont val="Arial"/>
        <color theme="1"/>
      </rPr>
      <t xml:space="preserve"> </t>
    </r>
  </si>
  <si>
    <t>Chapters</t>
  </si>
  <si>
    <t>Deadline</t>
  </si>
  <si>
    <t>Owner-Layout</t>
  </si>
  <si>
    <t>Owner-QA</t>
  </si>
  <si>
    <t>Owner-Editing</t>
  </si>
  <si>
    <t>Filename</t>
  </si>
  <si>
    <t>Notes</t>
  </si>
  <si>
    <t>Nice to haves</t>
  </si>
  <si>
    <t>Prio</t>
  </si>
  <si>
    <t>Pictures in this chapter</t>
  </si>
  <si>
    <t>Owner-Picture</t>
  </si>
  <si>
    <t>Sunday 10pm</t>
  </si>
  <si>
    <t xml:space="preserve">Awaiting QA approval </t>
  </si>
  <si>
    <t>0_Cover_L0</t>
  </si>
  <si>
    <t>Main-Title-Image</t>
  </si>
  <si>
    <t>Checked by Layout-Owner</t>
  </si>
  <si>
    <t>QA waiting for Editing</t>
  </si>
  <si>
    <t>0_Backcover_L0</t>
  </si>
  <si>
    <t>Approved by QA</t>
  </si>
  <si>
    <t>1 1 Partners_L0</t>
  </si>
  <si>
    <t>Logo PP</t>
  </si>
  <si>
    <t>Logo CDTM</t>
  </si>
  <si>
    <t>same as last year in folder</t>
  </si>
  <si>
    <t>1 2 Table of Contents_L0</t>
  </si>
  <si>
    <t>In Backlog</t>
  </si>
  <si>
    <t>1 3 Preface_L0</t>
  </si>
  <si>
    <t>Waiting for Vera &amp; Alex for these texts, nothing on our side</t>
  </si>
  <si>
    <t>no headshot req
Wait for text from the CA</t>
  </si>
  <si>
    <t>Preface CDTM Editors (Editorial file)</t>
  </si>
  <si>
    <t>Headshots</t>
  </si>
  <si>
    <t>Take pictures of Vera and Seba from the CA Headshot folder</t>
  </si>
  <si>
    <t>1 4 Methodology_L0</t>
  </si>
  <si>
    <t>Graphic on course</t>
  </si>
  <si>
    <t>Monday 10pm</t>
  </si>
  <si>
    <t>Not started</t>
  </si>
  <si>
    <t>1 5 List of Abbreviations_L0</t>
  </si>
  <si>
    <t>2 0 Trends ToC</t>
  </si>
  <si>
    <t>2 1 Trends Technology</t>
  </si>
  <si>
    <t>Title, 5x Trend</t>
  </si>
  <si>
    <t>2 2 Trends Society_L0</t>
  </si>
  <si>
    <t xml:space="preserve">New image for last trend update </t>
  </si>
  <si>
    <t>2 3 Trends Legal and Political_L0</t>
  </si>
  <si>
    <t>In progress</t>
  </si>
  <si>
    <t>2 4 Trends Economics_L0</t>
  </si>
  <si>
    <t>2 5 Trends Environment_L0</t>
  </si>
  <si>
    <t>3 0 Exploration Cover Page_L0</t>
  </si>
  <si>
    <t>3 1 Exploration_Software_Compliance_L0</t>
  </si>
  <si>
    <t>Title, 3x Problemspace, Yx Logos</t>
  </si>
  <si>
    <t>Resilient Resource Cycles​</t>
  </si>
  <si>
    <t>3 2 Exploration_Labor_Shortage_L0</t>
  </si>
  <si>
    <t>3 3 Exploration_Computing_Resource_Efficiency_L0</t>
  </si>
  <si>
    <t>3 4 Exploration_Optimizing_Collaboration_L0</t>
  </si>
  <si>
    <t>3 5 Exploration_Cybersecurity_L0</t>
  </si>
  <si>
    <t>i cant change the abschnittsmarke here</t>
  </si>
  <si>
    <t>4 0 Ideation ToC</t>
  </si>
  <si>
    <t>4 1 Ideation Coral</t>
  </si>
  <si>
    <t>Logo, Problem, Solution, Market, Competition, Roadmap</t>
  </si>
  <si>
    <t>4 2 Ideation materiOS</t>
  </si>
  <si>
    <t>4 3 Ideation Skyrise</t>
  </si>
  <si>
    <t>4 4 Ideation Cyberlingo</t>
  </si>
  <si>
    <t>4 5 Ideation SMartroutE</t>
  </si>
  <si>
    <t>Sunday, 10 pm</t>
  </si>
  <si>
    <t>5 1 Contributors_L0</t>
  </si>
  <si>
    <t>AA</t>
  </si>
  <si>
    <t>25x Headshots of class 25</t>
  </si>
  <si>
    <t>14x Headshots of Management Team</t>
  </si>
  <si>
    <t>Headshots of professors</t>
  </si>
  <si>
    <t>New compared to last year: they are sorted by the first name now</t>
  </si>
  <si>
    <t>5 2 Other Publications_L0</t>
  </si>
  <si>
    <t>Last thing</t>
  </si>
  <si>
    <t>5 3 Sources_L0</t>
  </si>
  <si>
    <t>5 4 Imprint_L0</t>
  </si>
  <si>
    <t>Additional stuff</t>
  </si>
  <si>
    <t>Prepare Round Portraits w/ names of class</t>
  </si>
  <si>
    <t>8_Pictures/Class Headshots/Class_NamesAndPhoto</t>
  </si>
  <si>
    <t>Triple Check Character Count</t>
  </si>
  <si>
    <t>Friday, 7pm</t>
  </si>
  <si>
    <t>1 person: google drive setup</t>
  </si>
  <si>
    <t>Friday ASAP</t>
  </si>
  <si>
    <t>Order of Chapters</t>
  </si>
  <si>
    <r>
      <rPr>
        <b/>
      </rPr>
      <t xml:space="preserve">Checks to be done + </t>
    </r>
    <r>
      <rPr>
        <b/>
        <color rgb="FF1155CC"/>
        <u/>
      </rPr>
      <t>Video on it</t>
    </r>
  </si>
  <si>
    <t>1. Check that the text is the right one in every sub-part</t>
  </si>
  <si>
    <t>2. Check all the texts at the top or the corners for correctness</t>
  </si>
  <si>
    <t>3. Check text formats + colors</t>
  </si>
  <si>
    <t>4. Check that you didn't move anything accidentally</t>
  </si>
  <si>
    <t>5. Check that the pictures are linked (Links-Window) to the 08_pictures-folder in the drive#</t>
  </si>
  <si>
    <t>README</t>
  </si>
  <si>
    <r>
      <rPr>
        <rFont val="Avenir"/>
        <b/>
        <color rgb="FF000000"/>
        <sz val="12.0"/>
      </rPr>
      <t xml:space="preserve">❗ Please only search for photos on </t>
    </r>
    <r>
      <rPr>
        <rFont val="Avenir"/>
        <b/>
        <color rgb="FF000000"/>
        <sz val="12.0"/>
      </rPr>
      <t>official stock photo pages (iStock, Pixabay, Unsplash, Adobe Stock Photos / AI Generate pictures )</t>
    </r>
    <r>
      <rPr>
        <rFont val="Avenir"/>
        <b/>
        <color rgb="FF000000"/>
        <sz val="12.0"/>
      </rPr>
      <t xml:space="preserve">
</t>
    </r>
    <r>
      <rPr>
        <rFont val="Avenir"/>
        <b/>
        <color rgb="FF000000"/>
        <sz val="10.0"/>
      </rPr>
      <t xml:space="preserve">1. Find a photo on </t>
    </r>
    <r>
      <rPr>
        <rFont val="Avenir"/>
        <b/>
        <color rgb="FF000000"/>
        <sz val="10.0"/>
        <u/>
      </rPr>
      <t>iStockPhoto</t>
    </r>
    <r>
      <rPr>
        <rFont val="Avenir"/>
        <b/>
        <color rgb="FF000000"/>
        <sz val="10.0"/>
      </rPr>
      <t xml:space="preserve"> (landscape for the cover, portrait for the trends)
     3024 x 2150px for full page, 1060 x 2150 for half page/portrait
2. Add the image URL
</t>
    </r>
  </si>
  <si>
    <t>Space</t>
  </si>
  <si>
    <t>Subspace</t>
  </si>
  <si>
    <t>Image URL</t>
  </si>
  <si>
    <t>File Name</t>
  </si>
  <si>
    <t>Num Credits</t>
  </si>
  <si>
    <t>Copyright Checked</t>
  </si>
  <si>
    <r>
      <rPr>
        <rFont val="Avenir"/>
        <b/>
        <color rgb="FF000000"/>
        <sz val="10.0"/>
      </rPr>
      <t xml:space="preserve">Uploaded to </t>
    </r>
    <r>
      <rPr>
        <rFont val="Avenir"/>
        <b/>
        <color rgb="FF1155CC"/>
        <sz val="10.0"/>
        <u/>
      </rPr>
      <t>Folder</t>
    </r>
  </si>
  <si>
    <t>Approved by 
Picture Manager</t>
  </si>
  <si>
    <t>TREND PHASE</t>
  </si>
  <si>
    <t>Title Page</t>
  </si>
  <si>
    <t>https://www.freepik.com/free-photo/ancient-thermal-bath-ruins-kourion-world-heritage-archaeological-site-near-limassol-cyprus_15907085.htm#fromView=search&amp;page=1&amp;position=17&amp;uuid=0c5024aa-a675-4a5a-bdd1-19f4d0dac4fe&amp;query=ancient+hypocaust+system</t>
  </si>
  <si>
    <t>2 1_Title</t>
  </si>
  <si>
    <t>https://unsplash.com/photos/black-and-white-computer-keyboard-pfR18JNEMv8</t>
  </si>
  <si>
    <t>Securing Connectivity in the 6G Era</t>
  </si>
  <si>
    <t>https://unsplash.com/photos/a-tall-tower-with-a-lot-of-lights-on-top-of-it-skjVnb6BbG8</t>
  </si>
  <si>
    <t>2 1_Connectivity</t>
  </si>
  <si>
    <t>https://unsplash.com/photos/inside-a-car-with-a-wooden-steering-wheel-R5bym1XIRGg</t>
  </si>
  <si>
    <t>2 1_Edge</t>
  </si>
  <si>
    <t>Fostering Interoperability</t>
  </si>
  <si>
    <t>https://unsplash.com/photos/concrete-road-in-aerial-photography-FcLq69V7Rsc</t>
  </si>
  <si>
    <t>2 1_Interoperability</t>
  </si>
  <si>
    <t>Strengthening Cybersecurity for the Future</t>
  </si>
  <si>
    <t>https://unsplash.com/photos/a-black-gate-with-gold-decorations-on-it-HuRgy9fvCp0</t>
  </si>
  <si>
    <t xml:space="preserve">2 1_Cybersecurity </t>
  </si>
  <si>
    <t>Harnessing Advanced Robotics</t>
  </si>
  <si>
    <t>https://www.freepik.com/free-ai-image/futuristic-scene-with-high-tech-robot-used-construction-industry_154036630.htm#fromView=search&amp;page=1&amp;position=28&amp;uuid=11fc2af9-d059-4089-a871-4833f2bc767e&amp;query=robotics</t>
  </si>
  <si>
    <t>2 1_Robotics</t>
  </si>
  <si>
    <t>https://www.freepik.com/free-photo/beautiful-view-small-town-old-buildings-made-from-bricks_16364792.htm#fromView=search&amp;page=2&amp;position=25&amp;uuid=282827f3-e777-4ea0-a7fa-5bde84de1a81&amp;query=busy+attration+in+rome</t>
  </si>
  <si>
    <t>2 2_Title</t>
  </si>
  <si>
    <t>https://www.freepik.com/free-ai-image/cinematic-style-mall_204480775.htm</t>
  </si>
  <si>
    <t>Widening Digital Literacy Gap</t>
  </si>
  <si>
    <t>https://unsplash.com/photos/girl-using-vr-goggles-FMArg2k3qOU</t>
  </si>
  <si>
    <t>2 2_Literacy</t>
  </si>
  <si>
    <t>Increasing Demand For European Digital Technology</t>
  </si>
  <si>
    <t>AI generated, chatgpt</t>
  </si>
  <si>
    <t>2 2_Demand</t>
  </si>
  <si>
    <t>Building European Big Tech Alternatives</t>
  </si>
  <si>
    <t>2 2_Big Tech</t>
  </si>
  <si>
    <t>Intensifying Tech Talent War</t>
  </si>
  <si>
    <t>https://unsplash.com/photos/an-office-building-is-lit-up-at-night-85Ua9Y8oeLo</t>
  </si>
  <si>
    <t>2 2_Talent</t>
  </si>
  <si>
    <t>Reconciling Europe’s Paradox Of Identity</t>
  </si>
  <si>
    <t>https://www.freepik.com/free-photo/view-famous-jacobins-fountain-through-crystal-ball_39241983.htm#fromView=search&amp;page=1&amp;position=28&amp;uuid=98e69c50-fd00-428f-855d-e77d23b4f9bf&amp;query=european+institutions</t>
  </si>
  <si>
    <t>2 2_Paradox</t>
  </si>
  <si>
    <t>https://unsplash.com/photos/a-large-building-with-a-statue-in-front-of-it-KQKb7TCcTjE</t>
  </si>
  <si>
    <t>2 3_Title</t>
  </si>
  <si>
    <t>https://unsplash.com/photos/a-tall-building-with-columns-and-a-sky-background-Io2OiQm12iw</t>
  </si>
  <si>
    <t>https://unsplash.com/photos/a-building-with-columns-and-a-clock-on-the-side-of-it-E7ZqmNZEr6M</t>
  </si>
  <si>
    <t>https://unsplash.com/photos/woman-holding-sword-and-balance-scale-statue-under-white-sky-1xF8e3hicMU</t>
  </si>
  <si>
    <t>Establishing Digital Currency Infrastructure</t>
  </si>
  <si>
    <t>https://unsplash.com/photos/10-euro-bill-on-blue-and-yellow-textile-aHc3nQ6ITiU</t>
  </si>
  <si>
    <t>2 3_Currency</t>
  </si>
  <si>
    <t>The digital ones look quite artificial</t>
  </si>
  <si>
    <t>NEW Policy Systems</t>
  </si>
  <si>
    <t>https://unsplash.com/photos/flag-of-us-a-on-top-of-building-LH7xUsPLhXA</t>
  </si>
  <si>
    <t>2 3_Policy</t>
  </si>
  <si>
    <t>Pooling European Governance</t>
  </si>
  <si>
    <t>https://unsplash.com/photos/mountain-surrounded-with-body-of-water-OVOjK3MuxEg</t>
  </si>
  <si>
    <t>2 3_Governance</t>
  </si>
  <si>
    <t>Steering Data Processing</t>
  </si>
  <si>
    <t>https://unsplash.com/photos/a-rack-with-many-wires-and-wires-attached-to-it-ca9Ex6yVRgw?utm_content=creditShareLink&amp;utm_medium=referral&amp;utm_source=unsplash</t>
  </si>
  <si>
    <t>2 3_Processing</t>
  </si>
  <si>
    <t>Reconciling Dual-use Governance</t>
  </si>
  <si>
    <t>https://www.freepik.com/free-photo/drone-hovering-up_7630363.htm#fromView=search&amp;page=1&amp;position=0&amp;uuid=e98e9ae0-eda0-470c-a168-63e6fac1c1a7&amp;query=unmanned+aerial+vehicle</t>
  </si>
  <si>
    <t>2 3_Dual-Use</t>
  </si>
  <si>
    <t>https://unsplash.com/photos/a-city-street-with-a-building-and-a-lot-of-tall-buildings-So_TjRBEgvw</t>
  </si>
  <si>
    <t>2 4_Title</t>
  </si>
  <si>
    <t>Balancing Growth and Dependency</t>
  </si>
  <si>
    <t>https://unsplash.com/photos/brown-and-gray-stones-near-body-of-water-ZpkZulvFhvQ</t>
  </si>
  <si>
    <t>2 4_Balance</t>
  </si>
  <si>
    <t>Modularizing Digital Supply Chains</t>
  </si>
  <si>
    <t>https://www.freepik.com/free-ai-image/aerial-view-shipping-containers-port_419672466.htm#fromView=search&amp;page=1&amp;position=15&amp;uuid=12bc7660-a2e4-4d38-8114-95d7f2a2be35&amp;query=supply</t>
  </si>
  <si>
    <t>2 4_Supply Chain</t>
  </si>
  <si>
    <t xml:space="preserve">Driving Strategic Collaboration </t>
  </si>
  <si>
    <t>https://unsplash.com/photos/seven-construction-workers-standing-on-white-field-x-ghf9LjrVg</t>
  </si>
  <si>
    <t>2 4_Collaboration</t>
  </si>
  <si>
    <t>Turning Defense into a Digital Advantage</t>
  </si>
  <si>
    <t>https://unsplash.com/photos/a-group-of-satellite-dishes-L3gq2u2H6Us</t>
  </si>
  <si>
    <t>2 4_Defense</t>
  </si>
  <si>
    <t>Closing The Funding Gap</t>
  </si>
  <si>
    <t>https://unsplash.com/photos/20-euro-bill-on-black-surface-DEyuXCAiO6g</t>
  </si>
  <si>
    <t>2 4_Funding</t>
  </si>
  <si>
    <t>https://unsplash.com/photos/a-very-tall-building-with-lots-of-plants-growing-on-it-qhK0hRwKU60</t>
  </si>
  <si>
    <t>2 5_Title</t>
  </si>
  <si>
    <t>Leveraging Climate Directives to Build Resilience</t>
  </si>
  <si>
    <t>https://unsplash.com/photos/people-walking-on-street-near-building-during-daytime-cp3vECrMpX0</t>
  </si>
  <si>
    <t>2 5_Targets</t>
  </si>
  <si>
    <t>Gerne Hilfe</t>
  </si>
  <si>
    <t>Enabling Circular Tech Lifecycles</t>
  </si>
  <si>
    <t>https://unsplash.com/photos/black-and-silver-flash-drive-F_EooJ3-uTs</t>
  </si>
  <si>
    <t>2 5_Circularity</t>
  </si>
  <si>
    <t>Building Europe’s Clean Energy Future</t>
  </si>
  <si>
    <t>https://unsplash.com/photos/a-person-working-on-a-solar-panel-rNn_TU8dvoY</t>
  </si>
  <si>
    <t>2 5_Energy</t>
  </si>
  <si>
    <t>https://unsplash.com/photos/two-men-carrying-a-metal-sheet-MagdWoazARo</t>
  </si>
  <si>
    <t>Greening Digital Infrastructure</t>
  </si>
  <si>
    <t>Gemini Generated</t>
  </si>
  <si>
    <t>2 5_Greening</t>
  </si>
  <si>
    <t>Reusing Existing Infrastructure</t>
  </si>
  <si>
    <t>https://unsplash.com/photos/a-group-of-smoke-stacks-emitting-from-a-factory-G3eHqdSDtmQ</t>
  </si>
  <si>
    <t>2 5_Brownfield</t>
  </si>
  <si>
    <t>EXPLORATION PHASE</t>
  </si>
  <si>
    <t>https://www.freepik.com/free-photo/aerial-view-eixample-district-barcelona-spain_1583870.htm#fromView=search&amp;page=1&amp;position=0&amp;uuid=89a41715-638b-44cb-ad58-17f822edcbaa&amp;query=Barcelona+Superblocks</t>
  </si>
  <si>
    <t>3 1_Title</t>
  </si>
  <si>
    <t>https://unsplash.com/photos/aerial-view-of-city-buildings-during-night-time-6ITSrEbSujY</t>
  </si>
  <si>
    <t>Smart Energy Consumption</t>
  </si>
  <si>
    <t>https://www.freepik.com/free-photo/cloud-storage-banner-background-remixed-from-public-domain-by-nasa_17121643.htm#fromView=search&amp;page=1&amp;position=6&amp;uuid=e9f3f22a-3142-4499-8c67-ba60dda70e9c&amp;query=server+racks</t>
  </si>
  <si>
    <t>3 1_Energy</t>
  </si>
  <si>
    <t>https://unsplash.com/photos/a-house-with-a-green-leaf-on-top-of-it-zUJk0QvxVFk</t>
  </si>
  <si>
    <t>Next-Gen Connectivity Systems</t>
  </si>
  <si>
    <t>https://www.freepik.com/free-photo/eerie-scenery-radio-telescope-starry-night_29609302.htm#fromView=search&amp;page=1&amp;position=4&amp;uuid=85253d97-9e1c-473a-b0b7-0e00bc9e850f&amp;query=satellites</t>
  </si>
  <si>
    <t>3 1_Connectivity</t>
  </si>
  <si>
    <t>Edge Artificial Intelligence App​lications</t>
  </si>
  <si>
    <t>https://unsplash.com/photos/a-car-that-is-driving-down-the-street-Qr67ewAPBvY</t>
  </si>
  <si>
    <t>3 1_Edge</t>
  </si>
  <si>
    <t>​
​
Resilient ​
Resource Cycles​</t>
  </si>
  <si>
    <t>https://www.freepik.com/free-photo/wide-angle-shot-excavation-machines-lookout-jackerath-garzweiler-skywalk-germany_9927047.htm#fromView=search&amp;page=1&amp;position=2&amp;uuid=cb850f5c-c3c5-4366-aa15-86524997f585&amp;query=mining</t>
  </si>
  <si>
    <t>3 2_Title</t>
  </si>
  <si>
    <t>Alternative Source of Raw Materials</t>
  </si>
  <si>
    <t>https://unsplash.com/photos/a-view-of-a-large-cliff-in-the-middle-of-a-desert-YmP9OHkJIXA</t>
  </si>
  <si>
    <t>3 2_Alternat</t>
  </si>
  <si>
    <t>Material Circularity as a Resiliance Lever</t>
  </si>
  <si>
    <t>https://www.freepik.com/free-photo/selective-focus-shot-person-wearing-gloves-holding-shredded-rubber-tires_17648979.htm#fromView=search&amp;page=1&amp;position=26&amp;uuid=949eccc7-6eba-4b0f-bd53-034126c260f4&amp;query=material+extraction</t>
  </si>
  <si>
    <t>3 2_Circular</t>
  </si>
  <si>
    <t>Data as a Stratetig Asset</t>
  </si>
  <si>
    <t>https://unsplash.com/photos/gold-and-silver-chess-piece-Oudg4s4lCCc</t>
  </si>
  <si>
    <t>3 2_Asset</t>
  </si>
  <si>
    <t>https://unsplash.com/photos/cryptocurrency-coins-sit-on-a-keyboard-OMMnwXYkI_E</t>
  </si>
  <si>
    <t>https://unsplash.com/photos/brown-concrete-castle-at-daytime-Y96OcAtUWw0</t>
  </si>
  <si>
    <t>3 3_Title</t>
  </si>
  <si>
    <t>https://unsplash.com/photos/a-city-on-the-water-RfbRphj4G9c</t>
  </si>
  <si>
    <t>Deploying Autonomous Systems in Defense</t>
  </si>
  <si>
    <t>https://www.freepik.com/free-ai-image/futuristic-drone-surveils-city-hovering-mid-air-generated-by-ai_41366229.htm#fromView=search&amp;page=1&amp;position=13&amp;uuid=231ad138-8082-44e3-a4b3-610bb72b3017&amp;query=many+many+drones</t>
  </si>
  <si>
    <t>3 3_Autonomous</t>
  </si>
  <si>
    <t>https://www.freepik.com/free-ai-image/mountain-peak-view-from-flying-drone-generated-by-ai_41147339.htm#fromView=search&amp;page=1&amp;position=32&amp;uuid=3cf08f1c-4dcc-4afb-8ccc-53a8d9423e4e&amp;query=Drone+swarms+in+formation</t>
  </si>
  <si>
    <t>Shielding Critical Systems</t>
  </si>
  <si>
    <t>https://unsplash.com/photos/person-in-black-and-white-mask-RlLP5fUh2m0</t>
  </si>
  <si>
    <t>3 3_Resiliant</t>
  </si>
  <si>
    <t>https://www.freepik.com/free-ai-image/person-traveling-enjoying-their-vacation_168944213.htm#fromView=search&amp;page=2&amp;position=24&amp;uuid=86219f5b-c226-4e5b-b68c-bc609fec0ab3&amp;query=train+timetable</t>
  </si>
  <si>
    <t>Pioneering Independent Space Technologies</t>
  </si>
  <si>
    <t>https://unsplash.com/photos/twom-white-flying-rockets-during-daytime-MEW1f-yu2KI</t>
  </si>
  <si>
    <t>3 3_Space</t>
  </si>
  <si>
    <t>Nurturing Human Capital for European Technologies</t>
  </si>
  <si>
    <t>https://unsplash.com/photos/brown-and-white-concrete-building-TAxS43K2MUE</t>
  </si>
  <si>
    <t>3 4_Title</t>
  </si>
  <si>
    <t>https://unsplash.com/photos/brown-concrete-building-under-white-clouds-during-daytime-2fPT0OpMvRY</t>
  </si>
  <si>
    <t>Hyper-Personalizing Digital Literacy Education</t>
  </si>
  <si>
    <t>https://unsplash.com/photos/an-old-man-is-looking-at-a-wallet-8QRGErIekSo</t>
  </si>
  <si>
    <t>3 4_Literacy</t>
  </si>
  <si>
    <t>https://unsplash.com/photos/crowd-of-people-sitting-on-chairs-inside-room-F2KRf_QfCqw</t>
  </si>
  <si>
    <t>3 4_Cluster</t>
  </si>
  <si>
    <t>https://unsplash.com/photos/brown-and-black-bee-on-brown-surface-mGVtRqu-NUA</t>
  </si>
  <si>
    <t>3 4_Mobility</t>
  </si>
  <si>
    <t>https://unsplash.com/photos/white-and-brown-floral-textile-nb5_NM77RfI</t>
  </si>
  <si>
    <t>Shared digital commons</t>
  </si>
  <si>
    <t>https://unsplash.com/photos/a-large-building-with-a-dome-on-top-of-it-Dzj8u16jotY</t>
  </si>
  <si>
    <t>3 5_Title</t>
  </si>
  <si>
    <t>the dome at cern, where world wibe web was invented and freeley shared</t>
  </si>
  <si>
    <t xml:space="preserve">Unified Standards and Interoperability </t>
  </si>
  <si>
    <t>https://unsplash.com/photos/pile-of-colorful-building-blocks-scattered-randomly-Gq8Kz0EMUow</t>
  </si>
  <si>
    <t>3 5_Standard</t>
  </si>
  <si>
    <t>https://unsplash.com/photos/a-large-library-filled-with-lots-of-books-VPuMRRSoDuw</t>
  </si>
  <si>
    <t>3 5_Talent</t>
  </si>
  <si>
    <t>https://unsplash.com/photos/black-android-smartphone-oRKF_ZBJYGM</t>
  </si>
  <si>
    <t>3 5_Payment</t>
  </si>
  <si>
    <t>IDEATION PHASE</t>
  </si>
  <si>
    <t>Logo</t>
  </si>
  <si>
    <t>image (2).png</t>
  </si>
  <si>
    <t>Picture</t>
  </si>
  <si>
    <t>https://www.freepik.com/free-ai-image/technology-integrated-everyday-life_383220431.htm#fromView=search&amp;page=1&amp;position=0&amp;uuid=c88a21c0-4590-452b-807e-8f11ffd1c386&amp;query=iPhone+cloud+interaction</t>
  </si>
  <si>
    <t>phone-edge</t>
  </si>
  <si>
    <t>Solution (Demo)</t>
  </si>
  <si>
    <t>CORAL_Product2.png</t>
  </si>
  <si>
    <t>Market</t>
  </si>
  <si>
    <t>CORAL_Market</t>
  </si>
  <si>
    <t>Graph</t>
  </si>
  <si>
    <t>Roadmap</t>
  </si>
  <si>
    <t>https://unsplash.com/photos/a-close-up-of-a-blue-and-green-coral-74l5EYe1PrI</t>
  </si>
  <si>
    <t>corals</t>
  </si>
  <si>
    <t>image.png</t>
  </si>
  <si>
    <t>https://unsplash.com/photos/a-man-in-a-lab-coat-holding-a-beakle-filled-with-liquid-AkhByKwf5N8</t>
  </si>
  <si>
    <t>researcher</t>
  </si>
  <si>
    <t>materiOS_Product.png</t>
  </si>
  <si>
    <t>MateriOS_market</t>
  </si>
  <si>
    <t>https://unsplash.com/photos/a-bunch-of-different-colored-rocks-in-a-glass-case-HYCds8kp0Bk</t>
  </si>
  <si>
    <t>stones</t>
  </si>
  <si>
    <t>https://drive.google.com/file/d/1WCFXnl1TrdabeO2Gfiy-WLqdLgHYdly0/view?usp=drive_link</t>
  </si>
  <si>
    <t>collision.png</t>
  </si>
  <si>
    <t>https://drive.google.com/file/d/1-yzCfF70O9WUU42vMukdx-dno4p8yFXq/view?usp=drive_link</t>
  </si>
  <si>
    <t>Skyrise_market</t>
  </si>
  <si>
    <t>https://unsplash.com/photos/view-of-earth-and-satellite-yZygONrUBe8</t>
  </si>
  <si>
    <t>https://drive.google.com/file/d/182Z0Dhj3ZosLLzZN3DwwSyHuDn-1p50N/view?usp=drive_link</t>
  </si>
  <si>
    <t>https://unsplash.com/photos/man-holding-head-in-frustration-at-desk-with-laptop-bu5LEzvtAKY</t>
  </si>
  <si>
    <t>Cyberlingo_prototype.png</t>
  </si>
  <si>
    <t>Cyberlingo_market</t>
  </si>
  <si>
    <t>https://unsplash.com/photos/woman-playing-a-game-on-her-phone-at-desk-3eyo_g0Pau4</t>
  </si>
  <si>
    <t>image-removebg-preview (8).png</t>
  </si>
  <si>
    <t>https://unsplash.com/photos/woman-standing-beside-the-table-24HcJhf0u6M</t>
  </si>
  <si>
    <t>SMartroutE_prototype.png</t>
  </si>
  <si>
    <t>SMartroutE_market</t>
  </si>
  <si>
    <t>https://unsplash.com/photos/a-person-stacking-coins-on-top-of-a-table-jpqyfK7GB4w</t>
  </si>
  <si>
    <t>Other Pictures</t>
  </si>
  <si>
    <t>Cover Page</t>
  </si>
  <si>
    <t>Backside of Cover Page</t>
  </si>
  <si>
    <t>Project Partner Intro</t>
  </si>
  <si>
    <t>CDTM Intro</t>
  </si>
  <si>
    <t>Preface Project Partner</t>
  </si>
  <si>
    <t>Preface CDTM</t>
  </si>
  <si>
    <t>Second-last page with details</t>
  </si>
  <si>
    <t>ISBN Number</t>
  </si>
  <si>
    <t>Other Publications</t>
  </si>
  <si>
    <t>Contributors</t>
  </si>
  <si>
    <t>Board of Directors</t>
  </si>
  <si>
    <t>Row</t>
  </si>
  <si>
    <t>Owner</t>
  </si>
  <si>
    <t>Titles</t>
  </si>
  <si>
    <t>Previous Big Title</t>
  </si>
  <si>
    <t>Edited Big Title</t>
  </si>
  <si>
    <t>Previous Sub-title</t>
  </si>
  <si>
    <t>Edited Sub-title</t>
  </si>
  <si>
    <t>Introduction</t>
  </si>
  <si>
    <t>/</t>
  </si>
  <si>
    <t>Technological Advancements at the Forefront of Digital Sovereignty</t>
  </si>
  <si>
    <t>not needed?</t>
  </si>
  <si>
    <t>01. Leveraging Edge Computing</t>
  </si>
  <si>
    <t>Transforming the Internet of Things through European Edge Nodes</t>
  </si>
  <si>
    <t>Transforming the Internet of Things Through European Edge Nodes</t>
  </si>
  <si>
    <t>02. Harnessing Advanced Robotics</t>
  </si>
  <si>
    <t>Driving Productivity with AI-Powered Robots for Novel Applications</t>
  </si>
  <si>
    <t>03. Fostering Interoperability</t>
  </si>
  <si>
    <t>Creating a Sovereign Digital Ecosystem through Software Interoperability</t>
  </si>
  <si>
    <r>
      <rPr>
        <rFont val="Arial"/>
        <color theme="1"/>
      </rPr>
      <t xml:space="preserve">Creating a Sovereign Digital Ecosystem </t>
    </r>
    <r>
      <rPr>
        <rFont val="Arial"/>
        <b/>
        <color theme="1"/>
      </rPr>
      <t xml:space="preserve">Through </t>
    </r>
    <r>
      <rPr>
        <rFont val="Arial"/>
        <color theme="1"/>
      </rPr>
      <t>Software Interoperability</t>
    </r>
  </si>
  <si>
    <t>04. Strengthening Cybersecurity for the Future</t>
  </si>
  <si>
    <t>Reinforcing Cybersecurity</t>
  </si>
  <si>
    <t>Ensuring Long-Term Data Resilience through Implementation of Post-Quantum Security</t>
  </si>
  <si>
    <t>Ensuring Long-Term Data Resilience Through Post-Quantum Security</t>
  </si>
  <si>
    <t>05. Securing Connectivity in the 6G Era</t>
  </si>
  <si>
    <t>Europe’s Path to Resilient Networks Through 6G</t>
  </si>
  <si>
    <t>Advancing Europe’s Path to Resilient Networks Through 6G</t>
  </si>
  <si>
    <t>Rising Demand for European Digital Tech</t>
  </si>
  <si>
    <t>Companies and Citizens Increasingly Turn to European Digital Platforms for Trusted Solutions</t>
  </si>
  <si>
    <t>Choosing European Digital Platforms for Trusted Solutions</t>
  </si>
  <si>
    <t>Europe Struggles to Retain AI Talent Amid Global Competition</t>
  </si>
  <si>
    <t>Competing for Global AI Talent as a Strategic Asset</t>
  </si>
  <si>
    <t>Technological Progress Outpaces Digital Literacy, Creating a Knowledge Gap</t>
  </si>
  <si>
    <t>Bridging Knowledge Gaps as Technological Progress Outpaces Learning</t>
  </si>
  <si>
    <t>Europe Pushes Competitive Alternatives While Facing US Dominance</t>
  </si>
  <si>
    <t>Pushing European Alternatives Amid US Dominance</t>
  </si>
  <si>
    <t>Reconciling Europe’s Paradox of Identity</t>
  </si>
  <si>
    <t>Europeans Embrace a Collective Identity While Voting for Nationalist Leaders</t>
  </si>
  <si>
    <t>Navigating a European Collective Identity Despite Rising Nationalistic Votes</t>
  </si>
  <si>
    <t>Advancing Europe's Shift Toward Centralized and One-Rulebook Digital Governance</t>
  </si>
  <si>
    <t>Advancing Europe’s Move Toward Unified and Centralized Digital Governance</t>
  </si>
  <si>
    <t>Securing Data Flows to Strengthen Europe’s Digital Sovereignty</t>
  </si>
  <si>
    <t>Boosting EU Digital Policy Efforts</t>
  </si>
  <si>
    <t>Bridging the Digital Gap with Clear Targets and Coordinated Policy Action</t>
  </si>
  <si>
    <t>Creating Digital Currency Systems</t>
  </si>
  <si>
    <t>Building a Digital Euro and Payment Systems to Secure Europe’s Monetary Independence</t>
  </si>
  <si>
    <t>Reconciling Dual-Use Governance</t>
  </si>
  <si>
    <t>Unifying Regulatory Frameworks to Enable Dual-Use Innovation</t>
  </si>
  <si>
    <t>Navigating the Digital Double Edge</t>
  </si>
  <si>
    <t>Balancing Growth and Dependency in the Digital Economy</t>
  </si>
  <si>
    <t>Navigating the Double Edge in the Digital Economy</t>
  </si>
  <si>
    <t>Reducing Dependencies to Boost European Competitiveness</t>
  </si>
  <si>
    <t>Reducing Single Dependencies to Boost European Competitiveness</t>
  </si>
  <si>
    <t>Driving Strategic Collaboration</t>
  </si>
  <si>
    <t>Leveraging Public-Private and Private-Private Partnerships for Digital Growth</t>
  </si>
  <si>
    <t>Defense as a Catalyst for Technological and Digital Sovereignty in Europe</t>
  </si>
  <si>
    <t>Viewing Defense as a Catalyst for Technological and Digital Sovereignty in Europe</t>
  </si>
  <si>
    <t>Closing the Funding Gap</t>
  </si>
  <si>
    <t>Enforcing Capital and Regulatory Incentives for European Startups</t>
  </si>
  <si>
    <t>Driving Resilience via Green Directives</t>
  </si>
  <si>
    <t xml:space="preserve">EU Uses Binding Regulations to Align Climate Goals with Resilience </t>
  </si>
  <si>
    <t>Aligning Climate Goals With Strategic Autonomy Through Binding EU Regulations</t>
  </si>
  <si>
    <t>Harvesting E-Waste for Critical Materials and Extending Hardware Lifespans</t>
  </si>
  <si>
    <t>Recovering Critical Materials From E-Waste and Extending Device Lifespans</t>
  </si>
  <si>
    <t>Ensuring Secure, Stable, and Sustainable Power for Next-Generation Data Centers</t>
  </si>
  <si>
    <t>Decarbonising networks, edge, and datacenters for Europe’s energy system</t>
  </si>
  <si>
    <t>Decarbonising Networks, Edge, and Data Centres Across Europe’s Energy System</t>
  </si>
  <si>
    <t>Reusing existing infrastructure (Brownfield facilities)</t>
  </si>
  <si>
    <t>Lower embodied carbon, faster grid-ready deployments</t>
  </si>
  <si>
    <t>Transforming Brownfield Facilities Into Faster, Lower-Carbon, and Grid-Ready Assets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</si>
</sst>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yyyy, mmm d"/>
    <numFmt numFmtId="165" formatCode="yyyy, mmmm d"/>
  </numFmts>
  <fonts count="125">
    <font>
      <sz val="10.0"/>
      <color rgb="FF000000"/>
      <name val="Arial"/>
      <scheme val="minor"/>
    </font>
    <font>
      <color theme="1"/>
      <name val="Arial"/>
      <scheme val="minor"/>
    </font>
    <font>
      <b/>
      <u/>
      <color rgb="FF0000FF"/>
    </font>
    <font>
      <b/>
      <color theme="1"/>
      <name val="Arial"/>
      <scheme val="minor"/>
    </font>
    <font>
      <b/>
      <color rgb="FFFFFFFF"/>
      <name val="Arial"/>
      <scheme val="minor"/>
    </font>
    <font>
      <b/>
      <color rgb="FFFFFFFF"/>
      <name val="Arial"/>
    </font>
    <font>
      <color rgb="FF000000"/>
      <name val="Arial"/>
      <scheme val="minor"/>
    </font>
    <font>
      <color theme="1"/>
      <name val="Arial"/>
    </font>
    <font>
      <b/>
      <color rgb="FF000000"/>
      <name val="Arial"/>
      <scheme val="minor"/>
    </font>
    <font>
      <color rgb="FF0B5394"/>
      <name val="Arial"/>
    </font>
    <font>
      <b/>
      <sz val="26.0"/>
      <color theme="1"/>
      <name val="Arial"/>
      <scheme val="minor"/>
    </font>
    <font>
      <u/>
      <color rgb="FF0000FF"/>
    </font>
    <font>
      <b/>
      <color theme="1"/>
      <name val="Arial"/>
    </font>
    <font>
      <b/>
      <sz val="16.0"/>
      <color theme="1"/>
      <name val="Arial"/>
    </font>
    <font>
      <u/>
      <color theme="1"/>
      <name val="Arial"/>
    </font>
    <font>
      <strike/>
      <color theme="1"/>
      <name val="Arial"/>
    </font>
    <font>
      <sz val="12.0"/>
      <color theme="1"/>
      <name val="Arial"/>
      <scheme val="minor"/>
    </font>
    <font>
      <sz val="12.0"/>
      <color rgb="FFFFFFFF"/>
      <name val="Arial"/>
      <scheme val="minor"/>
    </font>
    <font>
      <b/>
      <sz val="12.0"/>
      <color rgb="FF000000"/>
      <name val="Arial"/>
      <scheme val="minor"/>
    </font>
    <font>
      <sz val="10.0"/>
      <color rgb="FF000000"/>
      <name val="Arial"/>
    </font>
    <font>
      <sz val="10.0"/>
      <color theme="1"/>
      <name val="Arial"/>
    </font>
    <font>
      <sz val="10.0"/>
      <color theme="1"/>
      <name val="Arial"/>
      <scheme val="minor"/>
    </font>
    <font>
      <b/>
      <sz val="10.0"/>
      <color rgb="FFFFFFFF"/>
      <name val="Arial"/>
    </font>
    <font>
      <sz val="10.0"/>
      <color rgb="FFFFFFFF"/>
      <name val="Arial"/>
    </font>
    <font>
      <b/>
      <sz val="9.0"/>
      <color rgb="FF3C3F42"/>
      <name val="Avenir"/>
    </font>
    <font>
      <b/>
      <sz val="10.0"/>
      <color rgb="FF000000"/>
      <name val="Arial"/>
    </font>
    <font>
      <sz val="8.0"/>
      <color rgb="FF3C3F42"/>
      <name val="Avenir"/>
    </font>
    <font>
      <sz val="10.0"/>
      <color rgb="FF00FF00"/>
      <name val="Arial"/>
    </font>
    <font>
      <b/>
      <sz val="8.0"/>
      <color rgb="FF3C3F42"/>
      <name val="Avenir"/>
    </font>
    <font>
      <sz val="12.0"/>
      <color rgb="FF001D35"/>
      <name val="&quot;Google Sans&quot;"/>
    </font>
    <font>
      <sz val="10.0"/>
      <color rgb="FFFF0000"/>
      <name val="Arial"/>
    </font>
    <font>
      <color rgb="FF0D0D0D"/>
      <name val="Arial"/>
    </font>
    <font>
      <sz val="11.0"/>
      <color rgb="FF000000"/>
      <name val="Arial"/>
    </font>
    <font>
      <sz val="10.0"/>
      <color rgb="FF1F1F1F"/>
      <name val="&quot;Google Sans&quot;"/>
    </font>
    <font>
      <sz val="10.0"/>
      <color rgb="FF1F1F1F"/>
      <name val="Arial"/>
    </font>
    <font>
      <b/>
      <color rgb="FF3C3F42"/>
      <name val="Avenir"/>
    </font>
    <font>
      <color rgb="FF0D0D0D"/>
      <name val="Söhne"/>
    </font>
    <font>
      <color rgb="FF00FF00"/>
      <name val="Arial"/>
    </font>
    <font>
      <sz val="14.0"/>
      <color rgb="FF222222"/>
      <name val="Georgia"/>
    </font>
    <font>
      <sz val="12.0"/>
      <color rgb="FF5B9BD5"/>
      <name val="Avenir"/>
    </font>
    <font>
      <sz val="10.0"/>
      <color rgb="FF3C3F42"/>
      <name val="Arial"/>
      <scheme val="minor"/>
    </font>
    <font>
      <b/>
      <sz val="10.0"/>
      <color theme="1"/>
      <name val="Arial"/>
    </font>
    <font>
      <u/>
      <sz val="10.0"/>
      <color rgb="FF0000FF"/>
      <name val="Arial"/>
    </font>
    <font>
      <b/>
      <sz val="10.0"/>
      <color rgb="FF3C3F42"/>
      <name val="Arial"/>
    </font>
    <font>
      <u/>
      <sz val="10.0"/>
      <color rgb="FF3C3F42"/>
      <name val="Arial"/>
    </font>
    <font>
      <sz val="10.0"/>
      <color rgb="FF3C3F42"/>
      <name val="Arial"/>
    </font>
    <font>
      <u/>
      <sz val="10.0"/>
      <color rgb="FF434343"/>
      <name val="Arial"/>
    </font>
    <font>
      <u/>
      <sz val="10.0"/>
      <color rgb="FF3C3F42"/>
      <name val="Arial"/>
    </font>
    <font>
      <u/>
      <sz val="10.0"/>
      <color rgb="FF1D1C1D"/>
      <name val="Arial"/>
    </font>
    <font>
      <u/>
      <sz val="10.0"/>
      <color rgb="FF000000"/>
      <name val="Arial"/>
    </font>
    <font>
      <u/>
      <sz val="10.0"/>
      <color rgb="FF000000"/>
      <name val="Arial"/>
    </font>
    <font>
      <u/>
      <sz val="10.0"/>
      <color rgb="FF000000"/>
      <name val="Arial"/>
    </font>
    <font>
      <b/>
      <u/>
      <sz val="10.0"/>
      <color rgb="FF3C3F42"/>
      <name val="Arial"/>
    </font>
    <font>
      <b/>
      <i/>
      <u/>
      <sz val="10.0"/>
      <color rgb="FF3C3F42"/>
      <name val="Arial"/>
    </font>
    <font>
      <b/>
      <i/>
      <sz val="10.0"/>
      <color rgb="FF3C3F42"/>
      <name val="Arial"/>
    </font>
    <font>
      <i/>
      <u/>
      <sz val="10.0"/>
      <color rgb="FF0000FF"/>
      <name val="Arial"/>
    </font>
    <font>
      <u/>
      <sz val="10.0"/>
      <color rgb="FF0000FF"/>
      <name val="Arial"/>
    </font>
    <font>
      <i/>
      <sz val="10.0"/>
      <color rgb="FF000000"/>
      <name val="Arial"/>
    </font>
    <font>
      <u/>
      <sz val="8.0"/>
      <color rgb="FF3C3F42"/>
      <name val="Avenir"/>
    </font>
    <font>
      <u/>
      <sz val="10.0"/>
      <color rgb="FF1D1D1D"/>
      <name val="Arial"/>
    </font>
    <font>
      <u/>
      <sz val="10.0"/>
      <color rgb="FF3C3F42"/>
      <name val="Arial"/>
    </font>
    <font>
      <u/>
      <sz val="10.0"/>
      <color rgb="FF3C3F42"/>
      <name val="Arial"/>
    </font>
    <font>
      <u/>
      <sz val="10.0"/>
      <color rgb="FF3C3F42"/>
      <name val="Arial"/>
    </font>
    <font>
      <u/>
      <sz val="10.0"/>
      <color rgb="FF3C3F42"/>
      <name val="Arial"/>
    </font>
    <font>
      <strike/>
      <u/>
      <sz val="10.0"/>
      <color theme="1"/>
      <name val="Arial"/>
    </font>
    <font>
      <strike/>
      <u/>
      <sz val="10.0"/>
      <color theme="1"/>
      <name val="Arial"/>
    </font>
    <font>
      <strike/>
      <u/>
      <sz val="10.0"/>
      <color theme="1"/>
      <name val="Arial"/>
    </font>
    <font>
      <strike/>
      <sz val="10.0"/>
      <color theme="1"/>
      <name val="Arial"/>
    </font>
    <font>
      <u/>
      <sz val="10.0"/>
      <color rgb="FF000000"/>
      <name val="Arial"/>
    </font>
    <font>
      <u/>
      <sz val="10.0"/>
      <color rgb="FF0000FF"/>
      <name val="Arial"/>
    </font>
    <font>
      <sz val="12.0"/>
      <color theme="1"/>
      <name val="&quot;Times New Roman&quot;"/>
    </font>
    <font>
      <u/>
      <sz val="8.0"/>
      <color rgb="FF3C3F42"/>
      <name val="Avenir"/>
    </font>
    <font>
      <u/>
      <sz val="10.0"/>
      <color rgb="FF0000FF"/>
      <name val="Arial"/>
    </font>
    <font>
      <u/>
      <color rgb="FF0000FF"/>
    </font>
    <font>
      <b/>
      <u/>
      <sz val="10.0"/>
      <color rgb="FF3C3F42"/>
      <name val="Arial"/>
    </font>
    <font>
      <b/>
      <u/>
      <sz val="10.0"/>
      <color rgb="FF3C3F42"/>
      <name val="Arial"/>
    </font>
    <font>
      <b/>
      <i/>
      <sz val="9.0"/>
      <color rgb="FF0E0E0E"/>
      <name val="Arial"/>
      <scheme val="minor"/>
    </font>
    <font>
      <b/>
      <u/>
      <sz val="10.0"/>
      <color rgb="FF3C3F42"/>
      <name val="Arial"/>
    </font>
    <font>
      <i/>
      <sz val="10.0"/>
      <color theme="1"/>
      <name val="Arial"/>
    </font>
    <font>
      <u/>
      <sz val="10.0"/>
      <color rgb="FF0000FF"/>
      <name val="Arial"/>
    </font>
    <font>
      <b/>
      <u/>
      <sz val="10.0"/>
      <color rgb="FF3C3F42"/>
      <name val="Arial"/>
    </font>
    <font>
      <color rgb="FFFFFFFF"/>
      <name val="Arial"/>
      <scheme val="minor"/>
    </font>
    <font>
      <color rgb="FF990000"/>
      <name val="Arial"/>
      <scheme val="minor"/>
    </font>
    <font>
      <i/>
      <color rgb="FF000000"/>
      <name val="Arial"/>
    </font>
    <font>
      <color rgb="FF134F5C"/>
      <name val="Arial"/>
      <scheme val="minor"/>
    </font>
    <font>
      <i/>
      <color theme="1"/>
      <name val="Arial"/>
      <scheme val="minor"/>
    </font>
    <font>
      <color rgb="FF351C75"/>
      <name val="Arial"/>
      <scheme val="minor"/>
    </font>
    <font>
      <color rgb="FFFF0000"/>
      <name val="Arial"/>
      <scheme val="minor"/>
    </font>
    <font>
      <color rgb="FF741B47"/>
      <name val="Arial"/>
      <scheme val="minor"/>
    </font>
    <font>
      <color rgb="FFB45F06"/>
      <name val="Arial"/>
      <scheme val="minor"/>
    </font>
    <font>
      <b/>
      <color rgb="FFEA4335"/>
      <name val="Arial"/>
      <scheme val="minor"/>
    </font>
    <font>
      <color rgb="FF000000"/>
      <name val="Arial"/>
    </font>
    <font>
      <b/>
      <sz val="12.0"/>
      <color rgb="FF000000"/>
      <name val="Avenir"/>
    </font>
    <font>
      <b/>
      <u/>
      <sz val="12.0"/>
      <color rgb="FF000000"/>
      <name val="Avenir"/>
    </font>
    <font>
      <b/>
      <sz val="10.0"/>
      <color rgb="FF000000"/>
      <name val="Avenir"/>
    </font>
    <font>
      <b/>
      <u/>
      <sz val="10.0"/>
      <color rgb="FF000000"/>
      <name val="Avenir"/>
    </font>
    <font>
      <b/>
      <sz val="10.0"/>
      <color rgb="FFFFFFFF"/>
      <name val="Avenir"/>
    </font>
    <font>
      <b/>
      <sz val="10.0"/>
      <color theme="1"/>
      <name val="Avenir"/>
    </font>
    <font>
      <b/>
      <u/>
      <sz val="10.0"/>
      <color rgb="FF0000FF"/>
      <name val="Avenir"/>
    </font>
    <font>
      <u/>
      <sz val="10.0"/>
      <color rgb="FF0000FF"/>
      <name val="Arial"/>
    </font>
    <font>
      <sz val="10.0"/>
      <color theme="1"/>
      <name val="Avenir"/>
    </font>
    <font>
      <u/>
      <sz val="10.0"/>
      <color rgb="FF0000FF"/>
      <name val="Arial"/>
    </font>
    <font>
      <b/>
      <u/>
      <color rgb="FF0000FF"/>
      <name val="Avenir"/>
    </font>
    <font>
      <u/>
      <color rgb="FF0000FF"/>
      <name val="Arial"/>
    </font>
    <font>
      <color theme="1"/>
      <name val="Avenir"/>
    </font>
    <font>
      <u/>
      <color rgb="FF0000FF"/>
      <name val="Arial"/>
    </font>
    <font>
      <b/>
      <color theme="1"/>
      <name val="Avenir"/>
    </font>
    <font>
      <u/>
      <color rgb="FF0000FF"/>
      <name val="Arial"/>
    </font>
    <font>
      <u/>
      <color rgb="FF0000FF"/>
      <name val="Arial"/>
    </font>
    <font>
      <u/>
      <color rgb="FF0000FF"/>
      <name val="Arial"/>
    </font>
    <font>
      <u/>
      <color rgb="FF0000FF"/>
      <name val="Arial"/>
    </font>
    <font>
      <u/>
      <color rgb="FF0000FF"/>
      <name val="Arial"/>
    </font>
    <font>
      <b/>
      <sz val="12.0"/>
      <color rgb="FFFFFFFF"/>
      <name val="Avenir"/>
    </font>
    <font>
      <u/>
      <color rgb="FF0000FF"/>
      <name val="Arial"/>
    </font>
    <font>
      <u/>
      <color rgb="FF0000FF"/>
      <name val="Arial"/>
    </font>
    <font>
      <u/>
      <color rgb="FF0000FF"/>
      <name val="Arial"/>
    </font>
    <font>
      <u/>
      <color rgb="FF0000FF"/>
      <name val="Arial"/>
    </font>
    <font>
      <u/>
      <color rgb="FF0000FF"/>
      <name val="Arial"/>
    </font>
    <font>
      <u/>
      <color rgb="FF0000FF"/>
    </font>
    <font>
      <u/>
      <color rgb="FF0000FF"/>
      <name val="Arial"/>
    </font>
    <font>
      <u/>
      <color theme="1"/>
      <name val="Arial"/>
    </font>
    <font>
      <u/>
      <color theme="1"/>
      <name val="Arial"/>
    </font>
    <font>
      <u/>
      <color rgb="FF0000FF"/>
      <name val="Arial"/>
    </font>
    <font>
      <u/>
      <color rgb="FF0000FF"/>
      <name val="Arial"/>
    </font>
    <font>
      <u/>
      <color theme="1"/>
      <name val="Arial"/>
    </font>
  </fonts>
  <fills count="36">
    <fill>
      <patternFill patternType="none"/>
    </fill>
    <fill>
      <patternFill patternType="lightGray"/>
    </fill>
    <fill>
      <patternFill patternType="solid">
        <fgColor rgb="FF1155CC"/>
        <bgColor rgb="FF1155CC"/>
      </patternFill>
    </fill>
    <fill>
      <patternFill patternType="solid">
        <fgColor theme="9"/>
        <bgColor theme="9"/>
      </patternFill>
    </fill>
    <fill>
      <patternFill patternType="solid">
        <fgColor rgb="FF46BDC6"/>
        <bgColor rgb="FF46BDC6"/>
      </patternFill>
    </fill>
    <fill>
      <patternFill patternType="solid">
        <fgColor rgb="FF999999"/>
        <bgColor rgb="FF999999"/>
      </patternFill>
    </fill>
    <fill>
      <patternFill patternType="solid">
        <fgColor rgb="FF666666"/>
        <bgColor rgb="FF666666"/>
      </patternFill>
    </fill>
    <fill>
      <patternFill patternType="solid">
        <fgColor rgb="FFB7B7B7"/>
        <bgColor rgb="FFB7B7B7"/>
      </patternFill>
    </fill>
    <fill>
      <patternFill patternType="solid">
        <fgColor rgb="FFF3F3F3"/>
        <bgColor rgb="FFF3F3F3"/>
      </patternFill>
    </fill>
    <fill>
      <patternFill patternType="solid">
        <fgColor rgb="FFB6D7A8"/>
        <bgColor rgb="FFB6D7A8"/>
      </patternFill>
    </fill>
    <fill>
      <patternFill patternType="solid">
        <fgColor rgb="FFA64D79"/>
        <bgColor rgb="FFA64D79"/>
      </patternFill>
    </fill>
    <fill>
      <patternFill patternType="solid">
        <fgColor rgb="FFFFFFFF"/>
        <bgColor rgb="FFFFFFFF"/>
      </patternFill>
    </fill>
    <fill>
      <patternFill patternType="solid">
        <fgColor rgb="FFFF0000"/>
        <bgColor rgb="FFFF0000"/>
      </patternFill>
    </fill>
    <fill>
      <patternFill patternType="solid">
        <fgColor rgb="FFD9D9D9"/>
        <bgColor rgb="FFD9D9D9"/>
      </patternFill>
    </fill>
    <fill>
      <patternFill patternType="solid">
        <fgColor rgb="FFA4C2F4"/>
        <bgColor rgb="FFA4C2F4"/>
      </patternFill>
    </fill>
    <fill>
      <patternFill patternType="solid">
        <fgColor rgb="FFEA9999"/>
        <bgColor rgb="FFEA9999"/>
      </patternFill>
    </fill>
    <fill>
      <patternFill patternType="solid">
        <fgColor rgb="FFC9DAF8"/>
        <bgColor rgb="FFC9DAF8"/>
      </patternFill>
    </fill>
    <fill>
      <patternFill patternType="solid">
        <fgColor rgb="FFF4CCCC"/>
        <bgColor rgb="FFF4CCCC"/>
      </patternFill>
    </fill>
    <fill>
      <patternFill patternType="solid">
        <fgColor rgb="FF3C3F42"/>
        <bgColor rgb="FF3C3F42"/>
      </patternFill>
    </fill>
    <fill>
      <patternFill patternType="solid">
        <fgColor rgb="FF980000"/>
        <bgColor rgb="FF980000"/>
      </patternFill>
    </fill>
    <fill>
      <patternFill patternType="solid">
        <fgColor rgb="FF4285F4"/>
        <bgColor rgb="FF4285F4"/>
      </patternFill>
    </fill>
    <fill>
      <patternFill patternType="solid">
        <fgColor rgb="FF34A853"/>
        <bgColor rgb="FF34A853"/>
      </patternFill>
    </fill>
    <fill>
      <patternFill patternType="solid">
        <fgColor rgb="FFE6B8AF"/>
        <bgColor rgb="FFE6B8AF"/>
      </patternFill>
    </fill>
    <fill>
      <patternFill patternType="solid">
        <fgColor rgb="FFD9EAD3"/>
        <bgColor rgb="FFD9EAD3"/>
      </patternFill>
    </fill>
    <fill>
      <patternFill patternType="solid">
        <fgColor theme="7"/>
        <bgColor theme="7"/>
      </patternFill>
    </fill>
    <fill>
      <patternFill patternType="solid">
        <fgColor rgb="FFF1C232"/>
        <bgColor rgb="FFF1C232"/>
      </patternFill>
    </fill>
    <fill>
      <patternFill patternType="solid">
        <fgColor rgb="FF6D9EEB"/>
        <bgColor rgb="FF6D9EEB"/>
      </patternFill>
    </fill>
    <fill>
      <patternFill patternType="solid">
        <fgColor rgb="FFB4A7D6"/>
        <bgColor rgb="FFB4A7D6"/>
      </patternFill>
    </fill>
    <fill>
      <patternFill patternType="solid">
        <fgColor rgb="FFD0E0E3"/>
        <bgColor rgb="FFD0E0E3"/>
      </patternFill>
    </fill>
    <fill>
      <patternFill patternType="solid">
        <fgColor rgb="FFFFFF00"/>
        <bgColor rgb="FFFFFF00"/>
      </patternFill>
    </fill>
    <fill>
      <patternFill patternType="solid">
        <fgColor rgb="FFFCE5CD"/>
        <bgColor rgb="FFFCE5CD"/>
      </patternFill>
    </fill>
    <fill>
      <patternFill patternType="solid">
        <fgColor rgb="FFFFF2CC"/>
        <bgColor rgb="FFFFF2CC"/>
      </patternFill>
    </fill>
    <fill>
      <patternFill patternType="solid">
        <fgColor rgb="FFE3E3E3"/>
        <bgColor rgb="FFE3E3E3"/>
      </patternFill>
    </fill>
    <fill>
      <patternFill patternType="solid">
        <fgColor rgb="FFCFE2F3"/>
        <bgColor rgb="FFCFE2F3"/>
      </patternFill>
    </fill>
    <fill>
      <patternFill patternType="solid">
        <fgColor rgb="FF034EA2"/>
        <bgColor rgb="FF034EA2"/>
      </patternFill>
    </fill>
    <fill>
      <patternFill patternType="solid">
        <fgColor rgb="FFEFEFEF"/>
        <bgColor rgb="FFEFEFEF"/>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top style="thin">
        <color rgb="FF000000"/>
      </top>
    </border>
    <border>
      <top style="thick">
        <color rgb="FF000000"/>
      </top>
    </border>
    <border>
      <left style="thin">
        <color rgb="FF000000"/>
      </left>
      <right style="thin">
        <color rgb="FF000000"/>
      </right>
      <top style="thick">
        <color rgb="FF000000"/>
      </top>
      <bottom style="thin">
        <color rgb="FF000000"/>
      </bottom>
    </border>
    <border>
      <bottom style="thin">
        <color rgb="FF000000"/>
      </bottom>
    </border>
    <border>
      <right style="thin">
        <color rgb="FF000000"/>
      </right>
      <top style="thin">
        <color rgb="FF000000"/>
      </top>
      <bottom style="thin">
        <color rgb="FF000000"/>
      </bottom>
    </border>
    <border>
      <left style="thin">
        <color rgb="FFE3E3E3"/>
      </left>
      <bottom style="thin">
        <color rgb="FFE3E3E3"/>
      </bottom>
    </border>
    <border>
      <left style="thin">
        <color rgb="FFE3E3E3"/>
      </left>
      <right style="thin">
        <color rgb="FFE3E3E3"/>
      </right>
      <bottom style="thin">
        <color rgb="FFE3E3E3"/>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382">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horizontal="left"/>
    </xf>
    <xf borderId="0" fillId="0" fontId="2" numFmtId="0" xfId="0" applyAlignment="1" applyFont="1">
      <alignment readingOrder="0"/>
    </xf>
    <xf borderId="0" fillId="0" fontId="3" numFmtId="0" xfId="0" applyAlignment="1" applyFont="1">
      <alignment readingOrder="0"/>
    </xf>
    <xf borderId="0" fillId="0" fontId="3" numFmtId="0" xfId="0" applyAlignment="1" applyFont="1">
      <alignment readingOrder="0"/>
    </xf>
    <xf borderId="0" fillId="2" fontId="4" numFmtId="0" xfId="0" applyAlignment="1" applyFill="1" applyFont="1">
      <alignment readingOrder="0"/>
    </xf>
    <xf borderId="0" fillId="2" fontId="4" numFmtId="0" xfId="0" applyAlignment="1" applyFont="1">
      <alignment horizontal="left" readingOrder="0"/>
    </xf>
    <xf borderId="0" fillId="3" fontId="4" numFmtId="0" xfId="0" applyAlignment="1" applyFill="1" applyFont="1">
      <alignment readingOrder="0"/>
    </xf>
    <xf borderId="0" fillId="4" fontId="5" numFmtId="0" xfId="0" applyAlignment="1" applyFill="1" applyFont="1">
      <alignment readingOrder="0" vertical="bottom"/>
    </xf>
    <xf borderId="0" fillId="5" fontId="4" numFmtId="0" xfId="0" applyAlignment="1" applyFill="1" applyFont="1">
      <alignment readingOrder="0"/>
    </xf>
    <xf borderId="0" fillId="6" fontId="4" numFmtId="0" xfId="0" applyAlignment="1" applyFill="1" applyFont="1">
      <alignment readingOrder="0"/>
    </xf>
    <xf borderId="0" fillId="7" fontId="1" numFmtId="0" xfId="0" applyAlignment="1" applyFill="1" applyFont="1">
      <alignment readingOrder="0"/>
    </xf>
    <xf borderId="0" fillId="0" fontId="1" numFmtId="0" xfId="0" applyAlignment="1" applyFont="1">
      <alignment horizontal="left" readingOrder="0"/>
    </xf>
    <xf borderId="1" fillId="7" fontId="1" numFmtId="0" xfId="0" applyAlignment="1" applyBorder="1" applyFont="1">
      <alignment readingOrder="0"/>
    </xf>
    <xf borderId="1" fillId="8" fontId="6" numFmtId="0" xfId="0" applyAlignment="1" applyBorder="1" applyFill="1" applyFont="1">
      <alignment readingOrder="0"/>
    </xf>
    <xf borderId="1" fillId="9" fontId="6" numFmtId="0" xfId="0" applyAlignment="1" applyBorder="1" applyFill="1" applyFont="1">
      <alignment readingOrder="0"/>
    </xf>
    <xf borderId="0" fillId="0" fontId="7" numFmtId="0" xfId="0" applyAlignment="1" applyFont="1">
      <alignment readingOrder="0" vertical="center"/>
    </xf>
    <xf borderId="0" fillId="0" fontId="1" numFmtId="0" xfId="0" applyFont="1"/>
    <xf borderId="1" fillId="7" fontId="3" numFmtId="0" xfId="0" applyAlignment="1" applyBorder="1" applyFont="1">
      <alignment readingOrder="0"/>
    </xf>
    <xf borderId="2" fillId="7" fontId="1" numFmtId="0" xfId="0" applyAlignment="1" applyBorder="1" applyFont="1">
      <alignment readingOrder="0"/>
    </xf>
    <xf borderId="2" fillId="8" fontId="6" numFmtId="0" xfId="0" applyAlignment="1" applyBorder="1" applyFont="1">
      <alignment readingOrder="0"/>
    </xf>
    <xf borderId="2" fillId="9" fontId="6" numFmtId="0" xfId="0" applyAlignment="1" applyBorder="1" applyFont="1">
      <alignment readingOrder="0"/>
    </xf>
    <xf borderId="3" fillId="0" fontId="1" numFmtId="0" xfId="0" applyBorder="1" applyFont="1"/>
    <xf borderId="4" fillId="7" fontId="1" numFmtId="0" xfId="0" applyAlignment="1" applyBorder="1" applyFont="1">
      <alignment readingOrder="0"/>
    </xf>
    <xf borderId="4" fillId="0" fontId="1" numFmtId="0" xfId="0" applyAlignment="1" applyBorder="1" applyFont="1">
      <alignment readingOrder="0"/>
    </xf>
    <xf borderId="4" fillId="0" fontId="1" numFmtId="0" xfId="0" applyAlignment="1" applyBorder="1" applyFont="1">
      <alignment horizontal="left" readingOrder="0"/>
    </xf>
    <xf borderId="5" fillId="7" fontId="1" numFmtId="0" xfId="0" applyAlignment="1" applyBorder="1" applyFont="1">
      <alignment readingOrder="0"/>
    </xf>
    <xf borderId="5" fillId="8" fontId="6" numFmtId="0" xfId="0" applyAlignment="1" applyBorder="1" applyFont="1">
      <alignment readingOrder="0"/>
    </xf>
    <xf borderId="4" fillId="0" fontId="7" numFmtId="0" xfId="0" applyAlignment="1" applyBorder="1" applyFont="1">
      <alignment readingOrder="0" vertical="center"/>
    </xf>
    <xf borderId="3" fillId="7" fontId="1" numFmtId="0" xfId="0" applyAlignment="1" applyBorder="1" applyFont="1">
      <alignment readingOrder="0"/>
    </xf>
    <xf borderId="5" fillId="9" fontId="6" numFmtId="0" xfId="0" applyAlignment="1" applyBorder="1" applyFont="1">
      <alignment readingOrder="0"/>
    </xf>
    <xf borderId="3" fillId="0" fontId="1" numFmtId="0" xfId="0" applyAlignment="1" applyBorder="1" applyFont="1">
      <alignment readingOrder="0"/>
    </xf>
    <xf borderId="4" fillId="0" fontId="1" numFmtId="0" xfId="0" applyBorder="1" applyFont="1"/>
    <xf borderId="1" fillId="8" fontId="8" numFmtId="0" xfId="0" applyAlignment="1" applyBorder="1" applyFont="1">
      <alignment readingOrder="0"/>
    </xf>
    <xf borderId="4" fillId="0" fontId="1" numFmtId="0" xfId="0" applyAlignment="1" applyBorder="1" applyFont="1">
      <alignment horizontal="left"/>
    </xf>
    <xf borderId="4" fillId="7" fontId="9" numFmtId="0" xfId="0" applyAlignment="1" applyBorder="1" applyFont="1">
      <alignment vertical="bottom"/>
    </xf>
    <xf borderId="0" fillId="7" fontId="9" numFmtId="0" xfId="0" applyAlignment="1" applyFont="1">
      <alignment vertical="bottom"/>
    </xf>
    <xf borderId="0" fillId="0" fontId="7" numFmtId="0" xfId="0" applyAlignment="1" applyFont="1">
      <alignment vertical="bottom"/>
    </xf>
    <xf borderId="0" fillId="0" fontId="10" numFmtId="0" xfId="0" applyAlignment="1" applyFont="1">
      <alignment horizontal="center" readingOrder="0" shrinkToFit="0" vertical="center" wrapText="0"/>
    </xf>
    <xf borderId="0" fillId="0" fontId="10" numFmtId="0" xfId="0" applyAlignment="1" applyFont="1">
      <alignment horizontal="left" readingOrder="0" shrinkToFit="0" vertical="center" wrapText="0"/>
    </xf>
    <xf borderId="0" fillId="0" fontId="10" numFmtId="0" xfId="0" applyAlignment="1" applyFont="1">
      <alignment horizontal="center" readingOrder="0" shrinkToFit="0" vertical="center" wrapText="1"/>
    </xf>
    <xf borderId="0" fillId="0" fontId="10" numFmtId="0" xfId="0" applyAlignment="1" applyFont="1">
      <alignment horizontal="left" readingOrder="0" shrinkToFit="0" vertical="center" wrapText="1"/>
    </xf>
    <xf borderId="0" fillId="10" fontId="4" numFmtId="0" xfId="0" applyAlignment="1" applyFill="1" applyFont="1">
      <alignment readingOrder="0" shrinkToFit="0" vertical="top" wrapText="1"/>
    </xf>
    <xf borderId="0" fillId="10" fontId="4" numFmtId="0" xfId="0" applyAlignment="1" applyFont="1">
      <alignment readingOrder="0"/>
    </xf>
    <xf borderId="0" fillId="6" fontId="4" numFmtId="0" xfId="0" applyAlignment="1" applyFont="1">
      <alignment readingOrder="0" shrinkToFit="0" vertical="top" wrapText="0"/>
    </xf>
    <xf borderId="0" fillId="6" fontId="1" numFmtId="0" xfId="0" applyFont="1"/>
    <xf borderId="0" fillId="0" fontId="1" numFmtId="0" xfId="0" applyAlignment="1" applyFont="1">
      <alignment readingOrder="0" shrinkToFit="0" vertical="top" wrapText="1"/>
    </xf>
    <xf borderId="0" fillId="0" fontId="1" numFmtId="0" xfId="0" applyAlignment="1" applyFont="1">
      <alignment readingOrder="0" shrinkToFit="0" wrapText="0"/>
    </xf>
    <xf borderId="0" fillId="0" fontId="1" numFmtId="0" xfId="0" applyAlignment="1" applyFont="1">
      <alignment readingOrder="0" shrinkToFit="0" vertical="top" wrapText="1"/>
    </xf>
    <xf borderId="0" fillId="0" fontId="11" numFmtId="0" xfId="0" applyAlignment="1" applyFont="1">
      <alignment readingOrder="0" shrinkToFit="0" vertical="top" wrapText="1"/>
    </xf>
    <xf borderId="0" fillId="0" fontId="1" numFmtId="0" xfId="0" applyAlignment="1" applyFont="1">
      <alignment readingOrder="0" shrinkToFit="0" wrapText="1"/>
    </xf>
    <xf borderId="0" fillId="0" fontId="6" numFmtId="0" xfId="0" applyAlignment="1" applyFont="1">
      <alignment readingOrder="0" shrinkToFit="0" vertical="top" wrapText="1"/>
    </xf>
    <xf borderId="0" fillId="0" fontId="4" numFmtId="0" xfId="0" applyAlignment="1" applyFont="1">
      <alignment readingOrder="0" shrinkToFit="0" vertical="top" wrapText="1"/>
    </xf>
    <xf borderId="0" fillId="0" fontId="8" numFmtId="0" xfId="0" applyAlignment="1" applyFont="1">
      <alignment readingOrder="0" shrinkToFit="0" vertical="top" wrapText="1"/>
    </xf>
    <xf borderId="0" fillId="11" fontId="6" numFmtId="0" xfId="0" applyAlignment="1" applyFill="1" applyFont="1">
      <alignment readingOrder="0" shrinkToFit="0" vertical="top" wrapText="1"/>
    </xf>
    <xf borderId="0" fillId="0" fontId="6" numFmtId="0" xfId="0" applyFont="1"/>
    <xf borderId="0" fillId="0" fontId="6" numFmtId="0" xfId="0" applyAlignment="1" applyFont="1">
      <alignment readingOrder="0"/>
    </xf>
    <xf borderId="0" fillId="0" fontId="6" numFmtId="0" xfId="0" applyAlignment="1" applyFont="1">
      <alignment readingOrder="0" shrinkToFit="0" vertical="top" wrapText="1"/>
    </xf>
    <xf borderId="0" fillId="0" fontId="4" numFmtId="0" xfId="0" applyAlignment="1" applyFont="1">
      <alignment readingOrder="0" shrinkToFit="0" vertical="top" wrapText="0"/>
    </xf>
    <xf borderId="0" fillId="6" fontId="4" numFmtId="0" xfId="0" applyAlignment="1" applyFont="1">
      <alignment readingOrder="0" shrinkToFit="0" vertical="top" wrapText="1"/>
    </xf>
    <xf borderId="0" fillId="0" fontId="1" numFmtId="0" xfId="0" applyAlignment="1" applyFont="1">
      <alignment readingOrder="0" shrinkToFit="0" vertical="top" wrapText="1"/>
    </xf>
    <xf borderId="0" fillId="0" fontId="3" numFmtId="0" xfId="0" applyAlignment="1" applyFont="1">
      <alignment readingOrder="0" shrinkToFit="0" vertical="top" wrapText="1"/>
    </xf>
    <xf borderId="0" fillId="6" fontId="3" numFmtId="0" xfId="0" applyAlignment="1" applyFont="1">
      <alignment readingOrder="0" shrinkToFit="0" vertical="top" wrapText="0"/>
    </xf>
    <xf borderId="0" fillId="0" fontId="1" numFmtId="0" xfId="0" applyAlignment="1" applyFont="1">
      <alignment shrinkToFit="0" vertical="top" wrapText="1"/>
    </xf>
    <xf borderId="0" fillId="0" fontId="12" numFmtId="0" xfId="0" applyAlignment="1" applyFont="1">
      <alignment vertical="bottom"/>
    </xf>
    <xf borderId="0" fillId="0" fontId="7" numFmtId="0" xfId="0" applyAlignment="1" applyFont="1">
      <alignment readingOrder="0" vertical="bottom"/>
    </xf>
    <xf borderId="0" fillId="0" fontId="7" numFmtId="0" xfId="0" applyAlignment="1" applyFont="1">
      <alignment vertical="bottom"/>
    </xf>
    <xf borderId="0" fillId="0" fontId="13" numFmtId="0" xfId="0" applyAlignment="1" applyFont="1">
      <alignment readingOrder="0" vertical="bottom"/>
    </xf>
    <xf borderId="0" fillId="12" fontId="12" numFmtId="0" xfId="0" applyAlignment="1" applyFill="1" applyFont="1">
      <alignment readingOrder="0" vertical="bottom"/>
    </xf>
    <xf borderId="0" fillId="12" fontId="12" numFmtId="0" xfId="0" applyAlignment="1" applyFont="1">
      <alignment horizontal="center" readingOrder="0" vertical="center"/>
    </xf>
    <xf borderId="0" fillId="0" fontId="12" numFmtId="0" xfId="0" applyAlignment="1" applyFont="1">
      <alignment readingOrder="0" vertical="bottom"/>
    </xf>
    <xf borderId="0" fillId="13" fontId="7" numFmtId="0" xfId="0" applyAlignment="1" applyFill="1" applyFont="1">
      <alignment readingOrder="0" vertical="bottom"/>
    </xf>
    <xf borderId="0" fillId="13" fontId="12" numFmtId="0" xfId="0" applyAlignment="1" applyFont="1">
      <alignment readingOrder="0" vertical="bottom"/>
    </xf>
    <xf borderId="0" fillId="0" fontId="12" numFmtId="0" xfId="0" applyAlignment="1" applyFont="1">
      <alignment horizontal="center" readingOrder="0" vertical="bottom"/>
    </xf>
    <xf borderId="6" fillId="0" fontId="12" numFmtId="0" xfId="0" applyAlignment="1" applyBorder="1" applyFont="1">
      <alignment readingOrder="0" vertical="bottom"/>
    </xf>
    <xf borderId="6" fillId="0" fontId="12" numFmtId="0" xfId="0" applyAlignment="1" applyBorder="1" applyFont="1">
      <alignment horizontal="right" readingOrder="0" vertical="bottom"/>
    </xf>
    <xf borderId="0" fillId="14" fontId="7" numFmtId="3" xfId="0" applyAlignment="1" applyFill="1" applyFont="1" applyNumberFormat="1">
      <alignment readingOrder="0" vertical="bottom"/>
    </xf>
    <xf borderId="0" fillId="15" fontId="7" numFmtId="3" xfId="0" applyAlignment="1" applyFill="1" applyFont="1" applyNumberFormat="1">
      <alignment readingOrder="0" vertical="bottom"/>
    </xf>
    <xf borderId="0" fillId="0" fontId="14" numFmtId="0" xfId="0" applyAlignment="1" applyFont="1">
      <alignment readingOrder="0" vertical="bottom"/>
    </xf>
    <xf borderId="0" fillId="0" fontId="7" numFmtId="0" xfId="0" applyAlignment="1" applyFont="1">
      <alignment readingOrder="0" shrinkToFit="0" vertical="bottom" wrapText="1"/>
    </xf>
    <xf borderId="0" fillId="16" fontId="7" numFmtId="3" xfId="0" applyAlignment="1" applyFill="1" applyFont="1" applyNumberFormat="1">
      <alignment readingOrder="0" vertical="bottom"/>
    </xf>
    <xf borderId="0" fillId="17" fontId="7" numFmtId="3" xfId="0" applyAlignment="1" applyFill="1" applyFont="1" applyNumberFormat="1">
      <alignment readingOrder="0" vertical="bottom"/>
    </xf>
    <xf borderId="0" fillId="0" fontId="7" numFmtId="3" xfId="0" applyAlignment="1" applyFont="1" applyNumberFormat="1">
      <alignment readingOrder="0" vertical="bottom"/>
    </xf>
    <xf borderId="6" fillId="0" fontId="1" numFmtId="0" xfId="0" applyBorder="1" applyFont="1"/>
    <xf borderId="6" fillId="0" fontId="7" numFmtId="0" xfId="0" applyAlignment="1" applyBorder="1" applyFont="1">
      <alignment vertical="bottom"/>
    </xf>
    <xf borderId="6" fillId="0" fontId="12" numFmtId="0" xfId="0" applyAlignment="1" applyBorder="1" applyFont="1">
      <alignment vertical="bottom"/>
    </xf>
    <xf borderId="6" fillId="0" fontId="7" numFmtId="3" xfId="0" applyAlignment="1" applyBorder="1" applyFont="1" applyNumberFormat="1">
      <alignment readingOrder="0" vertical="bottom"/>
    </xf>
    <xf borderId="0" fillId="0" fontId="15" numFmtId="0" xfId="0" applyAlignment="1" applyFont="1">
      <alignment readingOrder="0" vertical="bottom"/>
    </xf>
    <xf borderId="0" fillId="14" fontId="15" numFmtId="3" xfId="0" applyAlignment="1" applyFont="1" applyNumberFormat="1">
      <alignment readingOrder="0" vertical="bottom"/>
    </xf>
    <xf borderId="0" fillId="15" fontId="15" numFmtId="3" xfId="0" applyAlignment="1" applyFont="1" applyNumberFormat="1">
      <alignment readingOrder="0" vertical="bottom"/>
    </xf>
    <xf borderId="0" fillId="0" fontId="4" numFmtId="0" xfId="0" applyAlignment="1" applyFont="1">
      <alignment readingOrder="0"/>
    </xf>
    <xf borderId="0" fillId="0" fontId="16" numFmtId="0" xfId="0" applyFont="1"/>
    <xf borderId="0" fillId="18" fontId="17" numFmtId="0" xfId="0" applyFill="1" applyFont="1"/>
    <xf borderId="0" fillId="18" fontId="17" numFmtId="0" xfId="0" applyAlignment="1" applyFont="1">
      <alignment readingOrder="0"/>
    </xf>
    <xf borderId="0" fillId="19" fontId="17" numFmtId="0" xfId="0" applyFill="1" applyFont="1"/>
    <xf borderId="0" fillId="19" fontId="17" numFmtId="0" xfId="0" applyAlignment="1" applyFont="1">
      <alignment readingOrder="0"/>
    </xf>
    <xf borderId="0" fillId="0" fontId="3" numFmtId="0" xfId="0" applyAlignment="1" applyFont="1">
      <alignment readingOrder="0" shrinkToFit="0" vertical="top" wrapText="0"/>
    </xf>
    <xf borderId="0" fillId="0" fontId="18" numFmtId="0" xfId="0" applyAlignment="1" applyFont="1">
      <alignment readingOrder="0" shrinkToFit="0" vertical="top" wrapText="1"/>
    </xf>
    <xf borderId="0" fillId="0" fontId="8" numFmtId="0" xfId="0" applyAlignment="1" applyFont="1">
      <alignment readingOrder="0"/>
    </xf>
    <xf borderId="0" fillId="0" fontId="19" numFmtId="0" xfId="0" applyAlignment="1" applyFont="1">
      <alignment readingOrder="0"/>
    </xf>
    <xf borderId="0" fillId="0" fontId="20" numFmtId="0" xfId="0" applyAlignment="1" applyFont="1">
      <alignment readingOrder="0"/>
    </xf>
    <xf borderId="0" fillId="0" fontId="21" numFmtId="0" xfId="0" applyFont="1"/>
    <xf borderId="0" fillId="3" fontId="22" numFmtId="0" xfId="0" applyAlignment="1" applyFont="1">
      <alignment readingOrder="0"/>
    </xf>
    <xf borderId="0" fillId="3" fontId="23" numFmtId="0" xfId="0" applyAlignment="1" applyFont="1">
      <alignment readingOrder="0"/>
    </xf>
    <xf borderId="0" fillId="0" fontId="24" numFmtId="0" xfId="0" applyAlignment="1" applyFont="1">
      <alignment readingOrder="0"/>
    </xf>
    <xf borderId="0" fillId="0" fontId="25" numFmtId="0" xfId="0" applyAlignment="1" applyFont="1">
      <alignment readingOrder="0"/>
    </xf>
    <xf borderId="0" fillId="0" fontId="26" numFmtId="0" xfId="0" applyAlignment="1" applyFont="1">
      <alignment readingOrder="0"/>
    </xf>
    <xf borderId="0" fillId="0" fontId="27" numFmtId="0" xfId="0" applyAlignment="1" applyFont="1">
      <alignment readingOrder="0"/>
    </xf>
    <xf borderId="0" fillId="0" fontId="28" numFmtId="0" xfId="0" applyAlignment="1" applyFont="1">
      <alignment readingOrder="0"/>
    </xf>
    <xf borderId="0" fillId="11" fontId="29" numFmtId="0" xfId="0" applyAlignment="1" applyFont="1">
      <alignment readingOrder="0"/>
    </xf>
    <xf borderId="0" fillId="0" fontId="20" numFmtId="0" xfId="0" applyFont="1"/>
    <xf borderId="0" fillId="0" fontId="30" numFmtId="0" xfId="0" applyAlignment="1" applyFont="1">
      <alignment readingOrder="0"/>
    </xf>
    <xf borderId="7" fillId="0" fontId="20" numFmtId="0" xfId="0" applyAlignment="1" applyBorder="1" applyFont="1">
      <alignment readingOrder="0"/>
    </xf>
    <xf borderId="0" fillId="0" fontId="21" numFmtId="0" xfId="0" applyAlignment="1" applyFont="1">
      <alignment horizontal="left" readingOrder="0" shrinkToFit="0" vertical="top" wrapText="0"/>
    </xf>
    <xf borderId="0" fillId="11" fontId="31" numFmtId="0" xfId="0" applyAlignment="1" applyFont="1">
      <alignment readingOrder="0" vertical="bottom"/>
    </xf>
    <xf borderId="0" fillId="0" fontId="32" numFmtId="0" xfId="0" applyAlignment="1" applyFont="1">
      <alignment readingOrder="0"/>
    </xf>
    <xf borderId="0" fillId="0" fontId="33" numFmtId="0" xfId="0" applyAlignment="1" applyFont="1">
      <alignment readingOrder="0"/>
    </xf>
    <xf borderId="0" fillId="0" fontId="34" numFmtId="0" xfId="0" applyAlignment="1" applyFont="1">
      <alignment readingOrder="0"/>
    </xf>
    <xf borderId="0" fillId="11" fontId="31" numFmtId="0" xfId="0" applyAlignment="1" applyFont="1">
      <alignment vertical="bottom"/>
    </xf>
    <xf borderId="0" fillId="0" fontId="31" numFmtId="0" xfId="0" applyAlignment="1" applyFont="1">
      <alignment vertical="bottom"/>
    </xf>
    <xf borderId="0" fillId="0" fontId="35" numFmtId="0" xfId="0" applyAlignment="1" applyFont="1">
      <alignment readingOrder="0" vertical="bottom"/>
    </xf>
    <xf borderId="0" fillId="0" fontId="21" numFmtId="0" xfId="0" applyFont="1"/>
    <xf borderId="0" fillId="11" fontId="33" numFmtId="0" xfId="0" applyAlignment="1" applyFont="1">
      <alignment readingOrder="0"/>
    </xf>
    <xf borderId="0" fillId="11" fontId="36" numFmtId="0" xfId="0" applyAlignment="1" applyFont="1">
      <alignment horizontal="left" readingOrder="0"/>
    </xf>
    <xf borderId="0" fillId="0" fontId="37" numFmtId="0" xfId="0" applyAlignment="1" applyFont="1">
      <alignment readingOrder="0" vertical="bottom"/>
    </xf>
    <xf borderId="0" fillId="11" fontId="38" numFmtId="0" xfId="0" applyAlignment="1" applyFont="1">
      <alignment horizontal="left" readingOrder="0"/>
    </xf>
    <xf borderId="0" fillId="0" fontId="21" numFmtId="0" xfId="0" applyAlignment="1" applyFont="1">
      <alignment readingOrder="0"/>
    </xf>
    <xf borderId="8" fillId="11" fontId="31" numFmtId="0" xfId="0" applyAlignment="1" applyBorder="1" applyFont="1">
      <alignment vertical="bottom"/>
    </xf>
    <xf borderId="9" fillId="0" fontId="7" numFmtId="0" xfId="0" applyAlignment="1" applyBorder="1" applyFont="1">
      <alignment vertical="bottom"/>
    </xf>
    <xf borderId="9" fillId="11" fontId="31" numFmtId="0" xfId="0" applyAlignment="1" applyBorder="1" applyFont="1">
      <alignment vertical="bottom"/>
    </xf>
    <xf borderId="8" fillId="0" fontId="7" numFmtId="0" xfId="0" applyAlignment="1" applyBorder="1" applyFont="1">
      <alignment vertical="bottom"/>
    </xf>
    <xf borderId="8" fillId="11" fontId="36" numFmtId="0" xfId="0" applyAlignment="1" applyBorder="1" applyFont="1">
      <alignment horizontal="left" readingOrder="0"/>
    </xf>
    <xf borderId="9" fillId="11" fontId="36" numFmtId="0" xfId="0" applyAlignment="1" applyBorder="1" applyFont="1">
      <alignment horizontal="left" readingOrder="0"/>
    </xf>
    <xf borderId="0" fillId="0" fontId="19" numFmtId="0" xfId="0" applyFont="1"/>
    <xf borderId="0" fillId="0" fontId="0" numFmtId="0" xfId="0" applyAlignment="1" applyFont="1">
      <alignment readingOrder="0" shrinkToFit="0" wrapText="1"/>
    </xf>
    <xf borderId="0" fillId="0" fontId="0" numFmtId="0" xfId="0" applyAlignment="1" applyFont="1">
      <alignment readingOrder="0"/>
    </xf>
    <xf borderId="0" fillId="0" fontId="39" numFmtId="0" xfId="0" applyAlignment="1" applyFont="1">
      <alignment readingOrder="0"/>
    </xf>
    <xf borderId="0" fillId="0" fontId="40" numFmtId="0" xfId="0" applyAlignment="1" applyFont="1">
      <alignment readingOrder="0"/>
    </xf>
    <xf borderId="0" fillId="0" fontId="7" numFmtId="49" xfId="0" applyAlignment="1" applyFont="1" applyNumberFormat="1">
      <alignment horizontal="center" vertical="bottom"/>
    </xf>
    <xf borderId="1" fillId="0" fontId="7" numFmtId="49" xfId="0" applyAlignment="1" applyBorder="1" applyFont="1" applyNumberFormat="1">
      <alignment horizontal="center" vertical="bottom"/>
    </xf>
    <xf borderId="7" fillId="0" fontId="7" numFmtId="49" xfId="0" applyAlignment="1" applyBorder="1" applyFont="1" applyNumberFormat="1">
      <alignment horizontal="center" vertical="bottom"/>
    </xf>
    <xf borderId="10" fillId="16" fontId="7" numFmtId="49" xfId="0" applyAlignment="1" applyBorder="1" applyFont="1" applyNumberFormat="1">
      <alignment horizontal="center" vertical="bottom"/>
    </xf>
    <xf borderId="11" fillId="16" fontId="7" numFmtId="0" xfId="0" applyAlignment="1" applyBorder="1" applyFont="1">
      <alignment horizontal="center" shrinkToFit="0" vertical="bottom" wrapText="1"/>
    </xf>
    <xf borderId="1" fillId="16" fontId="7" numFmtId="49" xfId="0" applyAlignment="1" applyBorder="1" applyFont="1" applyNumberFormat="1">
      <alignment horizontal="center" readingOrder="0" vertical="bottom"/>
    </xf>
    <xf borderId="11" fillId="16" fontId="7" numFmtId="0" xfId="0" applyAlignment="1" applyBorder="1" applyFont="1">
      <alignment horizontal="center" vertical="bottom"/>
    </xf>
    <xf borderId="1" fillId="16" fontId="7" numFmtId="0" xfId="0" applyAlignment="1" applyBorder="1" applyFont="1">
      <alignment horizontal="center" readingOrder="0" vertical="bottom"/>
    </xf>
    <xf borderId="0" fillId="0" fontId="1" numFmtId="0" xfId="0" applyAlignment="1" applyFont="1">
      <alignment horizontal="center" readingOrder="0"/>
    </xf>
    <xf borderId="1" fillId="16" fontId="1" numFmtId="0" xfId="0" applyAlignment="1" applyBorder="1" applyFont="1">
      <alignment horizontal="center" readingOrder="0"/>
    </xf>
    <xf borderId="1" fillId="16" fontId="7" numFmtId="0" xfId="0" applyAlignment="1" applyBorder="1" applyFont="1">
      <alignment horizontal="center" readingOrder="0" shrinkToFit="0" vertical="bottom" wrapText="1"/>
    </xf>
    <xf borderId="11" fillId="16" fontId="7" numFmtId="0" xfId="0" applyAlignment="1" applyBorder="1" applyFont="1">
      <alignment horizontal="center" readingOrder="0" shrinkToFit="0" vertical="bottom" wrapText="1"/>
    </xf>
    <xf borderId="11" fillId="16" fontId="7" numFmtId="0" xfId="0" applyAlignment="1" applyBorder="1" applyFont="1">
      <alignment horizontal="center" readingOrder="0" vertical="bottom"/>
    </xf>
    <xf borderId="0" fillId="20" fontId="41" numFmtId="0" xfId="0" applyAlignment="1" applyFill="1" applyFont="1">
      <alignment horizontal="center" shrinkToFit="0" vertical="center" wrapText="1"/>
    </xf>
    <xf borderId="0" fillId="21" fontId="41" numFmtId="0" xfId="0" applyAlignment="1" applyFill="1" applyFont="1">
      <alignment horizontal="center" shrinkToFit="0" vertical="center" wrapText="1"/>
    </xf>
    <xf borderId="0" fillId="22" fontId="41" numFmtId="0" xfId="0" applyAlignment="1" applyFill="1" applyFont="1">
      <alignment horizontal="center" readingOrder="0" shrinkToFit="0" vertical="center" wrapText="1"/>
    </xf>
    <xf borderId="0" fillId="14" fontId="20" numFmtId="0" xfId="0" applyAlignment="1" applyFont="1">
      <alignment horizontal="center" readingOrder="0" shrinkToFit="0" wrapText="1"/>
    </xf>
    <xf borderId="0" fillId="23" fontId="20" numFmtId="0" xfId="0" applyAlignment="1" applyFill="1" applyFont="1">
      <alignment horizontal="center" readingOrder="0" shrinkToFit="0" vertical="center" wrapText="1"/>
    </xf>
    <xf borderId="0" fillId="0" fontId="20" numFmtId="0" xfId="0" applyAlignment="1" applyFont="1">
      <alignment horizontal="center" shrinkToFit="0" vertical="center" wrapText="1"/>
    </xf>
    <xf borderId="0" fillId="0" fontId="20" numFmtId="0" xfId="0" applyAlignment="1" applyFont="1">
      <alignment horizontal="center" readingOrder="0" shrinkToFit="0" vertical="center" wrapText="1"/>
    </xf>
    <xf borderId="0" fillId="0" fontId="42" numFmtId="0" xfId="0" applyAlignment="1" applyFont="1">
      <alignment horizontal="left" readingOrder="0" shrinkToFit="0" vertical="center" wrapText="1"/>
    </xf>
    <xf borderId="0" fillId="11" fontId="41" numFmtId="0" xfId="0" applyAlignment="1" applyFont="1">
      <alignment horizontal="center" readingOrder="0" shrinkToFit="0" vertical="center" wrapText="1"/>
    </xf>
    <xf borderId="0" fillId="0" fontId="19" numFmtId="0" xfId="0" applyAlignment="1" applyFont="1">
      <alignment readingOrder="0" shrinkToFit="0" vertical="bottom" wrapText="1"/>
    </xf>
    <xf borderId="0" fillId="0" fontId="43" numFmtId="0" xfId="0" applyAlignment="1" applyFont="1">
      <alignment readingOrder="0"/>
    </xf>
    <xf borderId="0" fillId="0" fontId="44" numFmtId="0" xfId="0" applyAlignment="1" applyFont="1">
      <alignment horizontal="left" readingOrder="0" shrinkToFit="0" wrapText="1"/>
    </xf>
    <xf borderId="0" fillId="0" fontId="19" numFmtId="0" xfId="0" applyAlignment="1" applyFont="1">
      <alignment horizontal="right" readingOrder="0" shrinkToFit="0" vertical="bottom" wrapText="1"/>
    </xf>
    <xf borderId="0" fillId="0" fontId="19" numFmtId="0" xfId="0" applyAlignment="1" applyFont="1">
      <alignment horizontal="center" readingOrder="0" shrinkToFit="0" vertical="center" wrapText="1"/>
    </xf>
    <xf borderId="0" fillId="0" fontId="45" numFmtId="0" xfId="0" applyAlignment="1" applyFont="1">
      <alignment horizontal="left" readingOrder="0" shrinkToFit="0" wrapText="1"/>
    </xf>
    <xf borderId="0" fillId="0" fontId="46" numFmtId="0" xfId="0" applyAlignment="1" applyFont="1">
      <alignment horizontal="left" readingOrder="0" shrinkToFit="0" wrapText="1"/>
    </xf>
    <xf borderId="0" fillId="0" fontId="19" numFmtId="0" xfId="0" applyAlignment="1" applyFont="1">
      <alignment shrinkToFit="0" vertical="bottom" wrapText="1"/>
    </xf>
    <xf borderId="0" fillId="17" fontId="19" numFmtId="0" xfId="0" applyAlignment="1" applyFont="1">
      <alignment readingOrder="0" shrinkToFit="0" vertical="bottom" wrapText="1"/>
    </xf>
    <xf borderId="0" fillId="0" fontId="45" numFmtId="0" xfId="0" applyAlignment="1" applyFont="1">
      <alignment readingOrder="0" shrinkToFit="0" wrapText="1"/>
    </xf>
    <xf borderId="0" fillId="0" fontId="19" numFmtId="0" xfId="0" applyAlignment="1" applyFont="1">
      <alignment horizontal="center" readingOrder="0" shrinkToFit="0" vertical="bottom" wrapText="1"/>
    </xf>
    <xf borderId="0" fillId="0" fontId="20" numFmtId="0" xfId="0" applyAlignment="1" applyFont="1">
      <alignment horizontal="center" readingOrder="0" shrinkToFit="0" vertical="center" wrapText="1"/>
    </xf>
    <xf borderId="0" fillId="0" fontId="47" numFmtId="0" xfId="0" applyAlignment="1" applyFont="1">
      <alignment horizontal="left" readingOrder="0" shrinkToFit="0" wrapText="1"/>
    </xf>
    <xf borderId="0" fillId="0" fontId="19" numFmtId="164" xfId="0" applyAlignment="1" applyFont="1" applyNumberFormat="1">
      <alignment readingOrder="0" shrinkToFit="0" vertical="bottom" wrapText="1"/>
    </xf>
    <xf borderId="0" fillId="0" fontId="19" numFmtId="0" xfId="0" applyAlignment="1" applyFont="1">
      <alignment horizontal="center" readingOrder="0" shrinkToFit="0" vertical="bottom" wrapText="1"/>
    </xf>
    <xf borderId="0" fillId="0" fontId="45" numFmtId="0" xfId="0" applyAlignment="1" applyFont="1">
      <alignment horizontal="left" readingOrder="0" shrinkToFit="0" wrapText="1"/>
    </xf>
    <xf borderId="0" fillId="11" fontId="48" numFmtId="0" xfId="0" applyAlignment="1" applyFont="1">
      <alignment horizontal="left" readingOrder="0" shrinkToFit="0" wrapText="1"/>
    </xf>
    <xf borderId="0" fillId="0" fontId="19" numFmtId="165" xfId="0" applyAlignment="1" applyFont="1" applyNumberFormat="1">
      <alignment readingOrder="0" shrinkToFit="0" vertical="bottom" wrapText="1"/>
    </xf>
    <xf borderId="0" fillId="0" fontId="49" numFmtId="0" xfId="0" applyAlignment="1" applyFont="1">
      <alignment horizontal="left" readingOrder="0" shrinkToFit="0" wrapText="1"/>
    </xf>
    <xf borderId="0" fillId="24" fontId="20" numFmtId="0" xfId="0" applyAlignment="1" applyFill="1" applyFont="1">
      <alignment horizontal="center" readingOrder="0" shrinkToFit="0" vertical="center" wrapText="1"/>
    </xf>
    <xf borderId="0" fillId="0" fontId="50" numFmtId="0" xfId="0" applyAlignment="1" applyFont="1">
      <alignment horizontal="left" readingOrder="0"/>
    </xf>
    <xf borderId="0" fillId="0" fontId="20" numFmtId="0" xfId="0" applyAlignment="1" applyFont="1">
      <alignment horizontal="left" readingOrder="0" shrinkToFit="0" vertical="center" wrapText="1"/>
    </xf>
    <xf borderId="0" fillId="21" fontId="20" numFmtId="0" xfId="0" applyAlignment="1" applyFont="1">
      <alignment horizontal="center" readingOrder="0" shrinkToFit="0" vertical="center" wrapText="1"/>
    </xf>
    <xf borderId="0" fillId="0" fontId="51" numFmtId="0" xfId="0" applyAlignment="1" applyFont="1">
      <alignment horizontal="left" readingOrder="0" shrinkToFit="0" wrapText="1"/>
    </xf>
    <xf borderId="0" fillId="0" fontId="19" numFmtId="0" xfId="0" applyAlignment="1" applyFont="1">
      <alignment horizontal="left" readingOrder="0" shrinkToFit="0" wrapText="1"/>
    </xf>
    <xf borderId="0" fillId="0" fontId="20" numFmtId="0" xfId="0" applyAlignment="1" applyFont="1">
      <alignment horizontal="left" readingOrder="0" shrinkToFit="0" vertical="center" wrapText="1"/>
    </xf>
    <xf borderId="0" fillId="0" fontId="19" numFmtId="0" xfId="0" applyAlignment="1" applyFont="1">
      <alignment horizontal="left" readingOrder="0" shrinkToFit="0" wrapText="1"/>
    </xf>
    <xf borderId="0" fillId="0" fontId="52" numFmtId="0" xfId="0" applyAlignment="1" applyFont="1">
      <alignment horizontal="left" readingOrder="0" shrinkToFit="0" wrapText="1"/>
    </xf>
    <xf borderId="0" fillId="0" fontId="53" numFmtId="0" xfId="0" applyAlignment="1" applyFont="1">
      <alignment horizontal="left" readingOrder="0" shrinkToFit="0" wrapText="1"/>
    </xf>
    <xf borderId="0" fillId="0" fontId="54" numFmtId="0" xfId="0" applyAlignment="1" applyFont="1">
      <alignment horizontal="left" readingOrder="0" shrinkToFit="0" wrapText="1"/>
    </xf>
    <xf borderId="0" fillId="0" fontId="20" numFmtId="0" xfId="0" applyAlignment="1" applyFont="1">
      <alignment horizontal="left" readingOrder="0" shrinkToFit="0" wrapText="1"/>
    </xf>
    <xf borderId="0" fillId="0" fontId="20" numFmtId="0" xfId="0" applyAlignment="1" applyFont="1">
      <alignment readingOrder="0" shrinkToFit="0" wrapText="1"/>
    </xf>
    <xf borderId="0" fillId="0" fontId="55" numFmtId="0" xfId="0" applyAlignment="1" applyFont="1">
      <alignment horizontal="left" readingOrder="0"/>
    </xf>
    <xf borderId="0" fillId="0" fontId="56" numFmtId="0" xfId="0" applyAlignment="1" applyFont="1">
      <alignment horizontal="left" readingOrder="0" shrinkToFit="0" wrapText="1"/>
    </xf>
    <xf borderId="0" fillId="0" fontId="20" numFmtId="0" xfId="0" applyAlignment="1" applyFont="1">
      <alignment horizontal="left" readingOrder="0" shrinkToFit="0" wrapText="1"/>
    </xf>
    <xf borderId="0" fillId="0" fontId="20" numFmtId="0" xfId="0" applyAlignment="1" applyFont="1">
      <alignment horizontal="left" shrinkToFit="0" wrapText="1"/>
    </xf>
    <xf borderId="0" fillId="0" fontId="57" numFmtId="0" xfId="0" applyAlignment="1" applyFont="1">
      <alignment horizontal="left" readingOrder="0" shrinkToFit="0" wrapText="1"/>
    </xf>
    <xf borderId="0" fillId="0" fontId="20" numFmtId="0" xfId="0" applyAlignment="1" applyFont="1">
      <alignment shrinkToFit="0" wrapText="1"/>
    </xf>
    <xf borderId="0" fillId="0" fontId="26" numFmtId="0" xfId="0" applyAlignment="1" applyFont="1">
      <alignment readingOrder="0"/>
    </xf>
    <xf borderId="0" fillId="0" fontId="58" numFmtId="0" xfId="0" applyAlignment="1" applyFont="1">
      <alignment readingOrder="0"/>
    </xf>
    <xf borderId="0" fillId="0" fontId="59" numFmtId="0" xfId="0" applyAlignment="1" applyFont="1">
      <alignment horizontal="left" readingOrder="0" shrinkToFit="0" wrapText="1"/>
    </xf>
    <xf borderId="0" fillId="0" fontId="60" numFmtId="0" xfId="0" applyAlignment="1" applyFont="1">
      <alignment horizontal="left" readingOrder="0"/>
    </xf>
    <xf borderId="0" fillId="0" fontId="20" numFmtId="0" xfId="0" applyAlignment="1" applyFont="1">
      <alignment horizontal="left"/>
    </xf>
    <xf borderId="0" fillId="11" fontId="61" numFmtId="0" xfId="0" applyAlignment="1" applyFont="1">
      <alignment horizontal="left" readingOrder="0" shrinkToFit="0" wrapText="1"/>
    </xf>
    <xf borderId="0" fillId="11" fontId="45" numFmtId="0" xfId="0" applyAlignment="1" applyFont="1">
      <alignment horizontal="left" readingOrder="0" shrinkToFit="0" wrapText="1"/>
    </xf>
    <xf borderId="0" fillId="0" fontId="20" numFmtId="0" xfId="0" applyAlignment="1" applyFont="1">
      <alignment horizontal="center" readingOrder="0"/>
    </xf>
    <xf borderId="0" fillId="11" fontId="62" numFmtId="0" xfId="0" applyAlignment="1" applyFont="1">
      <alignment horizontal="left" readingOrder="0" shrinkToFit="0" wrapText="1"/>
    </xf>
    <xf borderId="0" fillId="0" fontId="63" numFmtId="0" xfId="0" applyAlignment="1" applyFont="1">
      <alignment horizontal="left" readingOrder="0"/>
    </xf>
    <xf borderId="0" fillId="0" fontId="20" numFmtId="0" xfId="0" applyAlignment="1" applyFont="1">
      <alignment horizontal="left" readingOrder="0"/>
    </xf>
    <xf borderId="0" fillId="0" fontId="64" numFmtId="0" xfId="0" applyAlignment="1" applyFont="1">
      <alignment horizontal="center" readingOrder="0" shrinkToFit="0" vertical="center" wrapText="1"/>
    </xf>
    <xf borderId="0" fillId="0" fontId="65" numFmtId="0" xfId="0" applyAlignment="1" applyFont="1">
      <alignment horizontal="left" readingOrder="0" shrinkToFit="0" wrapText="1"/>
    </xf>
    <xf borderId="0" fillId="0" fontId="66" numFmtId="0" xfId="0" applyAlignment="1" applyFont="1">
      <alignment horizontal="left" readingOrder="0" shrinkToFit="0" wrapText="1"/>
    </xf>
    <xf borderId="0" fillId="0" fontId="67" numFmtId="0" xfId="0" applyAlignment="1" applyFont="1">
      <alignment readingOrder="0"/>
    </xf>
    <xf borderId="0" fillId="0" fontId="68" numFmtId="0" xfId="0" applyAlignment="1" applyFont="1">
      <alignment horizontal="left" readingOrder="0"/>
    </xf>
    <xf borderId="0" fillId="0" fontId="20" numFmtId="0" xfId="0" applyAlignment="1" applyFont="1">
      <alignment horizontal="left" readingOrder="0" shrinkToFit="0" wrapText="1"/>
    </xf>
    <xf borderId="0" fillId="0" fontId="20" numFmtId="0" xfId="0" applyAlignment="1" applyFont="1">
      <alignment horizontal="center" vertical="bottom"/>
    </xf>
    <xf borderId="0" fillId="0" fontId="20" numFmtId="0" xfId="0" applyAlignment="1" applyFont="1">
      <alignment horizontal="center" readingOrder="0" shrinkToFit="0" wrapText="1"/>
    </xf>
    <xf borderId="0" fillId="0" fontId="20" numFmtId="0" xfId="0" applyAlignment="1" applyFont="1">
      <alignment horizontal="center" readingOrder="0" vertical="bottom"/>
    </xf>
    <xf borderId="0" fillId="0" fontId="45" numFmtId="0" xfId="0" applyAlignment="1" applyFont="1">
      <alignment horizontal="left" shrinkToFit="0" wrapText="1"/>
    </xf>
    <xf borderId="0" fillId="0" fontId="20" numFmtId="0" xfId="0" applyAlignment="1" applyFont="1">
      <alignment horizontal="left" shrinkToFit="0" wrapText="1"/>
    </xf>
    <xf borderId="0" fillId="0" fontId="20" numFmtId="0" xfId="0" applyAlignment="1" applyFont="1">
      <alignment horizontal="left" shrinkToFit="0" wrapText="1"/>
    </xf>
    <xf borderId="1" fillId="16" fontId="20" numFmtId="0" xfId="0" applyAlignment="1" applyBorder="1" applyFont="1">
      <alignment horizontal="center" readingOrder="0"/>
    </xf>
    <xf borderId="0" fillId="0" fontId="69" numFmtId="0" xfId="0" applyAlignment="1" applyFont="1">
      <alignment horizontal="left" readingOrder="0"/>
    </xf>
    <xf borderId="0" fillId="0" fontId="70" numFmtId="0" xfId="0" applyAlignment="1" applyFont="1">
      <alignment readingOrder="0"/>
    </xf>
    <xf borderId="0" fillId="0" fontId="71" numFmtId="0" xfId="0" applyAlignment="1" applyFont="1">
      <alignment readingOrder="0"/>
    </xf>
    <xf borderId="0" fillId="0" fontId="72" numFmtId="0" xfId="0" applyAlignment="1" applyFont="1">
      <alignment horizontal="left" readingOrder="0"/>
    </xf>
    <xf borderId="0" fillId="0" fontId="45" numFmtId="0" xfId="0" applyAlignment="1" applyFont="1">
      <alignment horizontal="left" readingOrder="0"/>
    </xf>
    <xf borderId="0" fillId="25" fontId="43" numFmtId="0" xfId="0" applyAlignment="1" applyFill="1" applyFont="1">
      <alignment readingOrder="0"/>
    </xf>
    <xf borderId="0" fillId="25" fontId="20" numFmtId="0" xfId="0" applyAlignment="1" applyFont="1">
      <alignment horizontal="center" readingOrder="0" shrinkToFit="0" vertical="center" wrapText="1"/>
    </xf>
    <xf borderId="0" fillId="25" fontId="20" numFmtId="0" xfId="0" applyAlignment="1" applyFont="1">
      <alignment horizontal="left" readingOrder="0"/>
    </xf>
    <xf borderId="0" fillId="25" fontId="20" numFmtId="0" xfId="0" applyFont="1"/>
    <xf borderId="0" fillId="25" fontId="20" numFmtId="0" xfId="0" applyAlignment="1" applyFont="1">
      <alignment horizontal="center" shrinkToFit="0" vertical="center" wrapText="1"/>
    </xf>
    <xf borderId="0" fillId="0" fontId="19" numFmtId="0" xfId="0" applyAlignment="1" applyFont="1">
      <alignment horizontal="left" readingOrder="0"/>
    </xf>
    <xf borderId="0" fillId="0" fontId="73" numFmtId="0" xfId="0" applyAlignment="1" applyFont="1">
      <alignment readingOrder="0"/>
    </xf>
    <xf borderId="0" fillId="0" fontId="74" numFmtId="0" xfId="0" applyAlignment="1" applyFont="1">
      <alignment horizontal="left" readingOrder="0"/>
    </xf>
    <xf borderId="0" fillId="0" fontId="43" numFmtId="0" xfId="0" applyAlignment="1" applyFont="1">
      <alignment horizontal="left" readingOrder="0"/>
    </xf>
    <xf borderId="0" fillId="0" fontId="43" numFmtId="0" xfId="0" applyAlignment="1" applyFont="1">
      <alignment vertical="bottom"/>
    </xf>
    <xf borderId="0" fillId="0" fontId="75" numFmtId="0" xfId="0" applyAlignment="1" applyFont="1">
      <alignment horizontal="left" readingOrder="0" vertical="bottom"/>
    </xf>
    <xf borderId="0" fillId="0" fontId="43" numFmtId="0" xfId="0" applyAlignment="1" applyFont="1">
      <alignment horizontal="left" readingOrder="0"/>
    </xf>
    <xf borderId="0" fillId="0" fontId="76" numFmtId="0" xfId="0" applyAlignment="1" applyFont="1">
      <alignment readingOrder="0"/>
    </xf>
    <xf borderId="0" fillId="0" fontId="77" numFmtId="0" xfId="0" applyAlignment="1" applyFont="1">
      <alignment horizontal="left" readingOrder="0"/>
    </xf>
    <xf borderId="0" fillId="0" fontId="25" numFmtId="0" xfId="0" applyAlignment="1" applyFont="1">
      <alignment horizontal="left" readingOrder="0"/>
    </xf>
    <xf borderId="1" fillId="16" fontId="20" numFmtId="0" xfId="0" applyAlignment="1" applyBorder="1" applyFont="1">
      <alignment horizontal="center" readingOrder="0" vertical="bottom"/>
    </xf>
    <xf borderId="0" fillId="0" fontId="78" numFmtId="0" xfId="0" applyAlignment="1" applyFont="1">
      <alignment readingOrder="0"/>
    </xf>
    <xf borderId="0" fillId="0" fontId="20" numFmtId="0" xfId="0" applyAlignment="1" applyFont="1">
      <alignment horizontal="left" readingOrder="0"/>
    </xf>
    <xf borderId="0" fillId="0" fontId="43" numFmtId="0" xfId="0" applyAlignment="1" applyFont="1">
      <alignment horizontal="left" readingOrder="0" shrinkToFit="0" wrapText="1"/>
    </xf>
    <xf borderId="0" fillId="0" fontId="79" numFmtId="0" xfId="0" applyAlignment="1" applyFont="1">
      <alignment horizontal="left" readingOrder="0" shrinkToFit="0" wrapText="1"/>
    </xf>
    <xf borderId="0" fillId="0" fontId="80" numFmtId="0" xfId="0" applyAlignment="1" applyFont="1">
      <alignment horizontal="left" readingOrder="0" shrinkToFit="0" wrapText="1"/>
    </xf>
    <xf borderId="1" fillId="16" fontId="20" numFmtId="0" xfId="0" applyAlignment="1" applyBorder="1" applyFont="1">
      <alignment horizontal="center" vertical="bottom"/>
    </xf>
    <xf borderId="1" fillId="16" fontId="20" numFmtId="49" xfId="0" applyAlignment="1" applyBorder="1" applyFont="1" applyNumberFormat="1">
      <alignment horizontal="center" vertical="bottom"/>
    </xf>
    <xf borderId="0" fillId="0" fontId="20" numFmtId="0" xfId="0" applyAlignment="1" applyFont="1">
      <alignment horizontal="center"/>
    </xf>
    <xf borderId="0" fillId="26" fontId="1" numFmtId="0" xfId="0" applyAlignment="1" applyFill="1" applyFont="1">
      <alignment readingOrder="0"/>
    </xf>
    <xf borderId="0" fillId="26" fontId="81" numFmtId="0" xfId="0" applyAlignment="1" applyFont="1">
      <alignment readingOrder="0"/>
    </xf>
    <xf borderId="0" fillId="13" fontId="1" numFmtId="0" xfId="0" applyFont="1"/>
    <xf borderId="0" fillId="27" fontId="1" numFmtId="0" xfId="0" applyAlignment="1" applyFill="1" applyFont="1">
      <alignment readingOrder="0"/>
    </xf>
    <xf borderId="0" fillId="2" fontId="4" numFmtId="0" xfId="0" applyAlignment="1" applyFont="1">
      <alignment readingOrder="0"/>
    </xf>
    <xf borderId="1" fillId="28" fontId="1" numFmtId="0" xfId="0" applyAlignment="1" applyBorder="1" applyFill="1" applyFont="1">
      <alignment readingOrder="0"/>
    </xf>
    <xf borderId="0" fillId="0" fontId="82" numFmtId="0" xfId="0" applyAlignment="1" applyFont="1">
      <alignment horizontal="left" readingOrder="0" vertical="center"/>
    </xf>
    <xf borderId="0" fillId="13" fontId="83" numFmtId="0" xfId="0" applyAlignment="1" applyFont="1">
      <alignment horizontal="left" readingOrder="0"/>
    </xf>
    <xf borderId="0" fillId="0" fontId="1" numFmtId="0" xfId="0" applyAlignment="1" applyFont="1">
      <alignment readingOrder="0" vertical="center"/>
    </xf>
    <xf borderId="0" fillId="0" fontId="1" numFmtId="0" xfId="0" applyAlignment="1" applyFont="1">
      <alignment readingOrder="0"/>
    </xf>
    <xf borderId="0" fillId="0" fontId="1" numFmtId="0" xfId="0" applyFont="1"/>
    <xf borderId="1" fillId="17" fontId="1" numFmtId="0" xfId="0" applyAlignment="1" applyBorder="1" applyFont="1">
      <alignment readingOrder="0"/>
    </xf>
    <xf borderId="0" fillId="0" fontId="84" numFmtId="0" xfId="0" applyAlignment="1" applyFont="1">
      <alignment horizontal="left" readingOrder="0"/>
    </xf>
    <xf borderId="0" fillId="29" fontId="85" numFmtId="0" xfId="0" applyAlignment="1" applyFill="1" applyFont="1">
      <alignment readingOrder="0" vertical="center"/>
    </xf>
    <xf borderId="0" fillId="13" fontId="1" numFmtId="0" xfId="0" applyAlignment="1" applyFont="1">
      <alignment vertical="center"/>
    </xf>
    <xf borderId="0" fillId="0" fontId="1" numFmtId="0" xfId="0" applyAlignment="1" applyFont="1">
      <alignment vertical="center"/>
    </xf>
    <xf borderId="1" fillId="17" fontId="1" numFmtId="0" xfId="0" applyAlignment="1" applyBorder="1" applyFont="1">
      <alignment readingOrder="0"/>
    </xf>
    <xf borderId="0" fillId="0" fontId="86" numFmtId="0" xfId="0" applyAlignment="1" applyFont="1">
      <alignment horizontal="left" readingOrder="0"/>
    </xf>
    <xf borderId="0" fillId="13" fontId="85" numFmtId="0" xfId="0" applyAlignment="1" applyFont="1">
      <alignment readingOrder="0" vertical="center"/>
    </xf>
    <xf borderId="0" fillId="13" fontId="1" numFmtId="0" xfId="0" applyFont="1"/>
    <xf borderId="0" fillId="13" fontId="85" numFmtId="0" xfId="0" applyAlignment="1" applyFont="1">
      <alignment readingOrder="0"/>
    </xf>
    <xf borderId="0" fillId="29" fontId="85" numFmtId="0" xfId="0" applyAlignment="1" applyFont="1">
      <alignment readingOrder="0"/>
    </xf>
    <xf borderId="1" fillId="30" fontId="1" numFmtId="0" xfId="0" applyAlignment="1" applyBorder="1" applyFill="1" applyFont="1">
      <alignment readingOrder="0"/>
    </xf>
    <xf borderId="0" fillId="0" fontId="82" numFmtId="0" xfId="0" applyAlignment="1" applyFont="1">
      <alignment horizontal="left" readingOrder="0"/>
    </xf>
    <xf borderId="0" fillId="0" fontId="87" numFmtId="0" xfId="0" applyAlignment="1" applyFont="1">
      <alignment readingOrder="0"/>
    </xf>
    <xf borderId="1" fillId="31" fontId="1" numFmtId="0" xfId="0" applyAlignment="1" applyBorder="1" applyFill="1" applyFont="1">
      <alignment readingOrder="0"/>
    </xf>
    <xf borderId="0" fillId="0" fontId="88" numFmtId="0" xfId="0" applyAlignment="1" applyFont="1">
      <alignment horizontal="left" readingOrder="0"/>
    </xf>
    <xf borderId="1" fillId="23" fontId="1" numFmtId="0" xfId="0" applyAlignment="1" applyBorder="1" applyFont="1">
      <alignment readingOrder="0"/>
    </xf>
    <xf borderId="0" fillId="0" fontId="89" numFmtId="0" xfId="0" applyAlignment="1" applyFont="1">
      <alignment horizontal="left" readingOrder="0"/>
    </xf>
    <xf borderId="1" fillId="23" fontId="7" numFmtId="0" xfId="0" applyAlignment="1" applyBorder="1" applyFont="1">
      <alignment readingOrder="0" vertical="bottom"/>
    </xf>
    <xf borderId="1" fillId="28" fontId="1" numFmtId="0" xfId="0" applyBorder="1" applyFont="1"/>
    <xf borderId="0" fillId="13" fontId="85" numFmtId="0" xfId="0" applyAlignment="1" applyFont="1">
      <alignment readingOrder="0" vertical="center"/>
    </xf>
    <xf borderId="0" fillId="0" fontId="90" numFmtId="0" xfId="0" applyAlignment="1" applyFont="1">
      <alignment readingOrder="0"/>
    </xf>
    <xf borderId="0" fillId="11" fontId="91" numFmtId="0" xfId="0" applyAlignment="1" applyFont="1">
      <alignment horizontal="left" readingOrder="0"/>
    </xf>
    <xf borderId="1" fillId="32" fontId="91" numFmtId="0" xfId="0" applyAlignment="1" applyBorder="1" applyFill="1" applyFont="1">
      <alignment readingOrder="0" vertical="bottom"/>
    </xf>
    <xf borderId="0" fillId="32" fontId="1" numFmtId="0" xfId="0" applyFont="1"/>
    <xf borderId="1" fillId="28" fontId="1" numFmtId="0" xfId="0" applyAlignment="1" applyBorder="1" applyFont="1">
      <alignment readingOrder="0"/>
    </xf>
    <xf borderId="1" fillId="11" fontId="1" numFmtId="0" xfId="0" applyAlignment="1" applyBorder="1" applyFont="1">
      <alignment readingOrder="0"/>
    </xf>
    <xf borderId="0" fillId="0" fontId="3" numFmtId="0" xfId="0" applyAlignment="1" applyFont="1">
      <alignment readingOrder="0"/>
    </xf>
    <xf borderId="0" fillId="0" fontId="92" numFmtId="0" xfId="0" applyAlignment="1" applyFont="1">
      <alignment horizontal="left" shrinkToFit="0" vertical="top" wrapText="1"/>
    </xf>
    <xf borderId="0" fillId="0" fontId="93" numFmtId="0" xfId="0" applyAlignment="1" applyFont="1">
      <alignment horizontal="left" readingOrder="0" shrinkToFit="0" vertical="top" wrapText="1"/>
    </xf>
    <xf borderId="0" fillId="33" fontId="94" numFmtId="0" xfId="0" applyAlignment="1" applyFill="1" applyFont="1">
      <alignment horizontal="center" readingOrder="0" shrinkToFit="0" wrapText="1"/>
    </xf>
    <xf borderId="0" fillId="33" fontId="94" numFmtId="0" xfId="0" applyAlignment="1" applyFont="1">
      <alignment horizontal="center" shrinkToFit="0" wrapText="0"/>
    </xf>
    <xf borderId="0" fillId="33" fontId="94" numFmtId="0" xfId="0" applyAlignment="1" applyFont="1">
      <alignment horizontal="center" readingOrder="0"/>
    </xf>
    <xf borderId="0" fillId="33" fontId="94" numFmtId="0" xfId="0" applyAlignment="1" applyFont="1">
      <alignment horizontal="center" shrinkToFit="0" wrapText="1"/>
    </xf>
    <xf borderId="0" fillId="33" fontId="95" numFmtId="0" xfId="0" applyAlignment="1" applyFont="1">
      <alignment horizontal="center" readingOrder="0" shrinkToFit="0" wrapText="1"/>
    </xf>
    <xf borderId="0" fillId="11" fontId="96" numFmtId="0" xfId="0" applyAlignment="1" applyFont="1">
      <alignment horizontal="center" shrinkToFit="0" wrapText="1"/>
    </xf>
    <xf borderId="0" fillId="11" fontId="97" numFmtId="0" xfId="0" applyAlignment="1" applyFont="1">
      <alignment horizontal="center" readingOrder="0" shrinkToFit="0" vertical="center" wrapText="0"/>
    </xf>
    <xf borderId="0" fillId="11" fontId="97" numFmtId="0" xfId="0" applyAlignment="1" applyFont="1">
      <alignment horizontal="center" readingOrder="0" shrinkToFit="0" vertical="center" wrapText="0"/>
    </xf>
    <xf borderId="0" fillId="34" fontId="96" numFmtId="0" xfId="0" applyAlignment="1" applyFill="1" applyFont="1">
      <alignment horizontal="center" readingOrder="0" shrinkToFit="0" wrapText="1"/>
    </xf>
    <xf borderId="0" fillId="35" fontId="98" numFmtId="0" xfId="0" applyAlignment="1" applyFill="1" applyFont="1">
      <alignment readingOrder="0" vertical="center"/>
    </xf>
    <xf borderId="0" fillId="35" fontId="20" numFmtId="0" xfId="0" applyAlignment="1" applyFont="1">
      <alignment readingOrder="0" shrinkToFit="0" wrapText="1"/>
    </xf>
    <xf borderId="0" fillId="35" fontId="99" numFmtId="0" xfId="0" applyAlignment="1" applyFont="1">
      <alignment readingOrder="0" shrinkToFit="0" wrapText="0"/>
    </xf>
    <xf borderId="0" fillId="35" fontId="20" numFmtId="0" xfId="0" applyAlignment="1" applyFont="1">
      <alignment readingOrder="0"/>
    </xf>
    <xf borderId="0" fillId="35" fontId="20" numFmtId="0" xfId="0" applyFont="1"/>
    <xf borderId="0" fillId="35" fontId="100" numFmtId="0" xfId="0" applyAlignment="1" applyFont="1">
      <alignment horizontal="center" readingOrder="0"/>
    </xf>
    <xf borderId="0" fillId="35" fontId="20" numFmtId="0" xfId="0" applyAlignment="1" applyFont="1">
      <alignment readingOrder="0" shrinkToFit="0" wrapText="1"/>
    </xf>
    <xf borderId="0" fillId="35" fontId="20" numFmtId="0" xfId="0" applyAlignment="1" applyFont="1">
      <alignment vertical="bottom"/>
    </xf>
    <xf borderId="0" fillId="35" fontId="20" numFmtId="0" xfId="0" applyAlignment="1" applyFont="1">
      <alignment readingOrder="0" shrinkToFit="0" vertical="bottom" wrapText="1"/>
    </xf>
    <xf borderId="0" fillId="35" fontId="101" numFmtId="0" xfId="0" applyAlignment="1" applyFont="1">
      <alignment readingOrder="0" shrinkToFit="0" wrapText="0"/>
    </xf>
    <xf borderId="0" fillId="35" fontId="20" numFmtId="0" xfId="0" applyAlignment="1" applyFont="1">
      <alignment readingOrder="0" vertical="bottom"/>
    </xf>
    <xf borderId="0" fillId="0" fontId="102" numFmtId="0" xfId="0" applyAlignment="1" applyFont="1">
      <alignment readingOrder="0" shrinkToFit="0" vertical="center" wrapText="1"/>
    </xf>
    <xf borderId="0" fillId="11" fontId="7" numFmtId="0" xfId="0" applyAlignment="1" applyFont="1">
      <alignment readingOrder="0" shrinkToFit="0" vertical="bottom" wrapText="1"/>
    </xf>
    <xf borderId="0" fillId="0" fontId="103" numFmtId="0" xfId="0" applyAlignment="1" applyFont="1">
      <alignment readingOrder="0" shrinkToFit="0" wrapText="0"/>
    </xf>
    <xf borderId="0" fillId="0" fontId="104" numFmtId="0" xfId="0" applyAlignment="1" applyFont="1">
      <alignment horizontal="center"/>
    </xf>
    <xf borderId="0" fillId="0" fontId="104" numFmtId="0" xfId="0" applyAlignment="1" applyFont="1">
      <alignment horizontal="center" readingOrder="0"/>
    </xf>
    <xf borderId="0" fillId="0" fontId="7" numFmtId="0" xfId="0" applyAlignment="1" applyFont="1">
      <alignment readingOrder="0" shrinkToFit="0" wrapText="0"/>
    </xf>
    <xf borderId="0" fillId="0" fontId="105" numFmtId="0" xfId="0" applyAlignment="1" applyFont="1">
      <alignment readingOrder="0" shrinkToFit="0" wrapText="0"/>
    </xf>
    <xf borderId="0" fillId="35" fontId="106" numFmtId="0" xfId="0" applyAlignment="1" applyFont="1">
      <alignment readingOrder="0" vertical="center"/>
    </xf>
    <xf borderId="0" fillId="35" fontId="7" numFmtId="0" xfId="0" applyAlignment="1" applyFont="1">
      <alignment readingOrder="0" shrinkToFit="0" wrapText="1"/>
    </xf>
    <xf borderId="0" fillId="35" fontId="107" numFmtId="0" xfId="0" applyAlignment="1" applyFont="1">
      <alignment readingOrder="0" shrinkToFit="0" wrapText="0"/>
    </xf>
    <xf borderId="0" fillId="35" fontId="7" numFmtId="0" xfId="0" applyAlignment="1" applyFont="1">
      <alignment readingOrder="0"/>
    </xf>
    <xf borderId="0" fillId="35" fontId="7" numFmtId="0" xfId="0" applyAlignment="1" applyFont="1">
      <alignment vertical="bottom"/>
    </xf>
    <xf borderId="0" fillId="35" fontId="108" numFmtId="0" xfId="0" applyAlignment="1" applyFont="1">
      <alignment readingOrder="0" vertical="bottom"/>
    </xf>
    <xf borderId="0" fillId="35" fontId="104" numFmtId="0" xfId="0" applyAlignment="1" applyFont="1">
      <alignment horizontal="center" readingOrder="0"/>
    </xf>
    <xf borderId="0" fillId="35" fontId="7" numFmtId="0" xfId="0" applyAlignment="1" applyFont="1">
      <alignment readingOrder="0" shrinkToFit="0" vertical="bottom" wrapText="1"/>
    </xf>
    <xf borderId="0" fillId="35" fontId="7" numFmtId="0" xfId="0" applyAlignment="1" applyFont="1">
      <alignment readingOrder="0" vertical="bottom"/>
    </xf>
    <xf borderId="0" fillId="35" fontId="109" numFmtId="0" xfId="0" applyAlignment="1" applyFont="1">
      <alignment readingOrder="0" shrinkToFit="0" wrapText="0"/>
    </xf>
    <xf borderId="0" fillId="0" fontId="106" numFmtId="0" xfId="0" applyAlignment="1" applyFont="1">
      <alignment readingOrder="0" vertical="center"/>
    </xf>
    <xf borderId="0" fillId="11" fontId="1" numFmtId="0" xfId="0" applyAlignment="1" applyFont="1">
      <alignment readingOrder="0" shrinkToFit="0" wrapText="1"/>
    </xf>
    <xf borderId="0" fillId="0" fontId="110" numFmtId="0" xfId="0" applyAlignment="1" applyFont="1">
      <alignment readingOrder="0" vertical="bottom"/>
    </xf>
    <xf borderId="0" fillId="35" fontId="111" numFmtId="0" xfId="0" applyAlignment="1" applyFont="1">
      <alignment readingOrder="0" vertical="bottom"/>
    </xf>
    <xf borderId="0" fillId="35" fontId="7" numFmtId="0" xfId="0" applyAlignment="1" applyFont="1">
      <alignment readingOrder="0" shrinkToFit="0" wrapText="0"/>
    </xf>
    <xf borderId="0" fillId="0" fontId="112" numFmtId="0" xfId="0" applyAlignment="1" applyFont="1">
      <alignment horizontal="center" readingOrder="0" shrinkToFit="0" wrapText="1"/>
    </xf>
    <xf borderId="0" fillId="0" fontId="112" numFmtId="0" xfId="0" applyAlignment="1" applyFont="1">
      <alignment horizontal="center" readingOrder="0" shrinkToFit="0" wrapText="0"/>
    </xf>
    <xf borderId="0" fillId="0" fontId="92" numFmtId="0" xfId="0" applyAlignment="1" applyFont="1">
      <alignment horizontal="center" shrinkToFit="0" wrapText="1"/>
    </xf>
    <xf borderId="0" fillId="0" fontId="94" numFmtId="0" xfId="0" applyAlignment="1" applyFont="1">
      <alignment readingOrder="0" shrinkToFit="0" wrapText="1"/>
    </xf>
    <xf borderId="0" fillId="35" fontId="106" numFmtId="0" xfId="0" applyAlignment="1" applyFont="1">
      <alignment horizontal="center" readingOrder="0" shrinkToFit="0" wrapText="1"/>
    </xf>
    <xf borderId="0" fillId="35" fontId="7" numFmtId="0" xfId="0" applyFont="1"/>
    <xf borderId="0" fillId="11" fontId="106" numFmtId="0" xfId="0" applyAlignment="1" applyFont="1">
      <alignment readingOrder="0" shrinkToFit="0" wrapText="1"/>
    </xf>
    <xf borderId="0" fillId="0" fontId="19" numFmtId="0" xfId="0" applyAlignment="1" applyFont="1">
      <alignment readingOrder="0" shrinkToFit="0" wrapText="1"/>
    </xf>
    <xf borderId="0" fillId="11" fontId="113" numFmtId="0" xfId="0" applyAlignment="1" applyFont="1">
      <alignment readingOrder="0" shrinkToFit="0" vertical="bottom" wrapText="0"/>
    </xf>
    <xf borderId="0" fillId="11" fontId="7" numFmtId="0" xfId="0" applyAlignment="1" applyFont="1">
      <alignment vertical="bottom"/>
    </xf>
    <xf borderId="0" fillId="11" fontId="104" numFmtId="0" xfId="0" applyAlignment="1" applyFont="1">
      <alignment horizontal="center"/>
    </xf>
    <xf borderId="0" fillId="11" fontId="104" numFmtId="0" xfId="0" applyAlignment="1" applyFont="1">
      <alignment horizontal="center" readingOrder="0"/>
    </xf>
    <xf borderId="0" fillId="11" fontId="114" numFmtId="0" xfId="0" applyAlignment="1" applyFont="1">
      <alignment readingOrder="0" shrinkToFit="0" vertical="bottom" wrapText="0"/>
    </xf>
    <xf borderId="0" fillId="11" fontId="7" numFmtId="0" xfId="0" applyAlignment="1" applyFont="1">
      <alignment readingOrder="0" vertical="bottom"/>
    </xf>
    <xf borderId="0" fillId="0" fontId="7" numFmtId="0" xfId="0" applyAlignment="1" applyFont="1">
      <alignment readingOrder="0" shrinkToFit="0" wrapText="1"/>
    </xf>
    <xf borderId="0" fillId="11" fontId="115" numFmtId="0" xfId="0" applyAlignment="1" applyFont="1">
      <alignment readingOrder="0" vertical="bottom"/>
    </xf>
    <xf borderId="0" fillId="35" fontId="106" numFmtId="0" xfId="0" applyAlignment="1" applyFont="1">
      <alignment readingOrder="0" shrinkToFit="0" wrapText="1"/>
    </xf>
    <xf borderId="0" fillId="35" fontId="116" numFmtId="0" xfId="0" applyAlignment="1" applyFont="1">
      <alignment readingOrder="0"/>
    </xf>
    <xf borderId="0" fillId="35" fontId="117" numFmtId="0" xfId="0" applyAlignment="1" applyFont="1">
      <alignment readingOrder="0"/>
    </xf>
    <xf borderId="0" fillId="35" fontId="19" numFmtId="0" xfId="0" applyAlignment="1" applyFont="1">
      <alignment readingOrder="0" shrinkToFit="0" wrapText="1"/>
    </xf>
    <xf borderId="0" fillId="0" fontId="118" numFmtId="0" xfId="0" applyAlignment="1" applyFont="1">
      <alignment readingOrder="0"/>
    </xf>
    <xf borderId="0" fillId="35" fontId="119" numFmtId="0" xfId="0" applyAlignment="1" applyFont="1">
      <alignment readingOrder="0" shrinkToFit="0" vertical="bottom" wrapText="0"/>
    </xf>
    <xf borderId="0" fillId="35" fontId="104" numFmtId="0" xfId="0" applyAlignment="1" applyFont="1">
      <alignment readingOrder="0" shrinkToFit="0" wrapText="1"/>
    </xf>
    <xf borderId="0" fillId="35" fontId="120" numFmtId="0" xfId="0" applyAlignment="1" applyFont="1">
      <alignment readingOrder="0" shrinkToFit="0" wrapText="0"/>
    </xf>
    <xf borderId="0" fillId="11" fontId="104" numFmtId="0" xfId="0" applyAlignment="1" applyFont="1">
      <alignment readingOrder="0" shrinkToFit="0" wrapText="1"/>
    </xf>
    <xf borderId="0" fillId="11" fontId="7" numFmtId="0" xfId="0" applyAlignment="1" applyFont="1">
      <alignment readingOrder="0" shrinkToFit="0" wrapText="1"/>
    </xf>
    <xf borderId="0" fillId="11" fontId="121" numFmtId="0" xfId="0" applyAlignment="1" applyFont="1">
      <alignment readingOrder="0" shrinkToFit="0" wrapText="0"/>
    </xf>
    <xf borderId="0" fillId="11" fontId="7" numFmtId="0" xfId="0" applyAlignment="1" applyFont="1">
      <alignment readingOrder="0"/>
    </xf>
    <xf borderId="0" fillId="11" fontId="7" numFmtId="0" xfId="0" applyFont="1"/>
    <xf borderId="0" fillId="11" fontId="1" numFmtId="0" xfId="0" applyFont="1"/>
    <xf borderId="0" fillId="11" fontId="122" numFmtId="0" xfId="0" applyAlignment="1" applyFont="1">
      <alignment readingOrder="0" shrinkToFit="0" wrapText="0"/>
    </xf>
    <xf borderId="0" fillId="11" fontId="1" numFmtId="0" xfId="0" applyAlignment="1" applyFont="1">
      <alignment readingOrder="0"/>
    </xf>
    <xf borderId="0" fillId="11" fontId="7" numFmtId="0" xfId="0" applyAlignment="1" applyFont="1">
      <alignment readingOrder="0" shrinkToFit="0" wrapText="0"/>
    </xf>
    <xf borderId="0" fillId="0" fontId="123" numFmtId="0" xfId="0" applyAlignment="1" applyFont="1">
      <alignment readingOrder="0"/>
    </xf>
    <xf borderId="0" fillId="0" fontId="7" numFmtId="0" xfId="0" applyAlignment="1" applyFont="1">
      <alignment readingOrder="0"/>
    </xf>
    <xf borderId="0" fillId="0" fontId="7" numFmtId="0" xfId="0" applyFont="1"/>
    <xf borderId="0" fillId="35" fontId="91" numFmtId="0" xfId="0" applyAlignment="1" applyFont="1">
      <alignment readingOrder="0" shrinkToFit="0" wrapText="0"/>
    </xf>
    <xf borderId="0" fillId="0" fontId="104" numFmtId="0" xfId="0" applyAlignment="1" applyFont="1">
      <alignment readingOrder="0" shrinkToFit="0" wrapText="1"/>
    </xf>
    <xf borderId="0" fillId="35" fontId="124" numFmtId="0" xfId="0" applyAlignment="1" applyFont="1">
      <alignment readingOrder="0" shrinkToFit="0" wrapText="0"/>
    </xf>
    <xf borderId="0" fillId="0" fontId="1" numFmtId="0" xfId="0" applyAlignment="1" applyFont="1">
      <alignment horizontal="center" vertical="center"/>
    </xf>
    <xf borderId="0" fillId="0" fontId="1" numFmtId="0" xfId="0" applyAlignment="1" applyFont="1">
      <alignment shrinkToFit="0" wrapText="1"/>
    </xf>
    <xf borderId="0" fillId="0" fontId="1" numFmtId="0" xfId="0" applyAlignment="1" applyFont="1">
      <alignment shrinkToFit="0" wrapText="0"/>
    </xf>
    <xf borderId="0" fillId="0" fontId="1" numFmtId="0" xfId="0" applyAlignment="1" applyFont="1">
      <alignment horizontal="center" readingOrder="0" vertical="center"/>
    </xf>
    <xf borderId="0" fillId="0" fontId="7" numFmtId="0" xfId="0" applyAlignment="1" applyFont="1">
      <alignment horizontal="center" readingOrder="0"/>
    </xf>
    <xf borderId="0" fillId="0" fontId="3" numFmtId="0" xfId="0" applyFont="1"/>
    <xf borderId="0" fillId="0" fontId="3" numFmtId="0" xfId="0" applyAlignment="1" applyFont="1">
      <alignment readingOrder="0" shrinkToFit="0" wrapText="1"/>
    </xf>
    <xf borderId="0" fillId="0" fontId="1"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8" Type="http://schemas.openxmlformats.org/officeDocument/2006/relationships/worksheet" Target="worksheets/sheet15.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352425</xdr:colOff>
      <xdr:row>0</xdr:row>
      <xdr:rowOff>0</xdr:rowOff>
    </xdr:from>
    <xdr:ext cx="4600575" cy="23622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drive/folders/13zwUUV_-8vkzrjXRDKFzNQX2XVpCPLMa?usp=drive_link"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apastyle.apa.org/style-grammar-guidelines/capitalization/title-case" TargetMode="External"/><Relationship Id="rId2" Type="http://schemas.openxmlformats.org/officeDocument/2006/relationships/hyperlink" Target="https://prowritingaid.com/comma-before-or-after-quotation-marks"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90" Type="http://schemas.openxmlformats.org/officeDocument/2006/relationships/hyperlink" Target="https://ieep.eu/wp-content/uploads/2023/10/Circularity-and-the-European-Critical-Raw-Materials-Act-IEEP-2023.pdf" TargetMode="External"/><Relationship Id="rId194" Type="http://schemas.openxmlformats.org/officeDocument/2006/relationships/hyperlink" Target="https://doi.org/10.1016/j.jclepro.2025.145459" TargetMode="External"/><Relationship Id="rId193" Type="http://schemas.openxmlformats.org/officeDocument/2006/relationships/hyperlink" Target="https://www.resourcepanel.org/sites/default/files/documents/document/media/assessing_global_resource_use_amended_130318.pdf" TargetMode="External"/><Relationship Id="rId192" Type="http://schemas.openxmlformats.org/officeDocument/2006/relationships/hyperlink" Target="https://www.pbl.nl/uploads/default/downloads/pbl-2016-circular-economy-measuring-innovation-in-product-chains-2544.pdf" TargetMode="External"/><Relationship Id="rId191" Type="http://schemas.openxmlformats.org/officeDocument/2006/relationships/hyperlink" Target="https://environment.ec.europa.eu/strategy/circular-economy_en" TargetMode="External"/><Relationship Id="rId187" Type="http://schemas.openxmlformats.org/officeDocument/2006/relationships/hyperlink" Target="https://ctlithium.com/about/direct-lithium-extraction/" TargetMode="External"/><Relationship Id="rId186" Type="http://schemas.openxmlformats.org/officeDocument/2006/relationships/hyperlink" Target="https://single-market-economy.ec.europa.eu/sectors/raw-materials/areas-specific-interest/critical-raw-materials/critical-raw-materials-act_en" TargetMode="External"/><Relationship Id="rId185" Type="http://schemas.openxmlformats.org/officeDocument/2006/relationships/hyperlink" Target="https://doi.org/10.1038/s41586-023-06735-9" TargetMode="External"/><Relationship Id="rId184" Type="http://schemas.openxmlformats.org/officeDocument/2006/relationships/hyperlink" Target="https://www.ikts.fraunhofer.de/en/press_media/press_releases/2025-1-15_n_on-the-way-to-sodium-battery.html" TargetMode="External"/><Relationship Id="rId189" Type="http://schemas.openxmlformats.org/officeDocument/2006/relationships/hyperlink" Target="https://www.ucl.ac.uk/bartlett/events/2025/may/digital-sovereignty-people-and-planet-how-get-there" TargetMode="External"/><Relationship Id="rId188" Type="http://schemas.openxmlformats.org/officeDocument/2006/relationships/hyperlink" Target="https://doi.org/10.3390/min14030308" TargetMode="External"/><Relationship Id="rId183" Type="http://schemas.openxmlformats.org/officeDocument/2006/relationships/hyperlink" Target="https://www.systemiq.earth/wp-content/uploads/2024/12/2024-12-10-EU-CRM-Innovation-Roadmap-vFinal-1.0.pdf" TargetMode="External"/><Relationship Id="rId182" Type="http://schemas.openxmlformats.org/officeDocument/2006/relationships/hyperlink" Target="https://cordis.europa.eu/project/id/101138432" TargetMode="External"/><Relationship Id="rId181" Type="http://schemas.openxmlformats.org/officeDocument/2006/relationships/hyperlink" Target="https://thinkeuropa.dk/brief/2024-09-the-eus-critical-raw-materials-strategy-engaging-with-the-world-to-achieve-self" TargetMode="External"/><Relationship Id="rId180" Type="http://schemas.openxmlformats.org/officeDocument/2006/relationships/hyperlink" Target="https://www.cogitatiopress.com/politicsandgovernance/article/download/10331/4478?utm_source=chatgpt.com" TargetMode="External"/><Relationship Id="rId176" Type="http://schemas.openxmlformats.org/officeDocument/2006/relationships/hyperlink" Target="https://www.delorscentre.eu/en/publications/eu-critical-raw-materials?utm_source=chatgpt.com" TargetMode="External"/><Relationship Id="rId297" Type="http://schemas.openxmlformats.org/officeDocument/2006/relationships/hyperlink" Target="https://digital-strategy.ec.europa.eu/en/library/state-digital-decade-2025-report" TargetMode="External"/><Relationship Id="rId175" Type="http://schemas.openxmlformats.org/officeDocument/2006/relationships/hyperlink" Target="https://ieep.eu/publications/circularity-gaps-of-the-european-critical-raw-materials-act/?utm_source=chatgpt.com" TargetMode="External"/><Relationship Id="rId296" Type="http://schemas.openxmlformats.org/officeDocument/2006/relationships/hyperlink" Target="https://bdva.eu/news/vision-paper-european-federation-of-data-innovation-spaces-i-spaces/" TargetMode="External"/><Relationship Id="rId174" Type="http://schemas.openxmlformats.org/officeDocument/2006/relationships/hyperlink" Target="https://www.eea.europa.eu/en/analysis/indicators/circular-material-use-rate-in-europe?utm_source=chatgpt.com" TargetMode="External"/><Relationship Id="rId295" Type="http://schemas.openxmlformats.org/officeDocument/2006/relationships/hyperlink" Target="https://www.srgresearch.com/articles/european-cloud-providers-local-market-share-now-holds-steady-at-15" TargetMode="External"/><Relationship Id="rId173" Type="http://schemas.openxmlformats.org/officeDocument/2006/relationships/hyperlink" Target="https://single-market-economy.ec.europa.eu/sectors/raw-materials/areas-specific-interest/critical-raw-materials_en?utm_source=chatgpt.com" TargetMode="External"/><Relationship Id="rId294" Type="http://schemas.openxmlformats.org/officeDocument/2006/relationships/hyperlink" Target="https://doi.org/10.1787/b840fb01-en" TargetMode="External"/><Relationship Id="rId179" Type="http://schemas.openxmlformats.org/officeDocument/2006/relationships/hyperlink" Target="https://www.stibosystems.com/blog/supply-chain-analytics" TargetMode="External"/><Relationship Id="rId178" Type="http://schemas.openxmlformats.org/officeDocument/2006/relationships/hyperlink" Target="https://www.tandfonline.com/doi/full/10.1080/14650045.2025.2521548?utm_source=chatgpt.com" TargetMode="External"/><Relationship Id="rId299" Type="http://schemas.openxmlformats.org/officeDocument/2006/relationships/hyperlink" Target="https://doi.org/10.1002/advs.201900808" TargetMode="External"/><Relationship Id="rId177" Type="http://schemas.openxmlformats.org/officeDocument/2006/relationships/hyperlink" Target="https://h2020-nemo.eu/project-2/nemo-pilots/" TargetMode="External"/><Relationship Id="rId298" Type="http://schemas.openxmlformats.org/officeDocument/2006/relationships/hyperlink" Target="https://bdva.eu/" TargetMode="External"/><Relationship Id="rId198" Type="http://schemas.openxmlformats.org/officeDocument/2006/relationships/hyperlink" Target="https://app.dealroom.co/companies/helsing" TargetMode="External"/><Relationship Id="rId197" Type="http://schemas.openxmlformats.org/officeDocument/2006/relationships/hyperlink" Target="https://app.dealroom.co/companies/quantum_systems" TargetMode="External"/><Relationship Id="rId196" Type="http://schemas.openxmlformats.org/officeDocument/2006/relationships/hyperlink" Target="https://www.ifw-kiel.de/publications/guns-and-growth-the-economic-consequences-of-defense-buildups-33747/" TargetMode="External"/><Relationship Id="rId195" Type="http://schemas.openxmlformats.org/officeDocument/2006/relationships/hyperlink" Target="https://epanet.eea.europa.eu/reports-letters/reports-and-letters/circular_business_models_interest-group-green-and-circular-economy.pdf" TargetMode="External"/><Relationship Id="rId199" Type="http://schemas.openxmlformats.org/officeDocument/2006/relationships/hyperlink" Target="https://www.goldmansachs.com/insights/articles/the-future-of-european-defense" TargetMode="External"/><Relationship Id="rId150" Type="http://schemas.openxmlformats.org/officeDocument/2006/relationships/hyperlink" Target="https://www.europarl.europa.eu/RegData/etudes/BRIE/2020/651992/EPRS_BRI(2020)651992_EN.pdf" TargetMode="External"/><Relationship Id="rId271" Type="http://schemas.openxmlformats.org/officeDocument/2006/relationships/hyperlink" Target="https://doi.org/10.2777/8548441" TargetMode="External"/><Relationship Id="rId392" Type="http://schemas.openxmlformats.org/officeDocument/2006/relationships/hyperlink" Target="https://www.infosecurityeurope.com/en-gb/blog/regulation-and-policy/nis2-directive-compliance.html" TargetMode="External"/><Relationship Id="rId270" Type="http://schemas.openxmlformats.org/officeDocument/2006/relationships/hyperlink" Target="https://kpmg.com/fi/en/insights/tax-and-legal/eu-talent-attraction-addressing-the-skilled-worker-shortage.html" TargetMode="External"/><Relationship Id="rId391" Type="http://schemas.openxmlformats.org/officeDocument/2006/relationships/hyperlink" Target="https://www.skillsoft.com/" TargetMode="External"/><Relationship Id="rId390" Type="http://schemas.openxmlformats.org/officeDocument/2006/relationships/hyperlink" Target="https://www.pluralsight.com/" TargetMode="External"/><Relationship Id="rId1" Type="http://schemas.openxmlformats.org/officeDocument/2006/relationships/comments" Target="../comments1.xml"/><Relationship Id="rId2" Type="http://schemas.openxmlformats.org/officeDocument/2006/relationships/hyperlink" Target="https://www.mybib.com/tools/apa-citation-generator" TargetMode="External"/><Relationship Id="rId3" Type="http://schemas.openxmlformats.org/officeDocument/2006/relationships/hyperlink" Target="https://doi.org/10.11586/2025006" TargetMode="External"/><Relationship Id="rId149" Type="http://schemas.openxmlformats.org/officeDocument/2006/relationships/hyperlink" Target="https://sciencebusiness.net/news/sovereignty/eu-urgently-needs-technological-autonomy-us-meps-say" TargetMode="External"/><Relationship Id="rId4" Type="http://schemas.openxmlformats.org/officeDocument/2006/relationships/hyperlink" Target="https://www.mckinsey.com/industries/technology-media-and-telecommunications/our-insights/technology-media-and-telecom-in-europe-the-new-growth-engine-or-another-decade-of-missing-out" TargetMode="External"/><Relationship Id="rId148" Type="http://schemas.openxmlformats.org/officeDocument/2006/relationships/hyperlink" Target="https://apnews.com/article/icc-trump-sanctions-karim-khan-court-a4b4c02751ab84c09718b1b95cbd5db3" TargetMode="External"/><Relationship Id="rId269" Type="http://schemas.openxmlformats.org/officeDocument/2006/relationships/hyperlink" Target="https://doi.org/10.48720/IAB.FB.2515" TargetMode="External"/><Relationship Id="rId9" Type="http://schemas.openxmlformats.org/officeDocument/2006/relationships/hyperlink" Target="https://doi.org/10.1007/s41060-025-00855-3" TargetMode="External"/><Relationship Id="rId143" Type="http://schemas.openxmlformats.org/officeDocument/2006/relationships/hyperlink" Target="https://hai.stanford.edu/ai-index/2025-ai-index-report" TargetMode="External"/><Relationship Id="rId264" Type="http://schemas.openxmlformats.org/officeDocument/2006/relationships/hyperlink" Target="https://digital-strategy.ec.europa.eu/en/news/commission-launches-ai-innovation-package-support-artificial-intelligence-startups-and-smes" TargetMode="External"/><Relationship Id="rId385" Type="http://schemas.openxmlformats.org/officeDocument/2006/relationships/hyperlink" Target="https://nis2directive.eu/nis2-requirements/" TargetMode="External"/><Relationship Id="rId142" Type="http://schemas.openxmlformats.org/officeDocument/2006/relationships/hyperlink" Target="https://doi.org/10.1093/oso/9780190946753.001.0001" TargetMode="External"/><Relationship Id="rId263" Type="http://schemas.openxmlformats.org/officeDocument/2006/relationships/hyperlink" Target="https://commission.europa.eu/document/download/97e481fd-2dc3-412d-be4c-f152a8232961_en?utm_source=chatgpt.com" TargetMode="External"/><Relationship Id="rId384" Type="http://schemas.openxmlformats.org/officeDocument/2006/relationships/hyperlink" Target="https://finance.yahoo.com/news/corporate-training-market-outlook-report-080500710.html?guccounter=1" TargetMode="External"/><Relationship Id="rId141" Type="http://schemas.openxmlformats.org/officeDocument/2006/relationships/hyperlink" Target="https://csl.mpg.de/851840/digital-services-act-does-internet-regulation-threaten-freedom-of-expression" TargetMode="External"/><Relationship Id="rId262" Type="http://schemas.openxmlformats.org/officeDocument/2006/relationships/hyperlink" Target="https://policy.trade.ec.europa.eu/news/2025-update-eu-control-list-dual-use-items-2025-09-08_en" TargetMode="External"/><Relationship Id="rId383" Type="http://schemas.openxmlformats.org/officeDocument/2006/relationships/hyperlink" Target="https://jklst.org/index.php/home/article/view/276" TargetMode="External"/><Relationship Id="rId140" Type="http://schemas.openxmlformats.org/officeDocument/2006/relationships/hyperlink" Target="https://www.oecd.org/en/publications/2023/11/oecd-skills-outlook-2023_df859811.html" TargetMode="External"/><Relationship Id="rId261" Type="http://schemas.openxmlformats.org/officeDocument/2006/relationships/hyperlink" Target="https://xpert.digital/en/dual-use-economy/" TargetMode="External"/><Relationship Id="rId382" Type="http://schemas.openxmlformats.org/officeDocument/2006/relationships/hyperlink" Target="https://joint-research-centre.ec.europa.eu/jrc-news-and-updates/how-reach-eu-target-80-adults-basic-digital-skills-2030-2025-03-05_en" TargetMode="External"/><Relationship Id="rId5" Type="http://schemas.openxmlformats.org/officeDocument/2006/relationships/hyperlink" Target="https://www.mckinsey.com/featured-insights/lifting-europes-ambition/videos-and-podcasts/how-competitive-is-europe-on-technology" TargetMode="External"/><Relationship Id="rId147" Type="http://schemas.openxmlformats.org/officeDocument/2006/relationships/hyperlink" Target="https://www.theguardian.com/commentisfree/2025/apr/24/the-eu-fined-apple-and-meta-but-failed-to-really-hold-them-to-account-was-that-to-appease-trump" TargetMode="External"/><Relationship Id="rId268" Type="http://schemas.openxmlformats.org/officeDocument/2006/relationships/hyperlink" Target="https://tum.de/" TargetMode="External"/><Relationship Id="rId389" Type="http://schemas.openxmlformats.org/officeDocument/2006/relationships/hyperlink" Target="https://doi.org/10.7759/cureus.21201" TargetMode="External"/><Relationship Id="rId6" Type="http://schemas.openxmlformats.org/officeDocument/2006/relationships/hyperlink" Target="https://www.mckinsey.com/capabilities/mckinsey-digital/our-insights/european-deep-tech-what-investors-and-corporations-need-to-know" TargetMode="External"/><Relationship Id="rId146" Type="http://schemas.openxmlformats.org/officeDocument/2006/relationships/hyperlink" Target="https://www.edpb.europa.eu/news/news/2023/12-billion-euro-fine-facebook-result-edpb-binding-decision_en" TargetMode="External"/><Relationship Id="rId267" Type="http://schemas.openxmlformats.org/officeDocument/2006/relationships/hyperlink" Target="https://ec.europa.eu/eurostat/web/products-eurostat-news/w/ddn-20240222-1?utm_source=chatgpt.com" TargetMode="External"/><Relationship Id="rId388" Type="http://schemas.openxmlformats.org/officeDocument/2006/relationships/hyperlink" Target="https://www.cognitivemarketresearch.com/regional-analysis/europe-corporate-training-market-report" TargetMode="External"/><Relationship Id="rId7" Type="http://schemas.openxmlformats.org/officeDocument/2006/relationships/hyperlink" Target="https://www.boardwave.org/boardwave-x-mckinsey-report" TargetMode="External"/><Relationship Id="rId145" Type="http://schemas.openxmlformats.org/officeDocument/2006/relationships/hyperlink" Target="https://corporateeurope.org/en/2023/09/lobbying-power-amazon-google-and-co-continues-grow" TargetMode="External"/><Relationship Id="rId266" Type="http://schemas.openxmlformats.org/officeDocument/2006/relationships/hyperlink" Target="https://ailiteracyframework.org/wp-content/uploads/2025/05/AILitFramework_ReviewDraft.pdf" TargetMode="External"/><Relationship Id="rId387" Type="http://schemas.openxmlformats.org/officeDocument/2006/relationships/hyperlink" Target="https://buildempire.co.uk/gamification-statistics/" TargetMode="External"/><Relationship Id="rId8" Type="http://schemas.openxmlformats.org/officeDocument/2006/relationships/hyperlink" Target="https://doi.org/10.1109/ACCESS.2021.3130030" TargetMode="External"/><Relationship Id="rId144" Type="http://schemas.openxmlformats.org/officeDocument/2006/relationships/hyperlink" Target="https://ec.europa.eu/commission/presscorner/detail/en/ip_25_1085" TargetMode="External"/><Relationship Id="rId265" Type="http://schemas.openxmlformats.org/officeDocument/2006/relationships/hyperlink" Target="https://commission.europa.eu/strategy-and-policy/priorities-2019-2024/europe-fit-digital-age/europes-digital-decade-digital-targets-2030_en" TargetMode="External"/><Relationship Id="rId386" Type="http://schemas.openxmlformats.org/officeDocument/2006/relationships/hyperlink" Target="https://ico.org.uk/about-the-ico/" TargetMode="External"/><Relationship Id="rId260" Type="http://schemas.openxmlformats.org/officeDocument/2006/relationships/hyperlink" Target="https://www.lowyinstitute.org/the-interpreter/pivotal-moment-european-strategic-autonomy-courtesy-trump" TargetMode="External"/><Relationship Id="rId381" Type="http://schemas.openxmlformats.org/officeDocument/2006/relationships/hyperlink" Target="https://data.europa.eu/en/publications/datastories/digital-literacy-eu-overview" TargetMode="External"/><Relationship Id="rId380" Type="http://schemas.openxmlformats.org/officeDocument/2006/relationships/hyperlink" Target="https://english.bdi.eu/article/news/new-space-is-becoming-increasingly-important-for-german-industry" TargetMode="External"/><Relationship Id="rId139" Type="http://schemas.openxmlformats.org/officeDocument/2006/relationships/hyperlink" Target="https://ec.europa.eu/eurostat/statistics-explained/index.php?oldid=627685" TargetMode="External"/><Relationship Id="rId138" Type="http://schemas.openxmlformats.org/officeDocument/2006/relationships/hyperlink" Target="https://apmg-international.com/article/what-digital-skills-gap" TargetMode="External"/><Relationship Id="rId259" Type="http://schemas.openxmlformats.org/officeDocument/2006/relationships/hyperlink" Target="https://techcrunch.com/2024/09/26/as-war-rages-in-ukraine-investment-in-european-defense-and-dual-use-tech-skyrockets/" TargetMode="External"/><Relationship Id="rId137" Type="http://schemas.openxmlformats.org/officeDocument/2006/relationships/hyperlink" Target="https://ec.europa.eu/eurostat/statistics-explained/index.php?oldid=627685" TargetMode="External"/><Relationship Id="rId258" Type="http://schemas.openxmlformats.org/officeDocument/2006/relationships/hyperlink" Target="https://research-and-innovation.ec.europa.eu/funding/funding-opportunities/funding-programmes-and-open-calls/horizon-europe_en" TargetMode="External"/><Relationship Id="rId379" Type="http://schemas.openxmlformats.org/officeDocument/2006/relationships/hyperlink" Target="https://www.rolandberger.com/en/Insights/Publications/A-revolution-in-space.html" TargetMode="External"/><Relationship Id="rId132" Type="http://schemas.openxmlformats.org/officeDocument/2006/relationships/hyperlink" Target="https://knowledgeinnovation.eu/2025/02/18/digital-skills-the-new-currency-for-success-in-a-connected-world/" TargetMode="External"/><Relationship Id="rId253" Type="http://schemas.openxmlformats.org/officeDocument/2006/relationships/hyperlink" Target="https://www.eiopa.europa.eu/digital-operational-resilience-act-dora_en" TargetMode="External"/><Relationship Id="rId374" Type="http://schemas.openxmlformats.org/officeDocument/2006/relationships/hyperlink" Target="https://www.eurocontrol.int/article/atm-navigating-challenging-cybersecurity-landscape" TargetMode="External"/><Relationship Id="rId131" Type="http://schemas.openxmlformats.org/officeDocument/2006/relationships/hyperlink" Target="https://ec.europa.eu/newsroom/eismea/items/864247/en" TargetMode="External"/><Relationship Id="rId252" Type="http://schemas.openxmlformats.org/officeDocument/2006/relationships/hyperlink" Target="https://eur-lex.europa.eu/EN/legal-content/summary/european-crypto-assets-regulation-mica.html" TargetMode="External"/><Relationship Id="rId373" Type="http://schemas.openxmlformats.org/officeDocument/2006/relationships/hyperlink" Target="https://www.computerweekly.com/news/366626443/Ciaran-Martin-AI-might-disturb-attacker-defender-security-balance" TargetMode="External"/><Relationship Id="rId130" Type="http://schemas.openxmlformats.org/officeDocument/2006/relationships/hyperlink" Target="https://www.theguardian.com/us-news/2025/sep/04/melania-trump-artificial-intelligence-schools" TargetMode="External"/><Relationship Id="rId251" Type="http://schemas.openxmlformats.org/officeDocument/2006/relationships/hyperlink" Target="https://eur-lex.europa.eu/legal-content/EN/TXT/?uri=celex:52023PC0366" TargetMode="External"/><Relationship Id="rId372" Type="http://schemas.openxmlformats.org/officeDocument/2006/relationships/hyperlink" Target="https://www.cigionline.org/big-tech/nicole-perlroth-cyber-weapons-arms-race/" TargetMode="External"/><Relationship Id="rId250" Type="http://schemas.openxmlformats.org/officeDocument/2006/relationships/hyperlink" Target="https://doi.org/10.14763/2021.3.1575" TargetMode="External"/><Relationship Id="rId371" Type="http://schemas.openxmlformats.org/officeDocument/2006/relationships/hyperlink" Target="https://www.enisa.europa.eu/sites/default/files/2024-11/Foresight%20Cybersecurity%20Threats%20For%202030%20Update%202024_0.pdf" TargetMode="External"/><Relationship Id="rId136" Type="http://schemas.openxmlformats.org/officeDocument/2006/relationships/hyperlink" Target="https://nationalskillscoalition.org/blog/future-of-work/what-state-leaders-need-to-know-about-measuring-digital-skills-options-and-opportunities/" TargetMode="External"/><Relationship Id="rId257" Type="http://schemas.openxmlformats.org/officeDocument/2006/relationships/hyperlink" Target="https://www.cigionline.org/documents/3446/DPH-paper-Hui.pdf" TargetMode="External"/><Relationship Id="rId378" Type="http://schemas.openxmlformats.org/officeDocument/2006/relationships/hyperlink" Target="https://www.rolandberger.com/en/Insights/Publications/Space-enabled-Germany.html" TargetMode="External"/><Relationship Id="rId135" Type="http://schemas.openxmlformats.org/officeDocument/2006/relationships/hyperlink" Target="https://www.iea.nl/sites/default/files/2024-11/ICILS_2023_International_Report_0.pdf" TargetMode="External"/><Relationship Id="rId256" Type="http://schemas.openxmlformats.org/officeDocument/2006/relationships/hyperlink" Target="https://eur-lex.europa.eu/legal-content/EN/TXT/HTML/?uri=CELEX%3A52024DC0027" TargetMode="External"/><Relationship Id="rId377" Type="http://schemas.openxmlformats.org/officeDocument/2006/relationships/hyperlink" Target="https://doi.org/10.1007/s43926-025-00125-5" TargetMode="External"/><Relationship Id="rId134" Type="http://schemas.openxmlformats.org/officeDocument/2006/relationships/hyperlink" Target="https://ec.europa.eu/eurostat/web/products-eurostat-news/w/ddn-20240222-1" TargetMode="External"/><Relationship Id="rId255" Type="http://schemas.openxmlformats.org/officeDocument/2006/relationships/hyperlink" Target="https://www.leru.org/news/dual-use-and-defence-in-horizon-europe-this-is-not-the-way-to-go" TargetMode="External"/><Relationship Id="rId376" Type="http://schemas.openxmlformats.org/officeDocument/2006/relationships/hyperlink" Target="https://doi.org/10.1016/j.rcns.2024.04.001" TargetMode="External"/><Relationship Id="rId133" Type="http://schemas.openxmlformats.org/officeDocument/2006/relationships/hyperlink" Target="https://nationalskillscoalition.org/blog/future-of-work/what-state-leaders-need-to-know-about-measuring-digital-skills-options-and-opportunities/" TargetMode="External"/><Relationship Id="rId254" Type="http://schemas.openxmlformats.org/officeDocument/2006/relationships/hyperlink" Target="https://www.ecb.europa.eu/paym/integration/retail/retail_payments_strategy/html/index.en.html" TargetMode="External"/><Relationship Id="rId375" Type="http://schemas.openxmlformats.org/officeDocument/2006/relationships/hyperlink" Target="https://www.cisa.gov/2025-2026-cisa-international-strategic-plan" TargetMode="External"/><Relationship Id="rId172" Type="http://schemas.openxmlformats.org/officeDocument/2006/relationships/hyperlink" Target="https://europa.eu/eurobarometer/surveys/detail/2253" TargetMode="External"/><Relationship Id="rId293" Type="http://schemas.openxmlformats.org/officeDocument/2006/relationships/hyperlink" Target="https://doi.org/10.11586/2025006" TargetMode="External"/><Relationship Id="rId171" Type="http://schemas.openxmlformats.org/officeDocument/2006/relationships/hyperlink" Target="https://doi.org/10.1007/s11158-021-09516-1" TargetMode="External"/><Relationship Id="rId292" Type="http://schemas.openxmlformats.org/officeDocument/2006/relationships/hyperlink" Target="https://www.esgdive.com/news/data-center-flexibility-can-save-consumers-money-but-may-come-with-higher-emissions-MIT/757064/" TargetMode="External"/><Relationship Id="rId170" Type="http://schemas.openxmlformats.org/officeDocument/2006/relationships/hyperlink" Target="https://doi.org/10.1080/14782804.2024.2352518" TargetMode="External"/><Relationship Id="rId291" Type="http://schemas.openxmlformats.org/officeDocument/2006/relationships/hyperlink" Target="https://www.rabobank.com/knowledge/d011483895-us-data-center-demand-is-surging-but-where-when-and-how-much" TargetMode="External"/><Relationship Id="rId290" Type="http://schemas.openxmlformats.org/officeDocument/2006/relationships/hyperlink" Target="https://rmi.org/fast-flexible-solutions-for-data-centers/" TargetMode="External"/><Relationship Id="rId165" Type="http://schemas.openxmlformats.org/officeDocument/2006/relationships/hyperlink" Target="https://www.cnbc.com/2024/04/29/germanys-afd-is-finding-success-on-tiktok-as-its-youth-vote-grows.html" TargetMode="External"/><Relationship Id="rId286" Type="http://schemas.openxmlformats.org/officeDocument/2006/relationships/hyperlink" Target="https://geodis.com/sites/default/files/2021-07/GEODIS%20RA_RSE_2020_UK.pdf" TargetMode="External"/><Relationship Id="rId164" Type="http://schemas.openxmlformats.org/officeDocument/2006/relationships/hyperlink" Target="https://www.europarl.europa.eu/news/en/press-room/20250317IPR27385/survey-confirms-europe-s-citizens-want-the-eu-to-protect-them-and-act-in-unity" TargetMode="External"/><Relationship Id="rId285" Type="http://schemas.openxmlformats.org/officeDocument/2006/relationships/hyperlink" Target="https://procurementtactics.com/supply-chain-statistics/" TargetMode="External"/><Relationship Id="rId163" Type="http://schemas.openxmlformats.org/officeDocument/2006/relationships/hyperlink" Target="https://www.ibanet.org/The-year-of-elections-The-rise-of-Europes-far-right" TargetMode="External"/><Relationship Id="rId284" Type="http://schemas.openxmlformats.org/officeDocument/2006/relationships/hyperlink" Target="https://www.stateofeuropeantech.com/chapters/talent" TargetMode="External"/><Relationship Id="rId162" Type="http://schemas.openxmlformats.org/officeDocument/2006/relationships/hyperlink" Target="https://www.theguardian.com/world/2023/sep/21/revealed-one-in-three-europeans-now-votes-anti-establishment" TargetMode="External"/><Relationship Id="rId283" Type="http://schemas.openxmlformats.org/officeDocument/2006/relationships/hyperlink" Target="https://www.oecd.org/en/publications/2024/11/international-migration-outlook-2024_c6f3e803.html" TargetMode="External"/><Relationship Id="rId169" Type="http://schemas.openxmlformats.org/officeDocument/2006/relationships/hyperlink" Target="https://www.gmfus.org/news/central-europes-radical-right-and-eu-foreign-policy" TargetMode="External"/><Relationship Id="rId168" Type="http://schemas.openxmlformats.org/officeDocument/2006/relationships/hyperlink" Target="https://doi.org/10.1186/s40878-023-00348-x" TargetMode="External"/><Relationship Id="rId289" Type="http://schemas.openxmlformats.org/officeDocument/2006/relationships/hyperlink" Target="https://www.iea.org/reports/energy-and-ai" TargetMode="External"/><Relationship Id="rId167" Type="http://schemas.openxmlformats.org/officeDocument/2006/relationships/hyperlink" Target="https://europeanvaluesstudy.eu/about-evs/research-topics/identity/" TargetMode="External"/><Relationship Id="rId288" Type="http://schemas.openxmlformats.org/officeDocument/2006/relationships/hyperlink" Target="https://strategicenergy.eu/european-data-centre/" TargetMode="External"/><Relationship Id="rId166" Type="http://schemas.openxmlformats.org/officeDocument/2006/relationships/hyperlink" Target="https://doi.org/10.1111/ecca.12513" TargetMode="External"/><Relationship Id="rId287" Type="http://schemas.openxmlformats.org/officeDocument/2006/relationships/hyperlink" Target="https://www.europarl.europa.eu/thinktank/en/document/EPRS_ATA%282025%29767234" TargetMode="External"/><Relationship Id="rId161" Type="http://schemas.openxmlformats.org/officeDocument/2006/relationships/hyperlink" Target="https://aces.uva.nl/content/news/2024/04/a-new-policy-brief-co-authored-by-theresa-kuhn-aces-theme-group-leader.html?cb" TargetMode="External"/><Relationship Id="rId282" Type="http://schemas.openxmlformats.org/officeDocument/2006/relationships/hyperlink" Target="https://doi.org/10.48720/IAB.FB.2515" TargetMode="External"/><Relationship Id="rId160" Type="http://schemas.openxmlformats.org/officeDocument/2006/relationships/hyperlink" Target="https://www.bertelsmann-stiftung.de/en/topics/latest-news/2024/november/europeans-prefer-greater-independence-from-the-us" TargetMode="External"/><Relationship Id="rId281" Type="http://schemas.openxmlformats.org/officeDocument/2006/relationships/hyperlink" Target="https://home-affairs.ec.europa.eu/policies/migration-and-asylum/pact-migration-and-asylum_en" TargetMode="External"/><Relationship Id="rId280" Type="http://schemas.openxmlformats.org/officeDocument/2006/relationships/hyperlink" Target="https://research-and-innovation.ec.europa.eu/knowledge-publications-tools-and-data/publications/all-publications/divided-we-fall-behind-why-fragmented-eu-cannot-compete-complex-technologies_en" TargetMode="External"/><Relationship Id="rId159" Type="http://schemas.openxmlformats.org/officeDocument/2006/relationships/hyperlink" Target="https://malta.representation.ec.europa.eu/news/eurobarometer-shows-record-high-trust-eu-and-strong-support-euro-and-common-defence-and-security-2025-05-28" TargetMode="External"/><Relationship Id="rId154" Type="http://schemas.openxmlformats.org/officeDocument/2006/relationships/hyperlink" Target="https://carnegieendowment.org/research/2025/05/the-eus-ai-power-play-between-deregulation-and-innovation?lang=en" TargetMode="External"/><Relationship Id="rId275" Type="http://schemas.openxmlformats.org/officeDocument/2006/relationships/hyperlink" Target="https://education.ec.europa.eu/news/lagging-digital-literacy-among-14-year-olds-across-the-eu-study-finds" TargetMode="External"/><Relationship Id="rId396" Type="http://schemas.openxmlformats.org/officeDocument/2006/relationships/hyperlink" Target="https://sosafe-awareness.com/?_gl=1" TargetMode="External"/><Relationship Id="rId153" Type="http://schemas.openxmlformats.org/officeDocument/2006/relationships/hyperlink" Target="https://ec.europa.eu/eurostat/statistics-explained/index.php?title=Young_people_-_digital_world" TargetMode="External"/><Relationship Id="rId274" Type="http://schemas.openxmlformats.org/officeDocument/2006/relationships/hyperlink" Target="https://www.edtechreview.in/trends-insights/insights/what-is-digital-literacy-its-importance-and-challenges/" TargetMode="External"/><Relationship Id="rId395" Type="http://schemas.openxmlformats.org/officeDocument/2006/relationships/hyperlink" Target="https://www.knowbe4.com/" TargetMode="External"/><Relationship Id="rId152" Type="http://schemas.openxmlformats.org/officeDocument/2006/relationships/hyperlink" Target="https://doi.org/10.12688/openreseurope.15145.1" TargetMode="External"/><Relationship Id="rId273" Type="http://schemas.openxmlformats.org/officeDocument/2006/relationships/hyperlink" Target="https://ec.europa.eu/eurostat/statistics-explained/index.php?oldid=627685" TargetMode="External"/><Relationship Id="rId394" Type="http://schemas.openxmlformats.org/officeDocument/2006/relationships/hyperlink" Target="https://www.coursera.org/" TargetMode="External"/><Relationship Id="rId151" Type="http://schemas.openxmlformats.org/officeDocument/2006/relationships/hyperlink" Target="https://hai.stanford.edu/ai-index/2025-ai-index-report" TargetMode="External"/><Relationship Id="rId272" Type="http://schemas.openxmlformats.org/officeDocument/2006/relationships/hyperlink" Target="https://digital-strategy.ec.europa.eu/en/policies/desi" TargetMode="External"/><Relationship Id="rId393" Type="http://schemas.openxmlformats.org/officeDocument/2006/relationships/hyperlink" Target="https://www.linkedin.com/learning/" TargetMode="External"/><Relationship Id="rId158" Type="http://schemas.openxmlformats.org/officeDocument/2006/relationships/hyperlink" Target="https://www.robert-schuman.eu/en/european-issues/789-europe-appears-to-be-the-solution-not-the-problem" TargetMode="External"/><Relationship Id="rId279" Type="http://schemas.openxmlformats.org/officeDocument/2006/relationships/hyperlink" Target="https://wire.com/en/blog/state-digital-sovereignty-europe" TargetMode="External"/><Relationship Id="rId157" Type="http://schemas.openxmlformats.org/officeDocument/2006/relationships/hyperlink" Target="https://www.rolandberger.com/en/Insights/Publications/European-AI-Act-Opportunities-and-challenges.html" TargetMode="External"/><Relationship Id="rId278" Type="http://schemas.openxmlformats.org/officeDocument/2006/relationships/hyperlink" Target="https://startupverband.de/fileadmin/startupverband/mediaarchiv/research/dsm/Deutscher_Startup_Monitor_2024.pdf" TargetMode="External"/><Relationship Id="rId399" Type="http://schemas.openxmlformats.org/officeDocument/2006/relationships/hyperlink" Target="https://kahoot.com/" TargetMode="External"/><Relationship Id="rId156" Type="http://schemas.openxmlformats.org/officeDocument/2006/relationships/hyperlink" Target="https://english.ncsc.nl/latest/weblog/weblog/2022/how-the-cloud-act-works-in-data-storage-in-europe" TargetMode="External"/><Relationship Id="rId277" Type="http://schemas.openxmlformats.org/officeDocument/2006/relationships/hyperlink" Target="https://server.www.robert-schuman.eu/storage/en/doc/questions-d-europe/qe-728-en.pdf" TargetMode="External"/><Relationship Id="rId398" Type="http://schemas.openxmlformats.org/officeDocument/2006/relationships/hyperlink" Target="https://www.duolingo.com/" TargetMode="External"/><Relationship Id="rId155" Type="http://schemas.openxmlformats.org/officeDocument/2006/relationships/hyperlink" Target="https://www.europarl.europa.eu/doceo/document/A-10-2025-0107_EN.html" TargetMode="External"/><Relationship Id="rId276" Type="http://schemas.openxmlformats.org/officeDocument/2006/relationships/hyperlink" Target="https://www.europarl.europa.eu/RegData/etudes/STUD/2021/697184/EPRS_STU(2021)697184_EN.pdf" TargetMode="External"/><Relationship Id="rId397" Type="http://schemas.openxmlformats.org/officeDocument/2006/relationships/hyperlink" Target="https://hoxhunt.com/" TargetMode="External"/><Relationship Id="rId40" Type="http://schemas.openxmlformats.org/officeDocument/2006/relationships/hyperlink" Target="https://www.edps.europa.eu/press-publications/press-news/press-releases/2022/edps-launches-pilot-phase-two-social-media" TargetMode="External"/><Relationship Id="rId42" Type="http://schemas.openxmlformats.org/officeDocument/2006/relationships/hyperlink" Target="https://www.hbs.edu/ris/Publication%20Files/24-038_51f8444f-502c-4139-8bf2-56eb4b65c58a.pdf" TargetMode="External"/><Relationship Id="rId41" Type="http://schemas.openxmlformats.org/officeDocument/2006/relationships/hyperlink" Target="https://www.europeanpaymentscouncil.eu/news-insights/insight/upi-revolutionising-real-time-digital-payments-india" TargetMode="External"/><Relationship Id="rId44" Type="http://schemas.openxmlformats.org/officeDocument/2006/relationships/hyperlink" Target="https://doi.org/10.14763/2025.1.1831" TargetMode="External"/><Relationship Id="rId43" Type="http://schemas.openxmlformats.org/officeDocument/2006/relationships/hyperlink" Target="https://www.grandviewresearch.com/industry-analysis/open-source-services-market-report" TargetMode="External"/><Relationship Id="rId46" Type="http://schemas.openxmlformats.org/officeDocument/2006/relationships/hyperlink" Target="https://www.statista.com/statistics/253577/number-of-monthly-active-instagram-users" TargetMode="External"/><Relationship Id="rId45" Type="http://schemas.openxmlformats.org/officeDocument/2006/relationships/hyperlink" Target="https://www.sovereign.tech/" TargetMode="External"/><Relationship Id="rId48" Type="http://schemas.openxmlformats.org/officeDocument/2006/relationships/hyperlink" Target="https://doi.org/10.1016/j.dim.2023.100049" TargetMode="External"/><Relationship Id="rId47" Type="http://schemas.openxmlformats.org/officeDocument/2006/relationships/hyperlink" Target="https://joinmastodon.org/about?utm_source=chatgpt.com" TargetMode="External"/><Relationship Id="rId49" Type="http://schemas.openxmlformats.org/officeDocument/2006/relationships/hyperlink" Target="https://www.mordorintelligence.com/industry-reports/api-management-market?utm_source=chatgpt.com" TargetMode="External"/><Relationship Id="rId31" Type="http://schemas.openxmlformats.org/officeDocument/2006/relationships/hyperlink" Target="https://doi.org/10.1007/s10586-024-04686-y" TargetMode="External"/><Relationship Id="rId30" Type="http://schemas.openxmlformats.org/officeDocument/2006/relationships/hyperlink" Target="https://digital-strategy.ec.europa.eu/en/policies/next-generation-internet-things" TargetMode="External"/><Relationship Id="rId33" Type="http://schemas.openxmlformats.org/officeDocument/2006/relationships/hyperlink" Target="https://doi.org/10.1016/j.enbuild.2025.115454" TargetMode="External"/><Relationship Id="rId32" Type="http://schemas.openxmlformats.org/officeDocument/2006/relationships/hyperlink" Target="https://ec.europa.eu/eurostat/en/web/products-eurostat-news/w/ddn-20250828-2" TargetMode="External"/><Relationship Id="rId35" Type="http://schemas.openxmlformats.org/officeDocument/2006/relationships/hyperlink" Target="https://www.precedenceresearch.com/edge-computing-market" TargetMode="External"/><Relationship Id="rId34" Type="http://schemas.openxmlformats.org/officeDocument/2006/relationships/hyperlink" Target="https://www.8ra.com/8ra-community/cloud-edge-continuum/" TargetMode="External"/><Relationship Id="rId37" Type="http://schemas.openxmlformats.org/officeDocument/2006/relationships/hyperlink" Target="https://digital-strategy.ec.europa.eu/en/news/thematic-roadmap-open-source-and-inputs-common-trust-principles" TargetMode="External"/><Relationship Id="rId36" Type="http://schemas.openxmlformats.org/officeDocument/2006/relationships/hyperlink" Target="https://commission.europa.eu/strategy-and-policy/priorities-2019-2024/europe-fit-digital-age/europes-digital-decade-digital-targets-2030_en" TargetMode="External"/><Relationship Id="rId39" Type="http://schemas.openxmlformats.org/officeDocument/2006/relationships/hyperlink" Target="https://commission.europa.eu/about/departments-and-executive-agencies/digital-services/open-source-software-strategy_en" TargetMode="External"/><Relationship Id="rId38" Type="http://schemas.openxmlformats.org/officeDocument/2006/relationships/hyperlink" Target="https://arxiv.org/abs/2407.17314" TargetMode="External"/><Relationship Id="rId20" Type="http://schemas.openxmlformats.org/officeDocument/2006/relationships/hyperlink" Target="https://hexa-x-ii.eu/" TargetMode="External"/><Relationship Id="rId22" Type="http://schemas.openxmlformats.org/officeDocument/2006/relationships/hyperlink" Target="https://www.europarl.europa.eu/RegData/etudes/BRIE/2020/651992/EPRS_BRI(2020)651992_EN.pdf" TargetMode="External"/><Relationship Id="rId21" Type="http://schemas.openxmlformats.org/officeDocument/2006/relationships/hyperlink" Target="https://www.eu.dk/samling/20251/kommissionsforslag/kom%282025%290189/forslag/2134060/3012090.pdf" TargetMode="External"/><Relationship Id="rId24" Type="http://schemas.openxmlformats.org/officeDocument/2006/relationships/hyperlink" Target="https://assets.kpmg.com/content/dam/kpmgsites/uk/pdf/2024/05/a-quantum-leap-or-a-quagmire-for-global-connectivity.pdf.coredownload.inline.pdf" TargetMode="External"/><Relationship Id="rId23" Type="http://schemas.openxmlformats.org/officeDocument/2006/relationships/hyperlink" Target="https://digital-strategy.ec.europa.eu/en/policies/6g" TargetMode="External"/><Relationship Id="rId409" Type="http://schemas.openxmlformats.org/officeDocument/2006/relationships/hyperlink" Target="https://www.mce.sg/metacomp-whitepaper-cross-border-payments-for-smes-voices-in-asean-and-the-rise-of-stablecoins/" TargetMode="External"/><Relationship Id="rId404" Type="http://schemas.openxmlformats.org/officeDocument/2006/relationships/hyperlink" Target="https://www.jpmorgan.com/payments/payments-unbound/volume-3/cross-border-payment-modernization?utm_source=chatgpt.com" TargetMode="External"/><Relationship Id="rId403" Type="http://schemas.openxmlformats.org/officeDocument/2006/relationships/hyperlink" Target="https://www.mastercard.com/global/en/business/payments/mastercard-move/borderless-payments-report.html" TargetMode="External"/><Relationship Id="rId402" Type="http://schemas.openxmlformats.org/officeDocument/2006/relationships/hyperlink" Target="https://intellipay.com/payment-processing-costs-surge-for-small-businesses/" TargetMode="External"/><Relationship Id="rId401" Type="http://schemas.openxmlformats.org/officeDocument/2006/relationships/hyperlink" Target="https://www.clearlypayments.com/blog/key-differences-of-payments-for-small-businesses-vs-enterprises/" TargetMode="External"/><Relationship Id="rId408" Type="http://schemas.openxmlformats.org/officeDocument/2006/relationships/hyperlink" Target="https://primer.io/blog/startup-payment-service-provider-guide" TargetMode="External"/><Relationship Id="rId407" Type="http://schemas.openxmlformats.org/officeDocument/2006/relationships/hyperlink" Target="https://wise.com/campaign/hidden-fees-eu" TargetMode="External"/><Relationship Id="rId406" Type="http://schemas.openxmlformats.org/officeDocument/2006/relationships/hyperlink" Target="https://www.centraleyes.com/pci-dss-compliance-cost/" TargetMode="External"/><Relationship Id="rId405" Type="http://schemas.openxmlformats.org/officeDocument/2006/relationships/hyperlink" Target="https://listings.pcisecuritystandards.org/pdfs/Small_Merchant_Guide_to_Safe_Payments.pdf" TargetMode="External"/><Relationship Id="rId26" Type="http://schemas.openxmlformats.org/officeDocument/2006/relationships/hyperlink" Target="https://www.telecoms.com/wireless-networking/eu-hands-over-130-million-for-6g-research?utm_source=chatgpt.com" TargetMode="External"/><Relationship Id="rId25" Type="http://schemas.openxmlformats.org/officeDocument/2006/relationships/hyperlink" Target="https://ezywureyi7i.exactdn.com/wp-content/uploads/2024/07/eucnc24_paper_sns-ice_eu-national-initiatives-vfinal-2.pdf" TargetMode="External"/><Relationship Id="rId28" Type="http://schemas.openxmlformats.org/officeDocument/2006/relationships/hyperlink" Target="https://doi.org/10.48550/arxiv.2407.09398" TargetMode="External"/><Relationship Id="rId27" Type="http://schemas.openxmlformats.org/officeDocument/2006/relationships/hyperlink" Target="https://www.rcrwireless.com/20210923/5g/china-accounts-over-40-6g-patents-report" TargetMode="External"/><Relationship Id="rId400" Type="http://schemas.openxmlformats.org/officeDocument/2006/relationships/hyperlink" Target="https://www.mckinsey.com/mgi/our-research/a-microscope-on-small-businesses-spotting-opportunities-to-boost-productivity?utm_source=chatgpt.com" TargetMode="External"/><Relationship Id="rId29" Type="http://schemas.openxmlformats.org/officeDocument/2006/relationships/hyperlink" Target="https://www.datatec.eu/media/dd/28/9d/1718193632/Rohde-Schwarz_Fundamentals-of-THz-technology-for-6G_v0102_2022-11.pdf" TargetMode="External"/><Relationship Id="rId11" Type="http://schemas.openxmlformats.org/officeDocument/2006/relationships/hyperlink" Target="https://www.nist.gov/news-events/news/2024/08/nist-releases-first-3-finalized-post-quantum-encryption-standards" TargetMode="External"/><Relationship Id="rId10" Type="http://schemas.openxmlformats.org/officeDocument/2006/relationships/hyperlink" Target="https://commission.europa.eu/strategy-and-policy/priorities-2019-2024/europe-fit-digital-age/digital-markets-act-ensuring-fair-and-open-digital-markets_en" TargetMode="External"/><Relationship Id="rId13" Type="http://schemas.openxmlformats.org/officeDocument/2006/relationships/hyperlink" Target="https://doi.org/10.1109/mnet.2021.9687530" TargetMode="External"/><Relationship Id="rId12" Type="http://schemas.openxmlformats.org/officeDocument/2006/relationships/hyperlink" Target="https://ifr.org/img/worldrobotics/Executive_Summary_WR_2024_Industrial_Robots.pdf" TargetMode="External"/><Relationship Id="rId15" Type="http://schemas.openxmlformats.org/officeDocument/2006/relationships/hyperlink" Target="https://hexa-x-ii.eu/results/" TargetMode="External"/><Relationship Id="rId14" Type="http://schemas.openxmlformats.org/officeDocument/2006/relationships/hyperlink" Target="https://www.linkedin.com/pulse/humanoid-robot-industry-players-value-chain-detail-petri-pekkarinen-etiff/" TargetMode="External"/><Relationship Id="rId17" Type="http://schemas.openxmlformats.org/officeDocument/2006/relationships/hyperlink" Target="https://doi.org/10.1109/mcom.2024.10494954" TargetMode="External"/><Relationship Id="rId16" Type="http://schemas.openxmlformats.org/officeDocument/2006/relationships/hyperlink" Target="https://digital-strategy.ec.europa.eu/en/policies/european-quantum-communication-infrastructure-euroqci" TargetMode="External"/><Relationship Id="rId19" Type="http://schemas.openxmlformats.org/officeDocument/2006/relationships/hyperlink" Target="https://doi.org/10.1007/978-3-658-06708-3_12" TargetMode="External"/><Relationship Id="rId18" Type="http://schemas.openxmlformats.org/officeDocument/2006/relationships/hyperlink" Target="https://doi.org/10.1109/eucnc/6gsummit60053.2024.10597064" TargetMode="External"/><Relationship Id="rId84" Type="http://schemas.openxmlformats.org/officeDocument/2006/relationships/hyperlink" Target="https://www.oliverwyman.de/content/dam/oliver-wyman/v2/publications/2018/june/Open-Source-Talent.pdf" TargetMode="External"/><Relationship Id="rId83" Type="http://schemas.openxmlformats.org/officeDocument/2006/relationships/hyperlink" Target="https://medium.com/%40francescabria/open-sovereign-independent-ai-europes-greatest-challenge-6c8a899041ec" TargetMode="External"/><Relationship Id="rId86" Type="http://schemas.openxmlformats.org/officeDocument/2006/relationships/hyperlink" Target="https://www.testgorilla.com/skills-based-hiring/state-of-skills-based-hiring-2025/?utm_source=chatgpt.com" TargetMode="External"/><Relationship Id="rId85" Type="http://schemas.openxmlformats.org/officeDocument/2006/relationships/hyperlink" Target="https://www.mckinsey.com/mgi/our-research/a-new-future-of-work-the-race-to-deploy-ai" TargetMode="External"/><Relationship Id="rId88" Type="http://schemas.openxmlformats.org/officeDocument/2006/relationships/hyperlink" Target="https://www.reuters.com/business/finance/eu-ministers-seek-agreement-digital-euro-be-independent-visa-mastercard-2025-09-19/" TargetMode="External"/><Relationship Id="rId87" Type="http://schemas.openxmlformats.org/officeDocument/2006/relationships/hyperlink" Target="https://doi.org/10.1057/9781137541215" TargetMode="External"/><Relationship Id="rId89" Type="http://schemas.openxmlformats.org/officeDocument/2006/relationships/hyperlink" Target="https://doi.org/10.5089/9798229000611.063" TargetMode="External"/><Relationship Id="rId80" Type="http://schemas.openxmlformats.org/officeDocument/2006/relationships/hyperlink" Target="https://doi.org/10.1016/j.jbi.2019.103166" TargetMode="External"/><Relationship Id="rId82" Type="http://schemas.openxmlformats.org/officeDocument/2006/relationships/hyperlink" Target="https://www.etsi.org/images/files/ETSIWhitePapers/ETSI-WP-63-Standards_in_support_of_Europes_Digital_Infrastructure_Needs_.pdf" TargetMode="External"/><Relationship Id="rId81" Type="http://schemas.openxmlformats.org/officeDocument/2006/relationships/hyperlink" Target="https://www.polytechnique-insights.com/en/columns/digital/gaia-x-the-bid-for-a-sovereign-european-cloud/" TargetMode="External"/><Relationship Id="rId73" Type="http://schemas.openxmlformats.org/officeDocument/2006/relationships/hyperlink" Target="https://commons.ngi.eu/2025/02/10/webinar-series-report-digital-commons-towards-digital-sovereignty-in-europe/" TargetMode="External"/><Relationship Id="rId72" Type="http://schemas.openxmlformats.org/officeDocument/2006/relationships/hyperlink" Target="https://www.sciencespo.fr/public/chaire-numerique/wp-content/uploads/2023/06/15-juin-DIGITAL-COMMONS-policy-brief-Louise-Frion-1.pdf" TargetMode="External"/><Relationship Id="rId75" Type="http://schemas.openxmlformats.org/officeDocument/2006/relationships/hyperlink" Target="https://commons.ngi.eu/about/" TargetMode="External"/><Relationship Id="rId74" Type="http://schemas.openxmlformats.org/officeDocument/2006/relationships/hyperlink" Target="https://research-and-innovation.ec.europa.eu/strategy/strategy-research-and-innovation/our-digital-future/open-science/european-open-science-cloud-eosc_en" TargetMode="External"/><Relationship Id="rId77" Type="http://schemas.openxmlformats.org/officeDocument/2006/relationships/hyperlink" Target="https://doi.org/10.1016/j.datak.2024.102280" TargetMode="External"/><Relationship Id="rId76" Type="http://schemas.openxmlformats.org/officeDocument/2006/relationships/hyperlink" Target="https://epicompany.eu/" TargetMode="External"/><Relationship Id="rId79" Type="http://schemas.openxmlformats.org/officeDocument/2006/relationships/hyperlink" Target="https://openfuture.eu/blog/europe-talks-digital-sovereignty/?utm_source=chatgpt.com" TargetMode="External"/><Relationship Id="rId78" Type="http://schemas.openxmlformats.org/officeDocument/2006/relationships/hyperlink" Target="https://doi.org/10.24406/publica-4949" TargetMode="External"/><Relationship Id="rId71" Type="http://schemas.openxmlformats.org/officeDocument/2006/relationships/hyperlink" Target="https://www.commonsnetwork.org/wp-content/uploads/2024/10/Digital-Commons-Event-Report-eng.pdf" TargetMode="External"/><Relationship Id="rId70" Type="http://schemas.openxmlformats.org/officeDocument/2006/relationships/hyperlink" Target="https://arxiv.org/abs/2405.15775v2" TargetMode="External"/><Relationship Id="rId62" Type="http://schemas.openxmlformats.org/officeDocument/2006/relationships/hyperlink" Target="https://www.computar.com/blog/2025-trends-in-robotics" TargetMode="External"/><Relationship Id="rId61" Type="http://schemas.openxmlformats.org/officeDocument/2006/relationships/hyperlink" Target="https://www.mckinsey.com/capabilities/mckinsey-digital/our-insights/the-top-trends-in-tech" TargetMode="External"/><Relationship Id="rId64" Type="http://schemas.openxmlformats.org/officeDocument/2006/relationships/hyperlink" Target="https://www.allianz.com/content/dam/onemarketing/azcom/Allianz_com/economic-research/publications/specials/en/2025/june/2025-06-11-Robotics-AZ.pdf" TargetMode="External"/><Relationship Id="rId63" Type="http://schemas.openxmlformats.org/officeDocument/2006/relationships/hyperlink" Target="https://straitsresearch.com/report/neural-processor-market" TargetMode="External"/><Relationship Id="rId66" Type="http://schemas.openxmlformats.org/officeDocument/2006/relationships/hyperlink" Target="https://doi.org/10.48550/arXiv.2409.14803" TargetMode="External"/><Relationship Id="rId65" Type="http://schemas.openxmlformats.org/officeDocument/2006/relationships/hyperlink" Target="https://ijrpr.com/uploads/V5ISSUE5/IJRPR27298.pdf" TargetMode="External"/><Relationship Id="rId68" Type="http://schemas.openxmlformats.org/officeDocument/2006/relationships/hyperlink" Target="https://theconversation.com/robots-run-out-of-energy-long-before-they-run-out-of-work-to-do-feeding-them-could-change-that-255940" TargetMode="External"/><Relationship Id="rId67" Type="http://schemas.openxmlformats.org/officeDocument/2006/relationships/hyperlink" Target="https://arxiv.org/abs/2504.03597" TargetMode="External"/><Relationship Id="rId60" Type="http://schemas.openxmlformats.org/officeDocument/2006/relationships/hyperlink" Target="https://www.linkedin.com/in/bernd-pichlmayer-784ba4135/overlay/about-this-profile/?lipi=urn%3Ali%3Apage%3Ad_flagship3_profile_view_base%3BVSU9kZ2uROGKSgFJriI5Vw%3D%3D" TargetMode="External"/><Relationship Id="rId69" Type="http://schemas.openxmlformats.org/officeDocument/2006/relationships/hyperlink" Target="https://milvus.io/ai-quick-reference/what-are-the-computational-constraints-of-edge-ai" TargetMode="External"/><Relationship Id="rId51" Type="http://schemas.openxmlformats.org/officeDocument/2006/relationships/hyperlink" Target="https://arxiv.org/pdf/2501.05871?utm_source=chatgpt.com" TargetMode="External"/><Relationship Id="rId50" Type="http://schemas.openxmlformats.org/officeDocument/2006/relationships/hyperlink" Target="https://www.linuxfoundation.org/blog/blog/a-summary-of-census-ii-open-source-software-application-libraries-the-world-depends-on" TargetMode="External"/><Relationship Id="rId53" Type="http://schemas.openxmlformats.org/officeDocument/2006/relationships/hyperlink" Target="https://www.enisa.europa.eu/publications/foresight-cybersecurity-threats-for-2030-update-2024" TargetMode="External"/><Relationship Id="rId52" Type="http://schemas.openxmlformats.org/officeDocument/2006/relationships/hyperlink" Target="https://www.microsoft.com/en-us/security/security-insider/threat-landscape/microsoft-digital-defense-report-2023" TargetMode="External"/><Relationship Id="rId55" Type="http://schemas.openxmlformats.org/officeDocument/2006/relationships/hyperlink" Target="https://bisresearch.com/industry-report/europe-post-quantum-cryptography-market.html" TargetMode="External"/><Relationship Id="rId54" Type="http://schemas.openxmlformats.org/officeDocument/2006/relationships/hyperlink" Target="https://postquantum.com/industry-news/eu-pqc-roadmap" TargetMode="External"/><Relationship Id="rId57" Type="http://schemas.openxmlformats.org/officeDocument/2006/relationships/hyperlink" Target="https://www.webasha.com/blog/what-is-the-impact-of-quantum-computing-on-encryption-and-how-is-post-quantum-cryptography-evolving-to-protect-data" TargetMode="External"/><Relationship Id="rId56" Type="http://schemas.openxmlformats.org/officeDocument/2006/relationships/hyperlink" Target="https://postquantum.com/post-quantum/pqc-challenges/" TargetMode="External"/><Relationship Id="rId59" Type="http://schemas.openxmlformats.org/officeDocument/2006/relationships/hyperlink" Target="https://www.techradar.com/pro/why-are-so-many-organizations-dragging-their-feet-on-nis2-compliance" TargetMode="External"/><Relationship Id="rId58" Type="http://schemas.openxmlformats.org/officeDocument/2006/relationships/hyperlink" Target="https://www.eurelectric.org/wp-content/uploads/2024/11/A-Eurelectric-snapshot-of-Cybersecurity-2024-11-18-FINAL.pdf" TargetMode="External"/><Relationship Id="rId107" Type="http://schemas.openxmlformats.org/officeDocument/2006/relationships/hyperlink" Target="https://www.emergenresearch.com/industry-report/ai-driven-materials-discovery-platforms-market" TargetMode="External"/><Relationship Id="rId228" Type="http://schemas.openxmlformats.org/officeDocument/2006/relationships/hyperlink" Target="https://vitako.de/wp-content/uploads/2025/03/VA25_01_web.pdf?utm_source=chatgpt.com" TargetMode="External"/><Relationship Id="rId349" Type="http://schemas.openxmlformats.org/officeDocument/2006/relationships/hyperlink" Target="https://www.europarl.europa.eu/doceo/document/A-10-2025-0107_EN.html" TargetMode="External"/><Relationship Id="rId106" Type="http://schemas.openxmlformats.org/officeDocument/2006/relationships/hyperlink" Target="https://doi.org/10.1002/advs.201900808" TargetMode="External"/><Relationship Id="rId227" Type="http://schemas.openxmlformats.org/officeDocument/2006/relationships/hyperlink" Target="https://tumthinktank.de/en/project/turning-digital-sovereignty-in-the-cloud-from-theory-to-action/?utm_source=chatgpt.com" TargetMode="External"/><Relationship Id="rId348" Type="http://schemas.openxmlformats.org/officeDocument/2006/relationships/hyperlink" Target="https://www.reuters.com/business/energy/grid-investors-keen-europe-energy-transition-creates-openings--reeii-2025-09-23/" TargetMode="External"/><Relationship Id="rId105" Type="http://schemas.openxmlformats.org/officeDocument/2006/relationships/hyperlink" Target="https://www.activate.org/newfound-materials" TargetMode="External"/><Relationship Id="rId226" Type="http://schemas.openxmlformats.org/officeDocument/2006/relationships/hyperlink" Target="https://germanautopreneur.com/p/bmw-mercedes-vw-software-alliance" TargetMode="External"/><Relationship Id="rId347" Type="http://schemas.openxmlformats.org/officeDocument/2006/relationships/hyperlink" Target="https://www.bdonline.co.uk/news/new-survey-finds-attitude-to-urban-brownfield-regeneration-overwhelmingly-positive/5131774.article" TargetMode="External"/><Relationship Id="rId104" Type="http://schemas.openxmlformats.org/officeDocument/2006/relationships/hyperlink" Target="https://doi.org/10.1016/j.renene.2024.121986?utm_source=chatgpt.com" TargetMode="External"/><Relationship Id="rId225" Type="http://schemas.openxmlformats.org/officeDocument/2006/relationships/hyperlink" Target="https://doi.org/10.1007/978-3-030-93975-5_4" TargetMode="External"/><Relationship Id="rId346" Type="http://schemas.openxmlformats.org/officeDocument/2006/relationships/hyperlink" Target="https://commission.europa.eu/system/files/2019-04/brownfield_conference_report_0.pdf" TargetMode="External"/><Relationship Id="rId109" Type="http://schemas.openxmlformats.org/officeDocument/2006/relationships/hyperlink" Target="https://data.europa.eu/en/publications/datastories/digital-literacy-eu-overview" TargetMode="External"/><Relationship Id="rId108" Type="http://schemas.openxmlformats.org/officeDocument/2006/relationships/hyperlink" Target="https://www.researchandmarkets.com/report/material-informatics?srsltid=AfmBOorqdRTUR5hBthF44oDXNqfNwM2fQjkbXuQvlhnUCpzfO5Oa8Dxd" TargetMode="External"/><Relationship Id="rId229" Type="http://schemas.openxmlformats.org/officeDocument/2006/relationships/hyperlink" Target="https://www.bundeswirtschaftsministerium.de/Redaktion/EN/Publikationen/gaia-x-driver-of-digital-innovation-in-europe.pdf?__blob=publicationFile&amp;v=1&amp;utm_source=chatgpt.com" TargetMode="External"/><Relationship Id="rId220" Type="http://schemas.openxmlformats.org/officeDocument/2006/relationships/hyperlink" Target="https://doi.org/10.37547/tajmei/Volume07Issue03-07" TargetMode="External"/><Relationship Id="rId341" Type="http://schemas.openxmlformats.org/officeDocument/2006/relationships/hyperlink" Target="https://news.microsoft.com/source/features/innovation/datacenter-liquid-cooling/" TargetMode="External"/><Relationship Id="rId340" Type="http://schemas.openxmlformats.org/officeDocument/2006/relationships/hyperlink" Target="https://news.microsoft.com/source/features/sustainability/microsoft-quantifies-environmental-impacts-of-datacenter-cooling-from-cradle-to-grave-in-new-nature-study/" TargetMode="External"/><Relationship Id="rId103" Type="http://schemas.openxmlformats.org/officeDocument/2006/relationships/hyperlink" Target="https://rafay.co/why-rafay/" TargetMode="External"/><Relationship Id="rId224" Type="http://schemas.openxmlformats.org/officeDocument/2006/relationships/hyperlink" Target="https://doi.org/10.1093/ijlit/eaac004" TargetMode="External"/><Relationship Id="rId345" Type="http://schemas.openxmlformats.org/officeDocument/2006/relationships/hyperlink" Target="https://algorithmwatch.org/en/infrastructure-intrusion-conflict-data-center/" TargetMode="External"/><Relationship Id="rId102" Type="http://schemas.openxmlformats.org/officeDocument/2006/relationships/hyperlink" Target="https://zededa.com/solutions/" TargetMode="External"/><Relationship Id="rId223" Type="http://schemas.openxmlformats.org/officeDocument/2006/relationships/hyperlink" Target="https://www.gpsi-intl.com/blog/cybersecurity-in-supply-chain-management/?utm_source=chatgpt.com" TargetMode="External"/><Relationship Id="rId344" Type="http://schemas.openxmlformats.org/officeDocument/2006/relationships/hyperlink" Target="https://www.whitecase.com/insight-alert/data-center-requirements-under-new-german-energy-efficiency-act" TargetMode="External"/><Relationship Id="rId101" Type="http://schemas.openxmlformats.org/officeDocument/2006/relationships/hyperlink" Target="https://akash.network/" TargetMode="External"/><Relationship Id="rId222" Type="http://schemas.openxmlformats.org/officeDocument/2006/relationships/hyperlink" Target="https://digital-strategy.ec.europa.eu/en/policies/2025-state-digital-decade-package" TargetMode="External"/><Relationship Id="rId343" Type="http://schemas.openxmlformats.org/officeDocument/2006/relationships/hyperlink" Target="https://www.bloomberg.com/news/features/2025-05-14/finland-s-data-centers-are-heating-cities-too" TargetMode="External"/><Relationship Id="rId100" Type="http://schemas.openxmlformats.org/officeDocument/2006/relationships/hyperlink" Target="https://www.mordorintelligence.com/industry-reports/hybrid-cloud-market" TargetMode="External"/><Relationship Id="rId221" Type="http://schemas.openxmlformats.org/officeDocument/2006/relationships/hyperlink" Target="https://www.allianz.com/content/dam/onemarketing/azcom/Allianz_com/economic-research/publications/specials/en/2025/march/2025-03-06-Semiconductors.pdf?utm_source=chatgpt.com" TargetMode="External"/><Relationship Id="rId342" Type="http://schemas.openxmlformats.org/officeDocument/2006/relationships/hyperlink" Target="https://www.wired.com/story/facebook-energy-heating-homes/" TargetMode="External"/><Relationship Id="rId217" Type="http://schemas.openxmlformats.org/officeDocument/2006/relationships/hyperlink" Target="https://www.mckinsey.com/~/media/McKinsey/Industries/Semiconductors/Our%20Insights/Coronavirus%20Implications%20for%20the%20semiconductor%20industry/Coronavirus-Implications-for-the-semiconductor-industry.pdf" TargetMode="External"/><Relationship Id="rId338" Type="http://schemas.openxmlformats.org/officeDocument/2006/relationships/hyperlink" Target="https://ember-energy.org/app/uploads/2025/06/Grids-for-data-centres-in-Europe.pdf" TargetMode="External"/><Relationship Id="rId216" Type="http://schemas.openxmlformats.org/officeDocument/2006/relationships/hyperlink" Target="https://doi.org/10.11586/2025006" TargetMode="External"/><Relationship Id="rId337" Type="http://schemas.openxmlformats.org/officeDocument/2006/relationships/hyperlink" Target="https://digital-strategy.ec.europa.eu/en/factpages/data-act-explained" TargetMode="External"/><Relationship Id="rId215" Type="http://schemas.openxmlformats.org/officeDocument/2006/relationships/hyperlink" Target="https://www.ifw-kiel.de/publications/guns-and-growth-the-economic-consequences-of-defense-buildups-33747/" TargetMode="External"/><Relationship Id="rId336" Type="http://schemas.openxmlformats.org/officeDocument/2006/relationships/hyperlink" Target="https://cloud.google.com/sustainability/region-carbon" TargetMode="External"/><Relationship Id="rId214" Type="http://schemas.openxmlformats.org/officeDocument/2006/relationships/hyperlink" Target="https://gaia-x.eu/gaia-x-and-partners-to-showcase-cross-border-data-collaboration-at-hannover-messe-2025/" TargetMode="External"/><Relationship Id="rId335" Type="http://schemas.openxmlformats.org/officeDocument/2006/relationships/hyperlink" Target="https://resource-platform.eu/news/europe-breaks-records-with-10-3gw-corporate-renewable-energy-deals-in-2023/" TargetMode="External"/><Relationship Id="rId219" Type="http://schemas.openxmlformats.org/officeDocument/2006/relationships/hyperlink" Target="https://doi.org/10.1111/1758-5899.13388" TargetMode="External"/><Relationship Id="rId218" Type="http://schemas.openxmlformats.org/officeDocument/2006/relationships/hyperlink" Target="https://cepr.org/voxeu/columns/eu-supply-chain-tectonics?utm_source=chatgpt.com" TargetMode="External"/><Relationship Id="rId339" Type="http://schemas.openxmlformats.org/officeDocument/2006/relationships/hyperlink" Target="https://datacenter.uptimeinstitute.com/rs/711-RIA-145/images/2024.Cooling.Survey.Report.pdf?version=3&amp;mkt_tok=NzExLVJJQS0xNDUAAAGT7PRR0KuLmMWcCq8tWI21qXB7omLvlzWkBrppTAcUCjbXIkzkaOxnWxRQ-ZovhNiIkKVF7w9cDt_um8_iglJ8UIxr8dE0NsyiG0wpj3cL2A" TargetMode="External"/><Relationship Id="rId330" Type="http://schemas.openxmlformats.org/officeDocument/2006/relationships/hyperlink" Target="https://iea.blob.core.windows.net/assets/21947d24-cbe3-4fbe-a5b7-5c94de5c60f2/ThePathtoaNewEraforNuclearEnergy.pdf" TargetMode="External"/><Relationship Id="rId213" Type="http://schemas.openxmlformats.org/officeDocument/2006/relationships/hyperlink" Target="https://doi.org/10.1002/gsj.1364" TargetMode="External"/><Relationship Id="rId334" Type="http://schemas.openxmlformats.org/officeDocument/2006/relationships/hyperlink" Target="https://www.europarl.europa.eu/RegData/etudes/BRIE/2025/772854/EPRS_BRI(2025)772854_EN.pdf" TargetMode="External"/><Relationship Id="rId212" Type="http://schemas.openxmlformats.org/officeDocument/2006/relationships/hyperlink" Target="https://doi.org/10.11586/2025006" TargetMode="External"/><Relationship Id="rId333" Type="http://schemas.openxmlformats.org/officeDocument/2006/relationships/hyperlink" Target="https://www.europarl.europa.eu/RegData/etudes/BRIE/2025/775859/EPRS_BRI(2025)775859_EN.pdf" TargetMode="External"/><Relationship Id="rId211" Type="http://schemas.openxmlformats.org/officeDocument/2006/relationships/hyperlink" Target="https://doi.org/10.1007/s13209-025-00313-0" TargetMode="External"/><Relationship Id="rId332" Type="http://schemas.openxmlformats.org/officeDocument/2006/relationships/hyperlink" Target="https://digital-strategy.ec.europa.eu/en/policies/eu-policy-digitalisation-energy" TargetMode="External"/><Relationship Id="rId210" Type="http://schemas.openxmlformats.org/officeDocument/2006/relationships/hyperlink" Target="https://www.europarl.europa.eu/doceo/document/A-10-2025-0107_EN.html" TargetMode="External"/><Relationship Id="rId331" Type="http://schemas.openxmlformats.org/officeDocument/2006/relationships/hyperlink" Target="https://arxiv.org/abs/2304.03271" TargetMode="External"/><Relationship Id="rId370" Type="http://schemas.openxmlformats.org/officeDocument/2006/relationships/hyperlink" Target="https://www.enisa.europa.eu/news/skills-shortage-and-unpatched-systems-soar-to-high-ranking-2030-cyber-threats" TargetMode="External"/><Relationship Id="rId129" Type="http://schemas.openxmlformats.org/officeDocument/2006/relationships/hyperlink" Target="https://www.wearedevelopers.com/en/magazine/417/are-software-engineer-wages-being-pushed-down" TargetMode="External"/><Relationship Id="rId128" Type="http://schemas.openxmlformats.org/officeDocument/2006/relationships/hyperlink" Target="https://doi.org/10.1038/d41586-025-00938-y" TargetMode="External"/><Relationship Id="rId249" Type="http://schemas.openxmlformats.org/officeDocument/2006/relationships/hyperlink" Target="https://doi.org/10.1017/err.2025.9" TargetMode="External"/><Relationship Id="rId127" Type="http://schemas.openxmlformats.org/officeDocument/2006/relationships/hyperlink" Target="https://www.reuters.com/business/sam-altman-says-meta-offered-100-million-bonuses-openai-employees-2025-06-18/" TargetMode="External"/><Relationship Id="rId248" Type="http://schemas.openxmlformats.org/officeDocument/2006/relationships/hyperlink" Target="https://upgradedemocracy.de/en/new-study-attitudes-and-perceptions-of-disinformation-in-europe/" TargetMode="External"/><Relationship Id="rId369" Type="http://schemas.openxmlformats.org/officeDocument/2006/relationships/hyperlink" Target="https://cybercx.com.au/resource/ciaran-martin-resilience-key-to-cyber-defence/" TargetMode="External"/><Relationship Id="rId126" Type="http://schemas.openxmlformats.org/officeDocument/2006/relationships/hyperlink" Target="https://atlas.sequoiacap.com/a-talented-home-for-ai/" TargetMode="External"/><Relationship Id="rId247" Type="http://schemas.openxmlformats.org/officeDocument/2006/relationships/hyperlink" Target="https://www.pewresearch.org/short-reads/2023/07/20/most-americans-favor-restrictions-on-false-information-violent-content-online/" TargetMode="External"/><Relationship Id="rId368" Type="http://schemas.openxmlformats.org/officeDocument/2006/relationships/hyperlink" Target="https://www.enisa.europa.eu/news/cybersecurity-threats-fast-forward-2030" TargetMode="External"/><Relationship Id="rId121" Type="http://schemas.openxmlformats.org/officeDocument/2006/relationships/hyperlink" Target="https://digital-strategy.ec.europa.eu/en/news/eu-launches-investai-initiative-mobilise-eu200-billion-investment-artificial-intelligence" TargetMode="External"/><Relationship Id="rId242" Type="http://schemas.openxmlformats.org/officeDocument/2006/relationships/hyperlink" Target="https://www.polytechnique-insights.com/en/columns/digital/can-gafams-be-taxed-more-the-true-the-false-and-the-uncertain/" TargetMode="External"/><Relationship Id="rId363" Type="http://schemas.openxmlformats.org/officeDocument/2006/relationships/hyperlink" Target="https://www.grandviewresearch.com/horizon/outlook/military-robots-market/europe" TargetMode="External"/><Relationship Id="rId120" Type="http://schemas.openxmlformats.org/officeDocument/2006/relationships/hyperlink" Target="https://digital-strategy.ec.europa.eu/en/library/state-digital-decade-2025-report" TargetMode="External"/><Relationship Id="rId241" Type="http://schemas.openxmlformats.org/officeDocument/2006/relationships/hyperlink" Target="https://www.theregister.com/2025/07/28/euro_cloud_vs_us/" TargetMode="External"/><Relationship Id="rId362" Type="http://schemas.openxmlformats.org/officeDocument/2006/relationships/hyperlink" Target="https://tealcom.io/post/the-rise-of-autonomous-robots-in-warfare-emerging-examples-and-impacts/" TargetMode="External"/><Relationship Id="rId240" Type="http://schemas.openxmlformats.org/officeDocument/2006/relationships/hyperlink" Target="https://doi.org/10.1111/roiw.12248" TargetMode="External"/><Relationship Id="rId361" Type="http://schemas.openxmlformats.org/officeDocument/2006/relationships/hyperlink" Target="https://www.timesofisrael.com/israels-new-unmanned-bulldozers-changing-the-paradigm-of-war-in-gaza/" TargetMode="External"/><Relationship Id="rId360" Type="http://schemas.openxmlformats.org/officeDocument/2006/relationships/hyperlink" Target="https://www.csis.org/analysis/ukraines-future-vision-and-current-capabilities-waging-ai-enabled-autonomous-warfare" TargetMode="External"/><Relationship Id="rId125" Type="http://schemas.openxmlformats.org/officeDocument/2006/relationships/hyperlink" Target="https://www.euronews.com/business/2024/04/08/eu-jobs-crisis-as-employers-say-applicants-dont-have-the-right-skills" TargetMode="External"/><Relationship Id="rId246" Type="http://schemas.openxmlformats.org/officeDocument/2006/relationships/hyperlink" Target="https://digital-strategy.ec.europa.eu/en/policies/cloud-computing" TargetMode="External"/><Relationship Id="rId367" Type="http://schemas.openxmlformats.org/officeDocument/2006/relationships/hyperlink" Target="https://x.com/torstenreil/status/1901176044402479321" TargetMode="External"/><Relationship Id="rId124" Type="http://schemas.openxmlformats.org/officeDocument/2006/relationships/hyperlink" Target="https://www.interface-eu.org/publications/where-is-europes-ai-workforce-coming-from" TargetMode="External"/><Relationship Id="rId245" Type="http://schemas.openxmlformats.org/officeDocument/2006/relationships/hyperlink" Target="https://commission.europa.eu/system/files/2020-02/communication-shaping-europes-digital-future-feb2020_en_4.pdf" TargetMode="External"/><Relationship Id="rId366" Type="http://schemas.openxmlformats.org/officeDocument/2006/relationships/hyperlink" Target="https://x.com/torstenreil/status/1890488621813145873" TargetMode="External"/><Relationship Id="rId123" Type="http://schemas.openxmlformats.org/officeDocument/2006/relationships/hyperlink" Target="https://www.entrepreneur.com/business-news/meta-makes-billion-dollar-job-offer-competing-for-ai-talent/495672" TargetMode="External"/><Relationship Id="rId244" Type="http://schemas.openxmlformats.org/officeDocument/2006/relationships/hyperlink" Target="https://www.oecd.org/en/publications/going-digital-to-advance-data-governance-for-growth-and-well-being_e3d783b0-en.html" TargetMode="External"/><Relationship Id="rId365" Type="http://schemas.openxmlformats.org/officeDocument/2006/relationships/hyperlink" Target="https://www.businessinsider.com/palmer-luckey-anduril-defense-startup-ai-weapons-war-2024-3" TargetMode="External"/><Relationship Id="rId122" Type="http://schemas.openxmlformats.org/officeDocument/2006/relationships/hyperlink" Target="https://ec.europa.eu/commission/presscorner/detail/en/ip_25_1146" TargetMode="External"/><Relationship Id="rId243" Type="http://schemas.openxmlformats.org/officeDocument/2006/relationships/hyperlink" Target="https://www.martenscentre.eu/wp-content/uploads/2024/12/The-7Ds-Extended.pdf" TargetMode="External"/><Relationship Id="rId364" Type="http://schemas.openxmlformats.org/officeDocument/2006/relationships/hyperlink" Target="https://doi.org/10.1016/j.respol.2023.104765" TargetMode="External"/><Relationship Id="rId95" Type="http://schemas.openxmlformats.org/officeDocument/2006/relationships/hyperlink" Target="https://doi.org/10.3390/ai5040134" TargetMode="External"/><Relationship Id="rId94" Type="http://schemas.openxmlformats.org/officeDocument/2006/relationships/hyperlink" Target="https://arxiv.org/abs/2506.00426" TargetMode="External"/><Relationship Id="rId97" Type="http://schemas.openxmlformats.org/officeDocument/2006/relationships/hyperlink" Target="https://www.flexera.com/about-us/press-center/flexera-2024-state-of-the-cloud-managing-spending-top-challenge" TargetMode="External"/><Relationship Id="rId96" Type="http://schemas.openxmlformats.org/officeDocument/2006/relationships/hyperlink" Target="https://doi.org/10.1109/ccgrid.2018.00032" TargetMode="External"/><Relationship Id="rId99" Type="http://schemas.openxmlformats.org/officeDocument/2006/relationships/hyperlink" Target="https://ec.europa.eu/eurostat/web/products-eurostat-news/w/ddn-20241205-1?utm_source=chatgpt.com" TargetMode="External"/><Relationship Id="rId98" Type="http://schemas.openxmlformats.org/officeDocument/2006/relationships/hyperlink" Target="https://my.idc.com/getdoc.jsp?containerId=prUS52587424" TargetMode="External"/><Relationship Id="rId91" Type="http://schemas.openxmlformats.org/officeDocument/2006/relationships/hyperlink" Target="https://arxiv.org/abs/2506.00426" TargetMode="External"/><Relationship Id="rId90" Type="http://schemas.openxmlformats.org/officeDocument/2006/relationships/hyperlink" Target="https://doi.org/10.13189/ujaf.2021.090326" TargetMode="External"/><Relationship Id="rId93" Type="http://schemas.openxmlformats.org/officeDocument/2006/relationships/hyperlink" Target="https://www.precedenceresearch.com/edge-computing-market" TargetMode="External"/><Relationship Id="rId92" Type="http://schemas.openxmlformats.org/officeDocument/2006/relationships/hyperlink" Target="https://doi.org/10.3390/ai5040134" TargetMode="External"/><Relationship Id="rId118" Type="http://schemas.openxmlformats.org/officeDocument/2006/relationships/hyperlink" Target="https://harfanglab.io/press/european-businesses-are-rethinking-digital-dependencies-and-placing-increased-importance-on-sovereignty-in-cybersecurity/" TargetMode="External"/><Relationship Id="rId239" Type="http://schemas.openxmlformats.org/officeDocument/2006/relationships/hyperlink" Target="https://www.iot-now.com/2020/05/20/102937-global-iot-market-to-grow-to-1-5trn-annual-revenue-by-2030/" TargetMode="External"/><Relationship Id="rId117" Type="http://schemas.openxmlformats.org/officeDocument/2006/relationships/hyperlink" Target="https://www.srgresearch.com/articles/european-cloud-providers-local-market-share-now-holds-steady-at-15" TargetMode="External"/><Relationship Id="rId238" Type="http://schemas.openxmlformats.org/officeDocument/2006/relationships/hyperlink" Target="https://www.statista.com/outlook/tmo/artificial-intelligence/worldwide" TargetMode="External"/><Relationship Id="rId359" Type="http://schemas.openxmlformats.org/officeDocument/2006/relationships/hyperlink" Target="https://ssrn.com/abstract=2960301" TargetMode="External"/><Relationship Id="rId116" Type="http://schemas.openxmlformats.org/officeDocument/2006/relationships/hyperlink" Target="https://europa.eu/eurobarometer/surveys/detail/3222" TargetMode="External"/><Relationship Id="rId237" Type="http://schemas.openxmlformats.org/officeDocument/2006/relationships/hyperlink" Target="https://doi.org/10.1787/a1689dc5-en" TargetMode="External"/><Relationship Id="rId358" Type="http://schemas.openxmlformats.org/officeDocument/2006/relationships/hyperlink" Target="https://www.cep.eu/fileadmin/user_upload/cep.eu/Studien/cepInput_Space_Policy/cepInput_Strategic_Autonomy_in_EU_Space_Policy.pdf" TargetMode="External"/><Relationship Id="rId115" Type="http://schemas.openxmlformats.org/officeDocument/2006/relationships/hyperlink" Target="https://www.researchandmarkets.com/reports/6164634/state-the-cloud-europe" TargetMode="External"/><Relationship Id="rId236" Type="http://schemas.openxmlformats.org/officeDocument/2006/relationships/hyperlink" Target="http://data.europa.eu/eli/dec/2022/2481/oj" TargetMode="External"/><Relationship Id="rId357" Type="http://schemas.openxmlformats.org/officeDocument/2006/relationships/hyperlink" Target="https://www.csis.org/analysis/transatlantic-tech-clash-will-europe-de-risk-united-states" TargetMode="External"/><Relationship Id="rId119" Type="http://schemas.openxmlformats.org/officeDocument/2006/relationships/hyperlink" Target="https://www.linkedin.com/in/bernd-pichlmayer-784ba4135/overlay/about-this-profile/?lipi=urn%3Ali%3Apage%3Ad_flagship3_profile_view_base%3BVSU9kZ2uROGKSgFJriI5Vw%3D%3D" TargetMode="External"/><Relationship Id="rId110" Type="http://schemas.openxmlformats.org/officeDocument/2006/relationships/hyperlink" Target="https://www.reuters.com/business/media-telecom/europeans-seek-digital-sovereignty-us-tech-firms-embrace-trump-2025-06-21/" TargetMode="External"/><Relationship Id="rId231" Type="http://schemas.openxmlformats.org/officeDocument/2006/relationships/hyperlink" Target="https://www.mofa.go.jp/files/000185874.pdf" TargetMode="External"/><Relationship Id="rId352" Type="http://schemas.openxmlformats.org/officeDocument/2006/relationships/hyperlink" Target="https://www.cyber.gc.ca/en/guidance/national-cyber-threat-assessment-2025-2026" TargetMode="External"/><Relationship Id="rId230" Type="http://schemas.openxmlformats.org/officeDocument/2006/relationships/hyperlink" Target="https://scienceeurope.org/news/research-funding-at-the-forefront-of-eu-strategy-in-the-draghi-report/?utm_source=chatgpt.com" TargetMode="External"/><Relationship Id="rId351" Type="http://schemas.openxmlformats.org/officeDocument/2006/relationships/hyperlink" Target="https://www.eeas.europa.eu/eeas/defence-technologies-time-think-big-again_en" TargetMode="External"/><Relationship Id="rId350" Type="http://schemas.openxmlformats.org/officeDocument/2006/relationships/hyperlink" Target="https://www.euspa.europa.eu/sites/default/files/2024-03/euspa_market_report_2024.pdf" TargetMode="External"/><Relationship Id="rId114" Type="http://schemas.openxmlformats.org/officeDocument/2006/relationships/hyperlink" Target="https://blogs.microsoft.com/on-the-issues/2025/02/26/microsoft-completes-landmark-eu-data-boundary-offering-enhanced-data-residency-and-transparency/" TargetMode="External"/><Relationship Id="rId235" Type="http://schemas.openxmlformats.org/officeDocument/2006/relationships/hyperlink" Target="https://doi.org/10.11586/2025006" TargetMode="External"/><Relationship Id="rId356" Type="http://schemas.openxmlformats.org/officeDocument/2006/relationships/hyperlink" Target="https://www.espi.or.at/wp-content/uploads/2025/01/ESPI-Initial-Perspective-on-a-European-Space-Strategy-2040-Jan-2025.pdf" TargetMode="External"/><Relationship Id="rId113" Type="http://schemas.openxmlformats.org/officeDocument/2006/relationships/hyperlink" Target="https://www.goeuropean.org/" TargetMode="External"/><Relationship Id="rId234" Type="http://schemas.openxmlformats.org/officeDocument/2006/relationships/hyperlink" Target="https://www.statista.com/statistics/617136/digital-population-worldwide/" TargetMode="External"/><Relationship Id="rId355" Type="http://schemas.openxmlformats.org/officeDocument/2006/relationships/hyperlink" Target="https://www.edrmagazine.eu/europe-insight-strengthening-european-strategic-autonomy-in-the-space-domain" TargetMode="External"/><Relationship Id="rId112" Type="http://schemas.openxmlformats.org/officeDocument/2006/relationships/hyperlink" Target="https://www.reddit.com/r/BuyFromEU/" TargetMode="External"/><Relationship Id="rId233" Type="http://schemas.openxmlformats.org/officeDocument/2006/relationships/hyperlink" Target="https://www.forrester.com/blogs/the-global-digital-economy-will-reach-16-5-trillion-and-capture-17-of-global-gdp-by-2028/" TargetMode="External"/><Relationship Id="rId354" Type="http://schemas.openxmlformats.org/officeDocument/2006/relationships/hyperlink" Target="https://www.ifri.org/sites/default/files/2025-04/ifri_wohrer_european_space_model_2025.pdf" TargetMode="External"/><Relationship Id="rId111" Type="http://schemas.openxmlformats.org/officeDocument/2006/relationships/hyperlink" Target="https://www.bbc.com/news/articles/c0el8ed21w9o" TargetMode="External"/><Relationship Id="rId232" Type="http://schemas.openxmlformats.org/officeDocument/2006/relationships/hyperlink" Target="https://doi.org/10.1016/j.jdec.2022.08.004" TargetMode="External"/><Relationship Id="rId353" Type="http://schemas.openxmlformats.org/officeDocument/2006/relationships/hyperlink" Target="https://www.rolandberger.com/en/Insights/Publications/A-revolution-in-space.html" TargetMode="External"/><Relationship Id="rId305" Type="http://schemas.openxmlformats.org/officeDocument/2006/relationships/hyperlink" Target="https://www.iso.org/obp/ui/en/" TargetMode="External"/><Relationship Id="rId426" Type="http://schemas.openxmlformats.org/officeDocument/2006/relationships/hyperlink" Target="https://www.kenkai.jaxa.jp/eng/crd2/about/" TargetMode="External"/><Relationship Id="rId304" Type="http://schemas.openxmlformats.org/officeDocument/2006/relationships/hyperlink" Target="https://digital-strategy.ec.europa.eu/en/factpages/data-act-explained" TargetMode="External"/><Relationship Id="rId425" Type="http://schemas.openxmlformats.org/officeDocument/2006/relationships/hyperlink" Target="https://www.sternula.com/space-debris-and-kessler-syndrome-mitigating-the-risks-of-spaceflight/" TargetMode="External"/><Relationship Id="rId303" Type="http://schemas.openxmlformats.org/officeDocument/2006/relationships/hyperlink" Target="https://eur-lex.europa.eu/eli/reg/2023/2854/oj/eng" TargetMode="External"/><Relationship Id="rId424" Type="http://schemas.openxmlformats.org/officeDocument/2006/relationships/hyperlink" Target="https://www.sysgo.com/blog/article/the-growing-threat-of-space-debris-impacts-on-satellites-space-exploration-and-mitigation-strategies" TargetMode="External"/><Relationship Id="rId302" Type="http://schemas.openxmlformats.org/officeDocument/2006/relationships/hyperlink" Target="https://doi.org/10.1016/j.iref.2025.104033" TargetMode="External"/><Relationship Id="rId423" Type="http://schemas.openxmlformats.org/officeDocument/2006/relationships/hyperlink" Target="https://nanoavionics.com/blog/what-are-satellites-used-for/" TargetMode="External"/><Relationship Id="rId309" Type="http://schemas.openxmlformats.org/officeDocument/2006/relationships/hyperlink" Target="https://ec.europa.eu/eurostat/de/web/interactive-publications/energy-2025?utm_source=chatgpt.com" TargetMode="External"/><Relationship Id="rId308" Type="http://schemas.openxmlformats.org/officeDocument/2006/relationships/hyperlink" Target="https://ec.europa.eu/eurostat/statistics-explained/index.php?title=Towards_Digital_Decade_targets_for_Europe" TargetMode="External"/><Relationship Id="rId429" Type="http://schemas.openxmlformats.org/officeDocument/2006/relationships/hyperlink" Target="https://www.esa.int/Space_Safety/Space_Debris/ESA_Space_Environment_Report_2025" TargetMode="External"/><Relationship Id="rId307" Type="http://schemas.openxmlformats.org/officeDocument/2006/relationships/hyperlink" Target="https://digital-strategy.ec.europa.eu/en/policies/digital-skills" TargetMode="External"/><Relationship Id="rId428" Type="http://schemas.openxmlformats.org/officeDocument/2006/relationships/hyperlink" Target="https://aerospace.csis.org/wp-content/uploads/2023/04/230414_Bingen_SpaceThreatAssessment_2023_UPDATED-min.pdf" TargetMode="External"/><Relationship Id="rId306" Type="http://schemas.openxmlformats.org/officeDocument/2006/relationships/hyperlink" Target="https://eur-lex.europa.eu/legal-content/EN/TXT/PDF/?uri=OJ:L_202401689" TargetMode="External"/><Relationship Id="rId427" Type="http://schemas.openxmlformats.org/officeDocument/2006/relationships/hyperlink" Target="https://www.thespacereview.com/article/2473/2" TargetMode="External"/><Relationship Id="rId301" Type="http://schemas.openxmlformats.org/officeDocument/2006/relationships/hyperlink" Target="https://doi.org/10.48550/arXiv.2505.13494" TargetMode="External"/><Relationship Id="rId422" Type="http://schemas.openxmlformats.org/officeDocument/2006/relationships/hyperlink" Target="https://www.nasa.gov/history/65-years-ago-sputnik-ushers-in-the-space-age/" TargetMode="External"/><Relationship Id="rId300" Type="http://schemas.openxmlformats.org/officeDocument/2006/relationships/hyperlink" Target="https://doi.org/10.1016/j.mser.2022.100624" TargetMode="External"/><Relationship Id="rId421" Type="http://schemas.openxmlformats.org/officeDocument/2006/relationships/hyperlink" Target="https://www.iai.it/en/pubblicazioni/c04/space-and-european-digital-sovereignty" TargetMode="External"/><Relationship Id="rId420" Type="http://schemas.openxmlformats.org/officeDocument/2006/relationships/hyperlink" Target="https://www.espi.or.at/wp-content/uploads/2022/06/ESPI-Public-Report-72-Europe-Space-and-Defence-Full-Report.pdf" TargetMode="External"/><Relationship Id="rId415" Type="http://schemas.openxmlformats.org/officeDocument/2006/relationships/hyperlink" Target="https://marketplace.commercetools.com/integration/gr4vy" TargetMode="External"/><Relationship Id="rId414" Type="http://schemas.openxmlformats.org/officeDocument/2006/relationships/hyperlink" Target="https://www.ixopay.com/products/payment-orchestration/connectivity" TargetMode="External"/><Relationship Id="rId413" Type="http://schemas.openxmlformats.org/officeDocument/2006/relationships/hyperlink" Target="https://www.pelicanpay.com/solutions/smes" TargetMode="External"/><Relationship Id="rId412" Type="http://schemas.openxmlformats.org/officeDocument/2006/relationships/hyperlink" Target="https://www.payten.com/en/offers/for-merchants/pos-related-services-and-solutions/" TargetMode="External"/><Relationship Id="rId419" Type="http://schemas.openxmlformats.org/officeDocument/2006/relationships/hyperlink" Target="https://industrialcyber.co/reports/eu-analysis-highlights-space-capabilities-lists-scenarios-for-space-security-by-2050/" TargetMode="External"/><Relationship Id="rId418" Type="http://schemas.openxmlformats.org/officeDocument/2006/relationships/hyperlink" Target="https://www.esa.int/Space_Safety/Space_Debris/ESA_Space_Environment_Report_2024" TargetMode="External"/><Relationship Id="rId417" Type="http://schemas.openxmlformats.org/officeDocument/2006/relationships/hyperlink" Target="https://doi.org/10.15166/2499-8249/669" TargetMode="External"/><Relationship Id="rId416" Type="http://schemas.openxmlformats.org/officeDocument/2006/relationships/hyperlink" Target="https://defence-industry-space.ec.europa.eu/eu-space/eu-space-strategy-security-and-defence_en" TargetMode="External"/><Relationship Id="rId411" Type="http://schemas.openxmlformats.org/officeDocument/2006/relationships/hyperlink" Target="https://www.mordorintelligence.com/industry-reports/europe-real-time-payments-market" TargetMode="External"/><Relationship Id="rId410" Type="http://schemas.openxmlformats.org/officeDocument/2006/relationships/hyperlink" Target="https://www.grandviewresearch.com/horizon/outlook/cross-border-payments-market/europe" TargetMode="External"/><Relationship Id="rId206" Type="http://schemas.openxmlformats.org/officeDocument/2006/relationships/hyperlink" Target="https://www.mckinsey.de/industries/aerospace-and-defense/our-insights/european-defense-tech-start-ups-in-it-for-the-long-run" TargetMode="External"/><Relationship Id="rId327" Type="http://schemas.openxmlformats.org/officeDocument/2006/relationships/hyperlink" Target="https://www.iea-4e.org/wp-content/uploads/2025/05/Data-Centre-Energy-Use-Critical-Review-of-Models-and-Results.pdf" TargetMode="External"/><Relationship Id="rId205" Type="http://schemas.openxmlformats.org/officeDocument/2006/relationships/hyperlink" Target="https://www.sipri.org/media/press-release/2025/ukraine-worlds-biggest-arms-importer-united-states-dominance-global-arms-exports-grows-russian" TargetMode="External"/><Relationship Id="rId326" Type="http://schemas.openxmlformats.org/officeDocument/2006/relationships/hyperlink" Target="https://www.iea-4e.org/wp-content/uploads/2025/05/Data-Centre-Energy-Use-Critical-Review-of-Models-and-Results.pdf" TargetMode="External"/><Relationship Id="rId204" Type="http://schemas.openxmlformats.org/officeDocument/2006/relationships/hyperlink" Target="https://www.defensenews.com/air/2022/03/16/full-weapons-tester-report-highlights-f-35-availability-software-problems/" TargetMode="External"/><Relationship Id="rId325" Type="http://schemas.openxmlformats.org/officeDocument/2006/relationships/hyperlink" Target="https://www.idtechex.com/en/research-report/sustainability-for-data-centers-2025/1064" TargetMode="External"/><Relationship Id="rId203" Type="http://schemas.openxmlformats.org/officeDocument/2006/relationships/hyperlink" Target="https://www.cfr.org/article/us-eu-trade-deal-avoids-tariff-war-deepens-european-dependence" TargetMode="External"/><Relationship Id="rId324" Type="http://schemas.openxmlformats.org/officeDocument/2006/relationships/hyperlink" Target="https://www.sciencedirect.com/science/article/pii/S2352484725001623" TargetMode="External"/><Relationship Id="rId209" Type="http://schemas.openxmlformats.org/officeDocument/2006/relationships/hyperlink" Target="https://companiesmarketcap.com/dax/largest-companies-by-market-cap/" TargetMode="External"/><Relationship Id="rId208" Type="http://schemas.openxmlformats.org/officeDocument/2006/relationships/hyperlink" Target="https://companiesmarketcap.com/nvidia/marketcap/" TargetMode="External"/><Relationship Id="rId329" Type="http://schemas.openxmlformats.org/officeDocument/2006/relationships/hyperlink" Target="https://ember-energy.org/latest-insights/european-electricity-review-2024/eu-electricity-trends/" TargetMode="External"/><Relationship Id="rId207" Type="http://schemas.openxmlformats.org/officeDocument/2006/relationships/hyperlink" Target="https://economy-finance.ec.europa.eu/economic-forecast-and-surveys/economic-forecasts/spring-2025-economic-forecast-moderate-growth-amid-global-economic-uncertainty/economic-impact-higher-defence-spending_en" TargetMode="External"/><Relationship Id="rId328" Type="http://schemas.openxmlformats.org/officeDocument/2006/relationships/hyperlink" Target="https://blog.google/inside-google/infrastructure/battery-system-belgium-data-center/" TargetMode="External"/><Relationship Id="rId440" Type="http://schemas.openxmlformats.org/officeDocument/2006/relationships/hyperlink" Target="https://www.dark-space.co/mission-forging-the-space-armory" TargetMode="External"/><Relationship Id="rId202" Type="http://schemas.openxmlformats.org/officeDocument/2006/relationships/hyperlink" Target="https://www.europarl.europa.eu/RegData/etudes/BRIE/2025/769566/EPRS_BRI(2025)769566_EN.pdf" TargetMode="External"/><Relationship Id="rId323" Type="http://schemas.openxmlformats.org/officeDocument/2006/relationships/hyperlink" Target="https://www.nature.com/articles/d41586-025-00747-3" TargetMode="External"/><Relationship Id="rId444" Type="http://schemas.openxmlformats.org/officeDocument/2006/relationships/vmlDrawing" Target="../drawings/vmlDrawing1.vml"/><Relationship Id="rId201" Type="http://schemas.openxmlformats.org/officeDocument/2006/relationships/hyperlink" Target="https://www.nato.int/cps/en/natolive/topics_133127.htm" TargetMode="External"/><Relationship Id="rId322" Type="http://schemas.openxmlformats.org/officeDocument/2006/relationships/hyperlink" Target="https://www.europarl.europa.eu/RegData/etudes/BRIE/2016/581999/EPRS_BRI(2016)581999_EN.pdf?utm_source=chatgpt.com" TargetMode="External"/><Relationship Id="rId443" Type="http://schemas.openxmlformats.org/officeDocument/2006/relationships/drawing" Target="../drawings/drawing9.xml"/><Relationship Id="rId200" Type="http://schemas.openxmlformats.org/officeDocument/2006/relationships/hyperlink" Target="https://www.ecb.europa.eu/press/economic-bulletin/focus/2025/html/ecb.ebbox202505_07~d1ab88c6b1.en.html" TargetMode="External"/><Relationship Id="rId321" Type="http://schemas.openxmlformats.org/officeDocument/2006/relationships/hyperlink" Target="https://single-market-economy.ec.europa.eu/sectors/raw-materials/areas-specific-interest/critical-raw-materials/critical-raw-materials-act_en?utm_source=chatgpt.com" TargetMode="External"/><Relationship Id="rId442" Type="http://schemas.openxmlformats.org/officeDocument/2006/relationships/hyperlink" Target="https://www.anduril.com/article/anduril-and-impulse-space-expand-partnership-to-conduct-rpo-mission-demonstration-in-geo/" TargetMode="External"/><Relationship Id="rId320" Type="http://schemas.openxmlformats.org/officeDocument/2006/relationships/hyperlink" Target="https://www.mdpi.com/1420-3049/29/19/4624?utm_source=chatgpt.com" TargetMode="External"/><Relationship Id="rId441" Type="http://schemas.openxmlformats.org/officeDocument/2006/relationships/hyperlink" Target="https://gsat.space/" TargetMode="External"/><Relationship Id="rId316" Type="http://schemas.openxmlformats.org/officeDocument/2006/relationships/hyperlink" Target="https://www.itu.int/en/mediacentre/Pages/PR-2024-03-20-e-waste-recycling.aspx?utm_source=chatgpt.com" TargetMode="External"/><Relationship Id="rId437" Type="http://schemas.openxmlformats.org/officeDocument/2006/relationships/hyperlink" Target="https://www.kallmorris.com/" TargetMode="External"/><Relationship Id="rId315" Type="http://schemas.openxmlformats.org/officeDocument/2006/relationships/hyperlink" Target="https://ewastemonitor.info/the-global-e-waste-monitor-2024/?utm_source=chatgpt.com" TargetMode="External"/><Relationship Id="rId436" Type="http://schemas.openxmlformats.org/officeDocument/2006/relationships/hyperlink" Target="https://www.gmv.com/en-es/sectors/space" TargetMode="External"/><Relationship Id="rId314" Type="http://schemas.openxmlformats.org/officeDocument/2006/relationships/hyperlink" Target="https://unece.org/sites/default/files/2025-08/GEEE-12.2025.INF_.2%20-%20Sustainability_data.centres.pdf?utm_source=chatgpt.com" TargetMode="External"/><Relationship Id="rId435" Type="http://schemas.openxmlformats.org/officeDocument/2006/relationships/hyperlink" Target="https://turionspace.com/propulsion" TargetMode="External"/><Relationship Id="rId313" Type="http://schemas.openxmlformats.org/officeDocument/2006/relationships/hyperlink" Target="https://www.grantthornton.com/insights/articles/esg/2023/csrd-reporting-what-you-need-to-know?" TargetMode="External"/><Relationship Id="rId434" Type="http://schemas.openxmlformats.org/officeDocument/2006/relationships/hyperlink" Target="https://clearspace.today/missions/clearspace-1" TargetMode="External"/><Relationship Id="rId319" Type="http://schemas.openxmlformats.org/officeDocument/2006/relationships/hyperlink" Target="https://www.mdpi.com/1420-3049/29/19/4624?utm_source=chatgpt.com" TargetMode="External"/><Relationship Id="rId318" Type="http://schemas.openxmlformats.org/officeDocument/2006/relationships/hyperlink" Target="https://www.eea.europa.eu/en/european-zero-pollution-dashboards/indicators/waste-electrical-and-electronic-equipment-weee-collection-rate-indicator?utm_source=chatgpt.com" TargetMode="External"/><Relationship Id="rId439" Type="http://schemas.openxmlformats.org/officeDocument/2006/relationships/hyperlink" Target="https://www.joint-forces.com/space-and-aero/48438-raytheon-lockheed-martin-and-northrop-grumman-gpi-contracts" TargetMode="External"/><Relationship Id="rId317" Type="http://schemas.openxmlformats.org/officeDocument/2006/relationships/hyperlink" Target="https://www.datacenterdynamics.com/en/analysis/re-use-refurb-recycle-circular-economy-thinking-and-data-center-it-assets/?utm_source=chatgpt.com" TargetMode="External"/><Relationship Id="rId438" Type="http://schemas.openxmlformats.org/officeDocument/2006/relationships/hyperlink" Target="https://www.orbitallasers.com/" TargetMode="External"/><Relationship Id="rId312" Type="http://schemas.openxmlformats.org/officeDocument/2006/relationships/hyperlink" Target="https://commission.europa.eu/strategy-and-policy/priorities-2019-2024/european-green-deal_en?utm_source=chatgpt.com" TargetMode="External"/><Relationship Id="rId433" Type="http://schemas.openxmlformats.org/officeDocument/2006/relationships/hyperlink" Target="https://www.astroscale.com/en/missions/cosmic" TargetMode="External"/><Relationship Id="rId311" Type="http://schemas.openxmlformats.org/officeDocument/2006/relationships/hyperlink" Target="https://www.pwc.lu/en/press/press-releases-2024/data-quality-challenges-csrd-reporting.html" TargetMode="External"/><Relationship Id="rId432" Type="http://schemas.openxmlformats.org/officeDocument/2006/relationships/hyperlink" Target="https://aviationweek.com/defense/budget-policy-operations/eu-earmarks-11b-2025-defense-rd-collaboration" TargetMode="External"/><Relationship Id="rId310" Type="http://schemas.openxmlformats.org/officeDocument/2006/relationships/hyperlink" Target="https://www.clientearth.org/latest/news/non-compliance-with-environmental-laws-harms-society-and-nature/?utm_source=chatgpt.com" TargetMode="External"/><Relationship Id="rId431" Type="http://schemas.openxmlformats.org/officeDocument/2006/relationships/hyperlink" Target="https://defence-industry-space.ec.europa.eu/innovative-europe_en" TargetMode="External"/><Relationship Id="rId430" Type="http://schemas.openxmlformats.org/officeDocument/2006/relationships/hyperlink" Target="https://www.kratosspace.com/constellations/articles/space-security-and-defense-a-new-era-of-strategic-priorities"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www.loom.com/share/7c2e1ac8b6924b9e98e3ca92c527ba5f"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www.istockphoto.com/de" TargetMode="External"/><Relationship Id="rId2" Type="http://schemas.openxmlformats.org/officeDocument/2006/relationships/hyperlink" Target="https://drive.google.com/drive/u/0/folders/1DV52SBK9hOasYQrANxjIULrURLahE_5C" TargetMode="External"/><Relationship Id="rId3" Type="http://schemas.openxmlformats.org/officeDocument/2006/relationships/hyperlink" Target="https://drive.google.com/drive/folders/13KNXDJj5LKDfQfkJG4-RT4y0GLEsyk8j" TargetMode="External"/><Relationship Id="rId4" Type="http://schemas.openxmlformats.org/officeDocument/2006/relationships/hyperlink" Target="https://www.freepik.com/free-photo/ancient-thermal-bath-ruins-kourion-world-heritage-archaeological-site-near-limassol-cyprus_15907085.htm" TargetMode="External"/><Relationship Id="rId9" Type="http://schemas.openxmlformats.org/officeDocument/2006/relationships/hyperlink" Target="https://unsplash.com/photos/a-black-gate-with-gold-decorations-on-it-HuRgy9fvCp0" TargetMode="External"/><Relationship Id="rId5" Type="http://schemas.openxmlformats.org/officeDocument/2006/relationships/hyperlink" Target="https://unsplash.com/photos/black-and-white-computer-keyboard-pfR18JNEMv8" TargetMode="External"/><Relationship Id="rId6" Type="http://schemas.openxmlformats.org/officeDocument/2006/relationships/hyperlink" Target="https://unsplash.com/photos/a-tall-tower-with-a-lot-of-lights-on-top-of-it-skjVnb6BbG8" TargetMode="External"/><Relationship Id="rId7" Type="http://schemas.openxmlformats.org/officeDocument/2006/relationships/hyperlink" Target="https://unsplash.com/photos/inside-a-car-with-a-wooden-steering-wheel-R5bym1XIRGg" TargetMode="External"/><Relationship Id="rId8" Type="http://schemas.openxmlformats.org/officeDocument/2006/relationships/hyperlink" Target="https://unsplash.com/photos/concrete-road-in-aerial-photography-FcLq69V7Rsc" TargetMode="External"/><Relationship Id="rId40" Type="http://schemas.openxmlformats.org/officeDocument/2006/relationships/hyperlink" Target="https://www.freepik.com/free-photo/cloud-storage-banner-background-remixed-from-public-domain-by-nasa_17121643.htm" TargetMode="External"/><Relationship Id="rId42" Type="http://schemas.openxmlformats.org/officeDocument/2006/relationships/hyperlink" Target="https://www.freepik.com/free-photo/eerie-scenery-radio-telescope-starry-night_29609302.htm" TargetMode="External"/><Relationship Id="rId41" Type="http://schemas.openxmlformats.org/officeDocument/2006/relationships/hyperlink" Target="https://unsplash.com/photos/a-house-with-a-green-leaf-on-top-of-it-zUJk0QvxVFk" TargetMode="External"/><Relationship Id="rId44" Type="http://schemas.openxmlformats.org/officeDocument/2006/relationships/hyperlink" Target="https://www.freepik.com/free-photo/wide-angle-shot-excavation-machines-lookout-jackerath-garzweiler-skywalk-germany_9927047.htm" TargetMode="External"/><Relationship Id="rId43" Type="http://schemas.openxmlformats.org/officeDocument/2006/relationships/hyperlink" Target="https://unsplash.com/photos/a-car-that-is-driving-down-the-street-Qr67ewAPBvY" TargetMode="External"/><Relationship Id="rId46" Type="http://schemas.openxmlformats.org/officeDocument/2006/relationships/hyperlink" Target="https://www.freepik.com/free-photo/selective-focus-shot-person-wearing-gloves-holding-shredded-rubber-tires_17648979.htm" TargetMode="External"/><Relationship Id="rId45" Type="http://schemas.openxmlformats.org/officeDocument/2006/relationships/hyperlink" Target="https://unsplash.com/photos/a-view-of-a-large-cliff-in-the-middle-of-a-desert-YmP9OHkJIXA" TargetMode="External"/><Relationship Id="rId48" Type="http://schemas.openxmlformats.org/officeDocument/2006/relationships/hyperlink" Target="https://unsplash.com/photos/cryptocurrency-coins-sit-on-a-keyboard-OMMnwXYkI_E" TargetMode="External"/><Relationship Id="rId47" Type="http://schemas.openxmlformats.org/officeDocument/2006/relationships/hyperlink" Target="https://unsplash.com/photos/gold-and-silver-chess-piece-Oudg4s4lCCc" TargetMode="External"/><Relationship Id="rId49" Type="http://schemas.openxmlformats.org/officeDocument/2006/relationships/hyperlink" Target="https://unsplash.com/photos/brown-concrete-castle-at-daytime-Y96OcAtUWw0" TargetMode="External"/><Relationship Id="rId31" Type="http://schemas.openxmlformats.org/officeDocument/2006/relationships/hyperlink" Target="https://unsplash.com/photos/20-euro-bill-on-black-surface-DEyuXCAiO6g" TargetMode="External"/><Relationship Id="rId30" Type="http://schemas.openxmlformats.org/officeDocument/2006/relationships/hyperlink" Target="https://unsplash.com/photos/a-group-of-satellite-dishes-L3gq2u2H6Us" TargetMode="External"/><Relationship Id="rId33" Type="http://schemas.openxmlformats.org/officeDocument/2006/relationships/hyperlink" Target="https://unsplash.com/photos/people-walking-on-street-near-building-during-daytime-cp3vECrMpX0" TargetMode="External"/><Relationship Id="rId32" Type="http://schemas.openxmlformats.org/officeDocument/2006/relationships/hyperlink" Target="https://unsplash.com/photos/a-very-tall-building-with-lots-of-plants-growing-on-it-qhK0hRwKU60" TargetMode="External"/><Relationship Id="rId35" Type="http://schemas.openxmlformats.org/officeDocument/2006/relationships/hyperlink" Target="https://unsplash.com/photos/a-person-working-on-a-solar-panel-rNn_TU8dvoY" TargetMode="External"/><Relationship Id="rId34" Type="http://schemas.openxmlformats.org/officeDocument/2006/relationships/hyperlink" Target="https://unsplash.com/photos/black-and-silver-flash-drive-F_EooJ3-uTs" TargetMode="External"/><Relationship Id="rId37" Type="http://schemas.openxmlformats.org/officeDocument/2006/relationships/hyperlink" Target="https://unsplash.com/photos/a-group-of-smoke-stacks-emitting-from-a-factory-G3eHqdSDtmQ" TargetMode="External"/><Relationship Id="rId36" Type="http://schemas.openxmlformats.org/officeDocument/2006/relationships/hyperlink" Target="https://unsplash.com/photos/two-men-carrying-a-metal-sheet-MagdWoazARo" TargetMode="External"/><Relationship Id="rId39" Type="http://schemas.openxmlformats.org/officeDocument/2006/relationships/hyperlink" Target="https://unsplash.com/photos/aerial-view-of-city-buildings-during-night-time-6ITSrEbSujY" TargetMode="External"/><Relationship Id="rId38" Type="http://schemas.openxmlformats.org/officeDocument/2006/relationships/hyperlink" Target="https://www.freepik.com/free-photo/aerial-view-eixample-district-barcelona-spain_1583870.htm" TargetMode="External"/><Relationship Id="rId20" Type="http://schemas.openxmlformats.org/officeDocument/2006/relationships/hyperlink" Target="https://unsplash.com/photos/woman-holding-sword-and-balance-scale-statue-under-white-sky-1xF8e3hicMU" TargetMode="External"/><Relationship Id="rId22" Type="http://schemas.openxmlformats.org/officeDocument/2006/relationships/hyperlink" Target="https://unsplash.com/photos/flag-of-us-a-on-top-of-building-LH7xUsPLhXA" TargetMode="External"/><Relationship Id="rId21" Type="http://schemas.openxmlformats.org/officeDocument/2006/relationships/hyperlink" Target="https://unsplash.com/photos/10-euro-bill-on-blue-and-yellow-textile-aHc3nQ6ITiU" TargetMode="External"/><Relationship Id="rId24" Type="http://schemas.openxmlformats.org/officeDocument/2006/relationships/hyperlink" Target="https://unsplash.com/photos/a-rack-with-many-wires-and-wires-attached-to-it-ca9Ex6yVRgw?utm_content=creditShareLink&amp;utm_medium=referral&amp;utm_source=unsplash" TargetMode="External"/><Relationship Id="rId23" Type="http://schemas.openxmlformats.org/officeDocument/2006/relationships/hyperlink" Target="https://unsplash.com/photos/mountain-surrounded-with-body-of-water-OVOjK3MuxEg" TargetMode="External"/><Relationship Id="rId26" Type="http://schemas.openxmlformats.org/officeDocument/2006/relationships/hyperlink" Target="https://unsplash.com/photos/a-city-street-with-a-building-and-a-lot-of-tall-buildings-So_TjRBEgvw" TargetMode="External"/><Relationship Id="rId25" Type="http://schemas.openxmlformats.org/officeDocument/2006/relationships/hyperlink" Target="https://www.freepik.com/free-photo/drone-hovering-up_7630363.htm" TargetMode="External"/><Relationship Id="rId28" Type="http://schemas.openxmlformats.org/officeDocument/2006/relationships/hyperlink" Target="https://www.freepik.com/free-ai-image/aerial-view-shipping-containers-port_419672466.htm" TargetMode="External"/><Relationship Id="rId27" Type="http://schemas.openxmlformats.org/officeDocument/2006/relationships/hyperlink" Target="https://unsplash.com/photos/brown-and-gray-stones-near-body-of-water-ZpkZulvFhvQ" TargetMode="External"/><Relationship Id="rId29" Type="http://schemas.openxmlformats.org/officeDocument/2006/relationships/hyperlink" Target="https://unsplash.com/photos/seven-construction-workers-standing-on-white-field-x-ghf9LjrVg" TargetMode="External"/><Relationship Id="rId11" Type="http://schemas.openxmlformats.org/officeDocument/2006/relationships/hyperlink" Target="https://drive.google.com/drive/folders/187QHPhecmOS6iFCrxTIlAg9-WzXyFPBL" TargetMode="External"/><Relationship Id="rId10" Type="http://schemas.openxmlformats.org/officeDocument/2006/relationships/hyperlink" Target="https://www.freepik.com/free-ai-image/futuristic-scene-with-high-tech-robot-used-construction-industry_154036630.htm" TargetMode="External"/><Relationship Id="rId13" Type="http://schemas.openxmlformats.org/officeDocument/2006/relationships/hyperlink" Target="https://www.freepik.com/free-ai-image/cinematic-style-mall_204480775.htm" TargetMode="External"/><Relationship Id="rId12" Type="http://schemas.openxmlformats.org/officeDocument/2006/relationships/hyperlink" Target="https://www.freepik.com/free-photo/beautiful-view-small-town-old-buildings-made-from-bricks_16364792.htm" TargetMode="External"/><Relationship Id="rId15" Type="http://schemas.openxmlformats.org/officeDocument/2006/relationships/hyperlink" Target="https://unsplash.com/photos/an-office-building-is-lit-up-at-night-85Ua9Y8oeLo" TargetMode="External"/><Relationship Id="rId14" Type="http://schemas.openxmlformats.org/officeDocument/2006/relationships/hyperlink" Target="https://unsplash.com/photos/girl-using-vr-goggles-FMArg2k3qOU" TargetMode="External"/><Relationship Id="rId17" Type="http://schemas.openxmlformats.org/officeDocument/2006/relationships/hyperlink" Target="https://unsplash.com/photos/a-large-building-with-a-statue-in-front-of-it-KQKb7TCcTjE" TargetMode="External"/><Relationship Id="rId16" Type="http://schemas.openxmlformats.org/officeDocument/2006/relationships/hyperlink" Target="https://www.freepik.com/free-photo/view-famous-jacobins-fountain-through-crystal-ball_39241983.htm" TargetMode="External"/><Relationship Id="rId19" Type="http://schemas.openxmlformats.org/officeDocument/2006/relationships/hyperlink" Target="https://unsplash.com/photos/a-building-with-columns-and-a-clock-on-the-side-of-it-E7ZqmNZEr6M" TargetMode="External"/><Relationship Id="rId18" Type="http://schemas.openxmlformats.org/officeDocument/2006/relationships/hyperlink" Target="https://unsplash.com/photos/a-tall-building-with-columns-and-a-sky-background-Io2OiQm12iw" TargetMode="External"/><Relationship Id="rId84" Type="http://schemas.openxmlformats.org/officeDocument/2006/relationships/hyperlink" Target="https://drive.google.com/drive/folders/16xizl0806qVFKmtiufyt2nx82fHUHH4R?usp=drive_link" TargetMode="External"/><Relationship Id="rId83" Type="http://schemas.openxmlformats.org/officeDocument/2006/relationships/hyperlink" Target="https://drive.google.com/file/d/1anhbAYkKeAaUgl9AWkv1JjH6n-c1Cmjc/view?usp=drive_link" TargetMode="External"/><Relationship Id="rId86" Type="http://schemas.openxmlformats.org/officeDocument/2006/relationships/hyperlink" Target="https://drive.google.com/file/d/1mp9ZbjFgfvz7wALqlP-U1jxQqwlM1lsb/view?usp=drive_link" TargetMode="External"/><Relationship Id="rId85" Type="http://schemas.openxmlformats.org/officeDocument/2006/relationships/hyperlink" Target="https://unsplash.com/photos/woman-playing-a-game-on-her-phone-at-desk-3eyo_g0Pau4" TargetMode="External"/><Relationship Id="rId88" Type="http://schemas.openxmlformats.org/officeDocument/2006/relationships/hyperlink" Target="https://drive.google.com/file/d/1eMVF_Tb8MhmI-k4s7rt6t4HX0qPn57dd/view?usp=drive_link" TargetMode="External"/><Relationship Id="rId87" Type="http://schemas.openxmlformats.org/officeDocument/2006/relationships/hyperlink" Target="https://unsplash.com/photos/woman-standing-beside-the-table-24HcJhf0u6M" TargetMode="External"/><Relationship Id="rId89" Type="http://schemas.openxmlformats.org/officeDocument/2006/relationships/hyperlink" Target="https://drive.google.com/drive/folders/1K4XOTyYDLGcVQ1rm59oTIjoB4ZOAF2lN?usp=drive_link" TargetMode="External"/><Relationship Id="rId80" Type="http://schemas.openxmlformats.org/officeDocument/2006/relationships/hyperlink" Target="https://unsplash.com/photos/view-of-earth-and-satellite-yZygONrUBe8" TargetMode="External"/><Relationship Id="rId82" Type="http://schemas.openxmlformats.org/officeDocument/2006/relationships/hyperlink" Target="https://unsplash.com/photos/man-holding-head-in-frustration-at-desk-with-laptop-bu5LEzvtAKY" TargetMode="External"/><Relationship Id="rId81" Type="http://schemas.openxmlformats.org/officeDocument/2006/relationships/hyperlink" Target="https://drive.google.com/file/d/182Z0Dhj3ZosLLzZN3DwwSyHuDn-1p50N/view?usp=drive_link" TargetMode="External"/><Relationship Id="rId73" Type="http://schemas.openxmlformats.org/officeDocument/2006/relationships/hyperlink" Target="https://drive.google.com/file/d/1IVMVeLNWGp4bqFkhnoVdpb9T93c9I5XL/view?usp=drive_link" TargetMode="External"/><Relationship Id="rId72" Type="http://schemas.openxmlformats.org/officeDocument/2006/relationships/hyperlink" Target="https://unsplash.com/photos/a-man-in-a-lab-coat-holding-a-beakle-filled-with-liquid-AkhByKwf5N8" TargetMode="External"/><Relationship Id="rId75" Type="http://schemas.openxmlformats.org/officeDocument/2006/relationships/hyperlink" Target="https://unsplash.com/photos/a-bunch-of-different-colored-rocks-in-a-glass-case-HYCds8kp0Bk" TargetMode="External"/><Relationship Id="rId74" Type="http://schemas.openxmlformats.org/officeDocument/2006/relationships/hyperlink" Target="https://drive.google.com/drive/folders/16KwkWxC_BHg-rNuNN_icQk1wboMnZN7u?usp=drive_link" TargetMode="External"/><Relationship Id="rId77" Type="http://schemas.openxmlformats.org/officeDocument/2006/relationships/hyperlink" Target="https://drive.google.com/open?id=16R470D3h69UtXyGhrn3Dv2AxyHblISFu&amp;usp=drive_fs" TargetMode="External"/><Relationship Id="rId76" Type="http://schemas.openxmlformats.org/officeDocument/2006/relationships/hyperlink" Target="https://drive.google.com/file/d/1WCFXnl1TrdabeO2Gfiy-WLqdLgHYdly0/view?usp=drive_link" TargetMode="External"/><Relationship Id="rId79" Type="http://schemas.openxmlformats.org/officeDocument/2006/relationships/hyperlink" Target="https://drive.google.com/drive/folders/1JkgS7zdvV6rPI4wTaBpEnY1O_owUiqcW?usp=drive_link" TargetMode="External"/><Relationship Id="rId78" Type="http://schemas.openxmlformats.org/officeDocument/2006/relationships/hyperlink" Target="https://drive.google.com/file/d/1-yzCfF70O9WUU42vMukdx-dno4p8yFXq/view?usp=drive_link" TargetMode="External"/><Relationship Id="rId71" Type="http://schemas.openxmlformats.org/officeDocument/2006/relationships/hyperlink" Target="https://drive.google.com/file/d/1xks0S5odes9voGQvtgfMQG85kbSHDAd4/view?usp=drive_link" TargetMode="External"/><Relationship Id="rId70" Type="http://schemas.openxmlformats.org/officeDocument/2006/relationships/hyperlink" Target="https://unsplash.com/photos/a-close-up-of-a-blue-and-green-coral-74l5EYe1PrI" TargetMode="External"/><Relationship Id="rId62" Type="http://schemas.openxmlformats.org/officeDocument/2006/relationships/hyperlink" Target="https://unsplash.com/photos/a-large-building-with-a-dome-on-top-of-it-Dzj8u16jotY" TargetMode="External"/><Relationship Id="rId61" Type="http://schemas.openxmlformats.org/officeDocument/2006/relationships/hyperlink" Target="https://unsplash.com/photos/white-and-brown-floral-textile-nb5_NM77RfI" TargetMode="External"/><Relationship Id="rId64" Type="http://schemas.openxmlformats.org/officeDocument/2006/relationships/hyperlink" Target="https://unsplash.com/photos/a-large-library-filled-with-lots-of-books-VPuMRRSoDuw" TargetMode="External"/><Relationship Id="rId63" Type="http://schemas.openxmlformats.org/officeDocument/2006/relationships/hyperlink" Target="https://unsplash.com/photos/pile-of-colorful-building-blocks-scattered-randomly-Gq8Kz0EMUow" TargetMode="External"/><Relationship Id="rId66" Type="http://schemas.openxmlformats.org/officeDocument/2006/relationships/hyperlink" Target="https://drive.google.com/file/d/1FoIAPr6Q5a7Hj2tm38Saz4TVXyzKSIL3/view?usp=drive_link" TargetMode="External"/><Relationship Id="rId65" Type="http://schemas.openxmlformats.org/officeDocument/2006/relationships/hyperlink" Target="https://unsplash.com/photos/black-android-smartphone-oRKF_ZBJYGM" TargetMode="External"/><Relationship Id="rId68" Type="http://schemas.openxmlformats.org/officeDocument/2006/relationships/hyperlink" Target="https://drive.google.com/file/d/1B3bdTiv8pLA7PaSwepxi7Jh4mewWwoMp/view?usp=drive_link" TargetMode="External"/><Relationship Id="rId67" Type="http://schemas.openxmlformats.org/officeDocument/2006/relationships/hyperlink" Target="https://www.freepik.com/free-ai-image/technology-integrated-everyday-life_383220431.htm" TargetMode="External"/><Relationship Id="rId60" Type="http://schemas.openxmlformats.org/officeDocument/2006/relationships/hyperlink" Target="https://unsplash.com/photos/brown-and-black-bee-on-brown-surface-mGVtRqu-NUA" TargetMode="External"/><Relationship Id="rId69" Type="http://schemas.openxmlformats.org/officeDocument/2006/relationships/hyperlink" Target="https://drive.google.com/drive/folders/1henL_Bj98SmSIJcfxfVPpUVVGIfehgpt?usp=drive_link" TargetMode="External"/><Relationship Id="rId51" Type="http://schemas.openxmlformats.org/officeDocument/2006/relationships/hyperlink" Target="https://www.freepik.com/free-ai-image/futuristic-drone-surveils-city-hovering-mid-air-generated-by-ai_41366229.htm" TargetMode="External"/><Relationship Id="rId50" Type="http://schemas.openxmlformats.org/officeDocument/2006/relationships/hyperlink" Target="https://unsplash.com/photos/a-city-on-the-water-RfbRphj4G9c" TargetMode="External"/><Relationship Id="rId53" Type="http://schemas.openxmlformats.org/officeDocument/2006/relationships/hyperlink" Target="https://unsplash.com/photos/person-in-black-and-white-mask-RlLP5fUh2m0" TargetMode="External"/><Relationship Id="rId52" Type="http://schemas.openxmlformats.org/officeDocument/2006/relationships/hyperlink" Target="https://www.freepik.com/free-ai-image/mountain-peak-view-from-flying-drone-generated-by-ai_41147339.htm" TargetMode="External"/><Relationship Id="rId55" Type="http://schemas.openxmlformats.org/officeDocument/2006/relationships/hyperlink" Target="https://unsplash.com/photos/twom-white-flying-rockets-during-daytime-MEW1f-yu2KI" TargetMode="External"/><Relationship Id="rId54" Type="http://schemas.openxmlformats.org/officeDocument/2006/relationships/hyperlink" Target="https://www.freepik.com/free-ai-image/person-traveling-enjoying-their-vacation_168944213.htm" TargetMode="External"/><Relationship Id="rId57" Type="http://schemas.openxmlformats.org/officeDocument/2006/relationships/hyperlink" Target="https://unsplash.com/photos/brown-concrete-building-under-white-clouds-during-daytime-2fPT0OpMvRY" TargetMode="External"/><Relationship Id="rId56" Type="http://schemas.openxmlformats.org/officeDocument/2006/relationships/hyperlink" Target="https://unsplash.com/photos/brown-and-white-concrete-building-TAxS43K2MUE" TargetMode="External"/><Relationship Id="rId59" Type="http://schemas.openxmlformats.org/officeDocument/2006/relationships/hyperlink" Target="https://unsplash.com/photos/crowd-of-people-sitting-on-chairs-inside-room-F2KRf_QfCqw" TargetMode="External"/><Relationship Id="rId58" Type="http://schemas.openxmlformats.org/officeDocument/2006/relationships/hyperlink" Target="https://unsplash.com/photos/an-old-man-is-looking-at-a-wallet-8QRGErIekSo" TargetMode="External"/><Relationship Id="rId91" Type="http://schemas.openxmlformats.org/officeDocument/2006/relationships/drawing" Target="../drawings/drawing13.xml"/><Relationship Id="rId90" Type="http://schemas.openxmlformats.org/officeDocument/2006/relationships/hyperlink" Target="https://unsplash.com/photos/a-person-stacking-coins-on-top-of-a-table-jpqyfK7GB4w"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5.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4.0" topLeftCell="E1" activePane="topRight" state="frozen"/>
      <selection activeCell="F2" sqref="F2" pane="topRight"/>
    </sheetView>
  </sheetViews>
  <sheetFormatPr customHeight="1" defaultColWidth="12.63" defaultRowHeight="15.75"/>
  <cols>
    <col customWidth="1" min="1" max="1" width="4.88"/>
    <col customWidth="1" min="2" max="2" width="36.75"/>
    <col customWidth="1" min="3" max="3" width="21.38"/>
    <col customWidth="1" min="4" max="4" width="32.88"/>
    <col customWidth="1" min="5" max="5" width="7.88"/>
    <col customWidth="1" min="6" max="6" width="15.13"/>
    <col customWidth="1" min="7" max="8" width="15.63"/>
    <col customWidth="1" min="9" max="9" width="16.88"/>
    <col customWidth="1" min="12" max="12" width="14.5"/>
    <col customWidth="1" min="13" max="13" width="14.75"/>
    <col customWidth="1" min="14" max="14" width="18.75"/>
    <col customWidth="1" min="16" max="16" width="14.88"/>
    <col customWidth="1" min="18" max="18" width="7.75"/>
    <col customWidth="1" min="20" max="20" width="20.5"/>
  </cols>
  <sheetData>
    <row r="1">
      <c r="A1" s="1" t="s">
        <v>0</v>
      </c>
      <c r="E1" s="2"/>
    </row>
    <row r="2">
      <c r="B2" s="3" t="s">
        <v>1</v>
      </c>
      <c r="E2" s="2"/>
    </row>
    <row r="3">
      <c r="B3" s="4"/>
      <c r="E3" s="2"/>
    </row>
    <row r="4">
      <c r="B4" s="5" t="s">
        <v>2</v>
      </c>
      <c r="E4" s="2"/>
    </row>
    <row r="5">
      <c r="E5" s="2"/>
    </row>
    <row r="6">
      <c r="B6" s="6" t="s">
        <v>3</v>
      </c>
      <c r="C6" s="6" t="s">
        <v>4</v>
      </c>
      <c r="D6" s="6" t="s">
        <v>5</v>
      </c>
      <c r="E6" s="7" t="s">
        <v>6</v>
      </c>
      <c r="F6" s="8" t="s">
        <v>7</v>
      </c>
      <c r="G6" s="8" t="s">
        <v>8</v>
      </c>
      <c r="H6" s="8" t="s">
        <v>9</v>
      </c>
      <c r="I6" s="9" t="s">
        <v>10</v>
      </c>
      <c r="J6" s="10" t="s">
        <v>11</v>
      </c>
      <c r="K6" s="10" t="s">
        <v>12</v>
      </c>
      <c r="L6" s="10" t="s">
        <v>13</v>
      </c>
      <c r="M6" s="10" t="s">
        <v>14</v>
      </c>
      <c r="N6" s="10" t="s">
        <v>15</v>
      </c>
      <c r="O6" s="10" t="s">
        <v>16</v>
      </c>
      <c r="P6" s="11" t="s">
        <v>17</v>
      </c>
      <c r="Q6" s="11" t="s">
        <v>18</v>
      </c>
    </row>
    <row r="7">
      <c r="B7" s="12" t="s">
        <v>19</v>
      </c>
      <c r="C7" s="12" t="s">
        <v>20</v>
      </c>
      <c r="D7" s="12" t="s">
        <v>21</v>
      </c>
      <c r="E7" s="13" t="s">
        <v>22</v>
      </c>
      <c r="F7" s="14" t="s">
        <v>23</v>
      </c>
      <c r="G7" s="14"/>
      <c r="H7" s="14"/>
      <c r="I7" s="14"/>
      <c r="J7" s="15" t="s">
        <v>24</v>
      </c>
      <c r="K7" s="15"/>
      <c r="L7" s="15"/>
      <c r="M7" s="15"/>
      <c r="N7" s="16"/>
      <c r="O7" s="17" t="s">
        <v>25</v>
      </c>
      <c r="P7" s="18" t="b">
        <v>0</v>
      </c>
    </row>
    <row r="8">
      <c r="B8" s="12" t="s">
        <v>26</v>
      </c>
      <c r="C8" s="12" t="s">
        <v>20</v>
      </c>
      <c r="D8" s="12" t="s">
        <v>27</v>
      </c>
      <c r="E8" s="13" t="s">
        <v>22</v>
      </c>
      <c r="F8" s="14" t="s">
        <v>23</v>
      </c>
      <c r="G8" s="19" t="s">
        <v>28</v>
      </c>
      <c r="H8" s="14"/>
      <c r="I8" s="14"/>
      <c r="J8" s="15" t="s">
        <v>24</v>
      </c>
      <c r="K8" s="15" t="s">
        <v>29</v>
      </c>
      <c r="L8" s="15" t="s">
        <v>30</v>
      </c>
      <c r="M8" s="15"/>
      <c r="N8" s="16"/>
      <c r="O8" s="17" t="s">
        <v>31</v>
      </c>
      <c r="P8" s="1" t="b">
        <v>0</v>
      </c>
    </row>
    <row r="9">
      <c r="B9" s="12" t="s">
        <v>32</v>
      </c>
      <c r="C9" s="1" t="s">
        <v>33</v>
      </c>
      <c r="D9" s="1" t="s">
        <v>34</v>
      </c>
      <c r="E9" s="2"/>
      <c r="F9" s="14" t="s">
        <v>30</v>
      </c>
      <c r="G9" s="14"/>
      <c r="H9" s="14"/>
      <c r="I9" s="14"/>
      <c r="J9" s="15" t="s">
        <v>35</v>
      </c>
      <c r="K9" s="15"/>
      <c r="L9" s="15"/>
      <c r="M9" s="15"/>
      <c r="N9" s="16"/>
      <c r="O9" s="17" t="s">
        <v>25</v>
      </c>
      <c r="P9" s="18" t="b">
        <v>0</v>
      </c>
      <c r="Q9" s="1" t="s">
        <v>36</v>
      </c>
    </row>
    <row r="10">
      <c r="B10" s="12" t="s">
        <v>32</v>
      </c>
      <c r="C10" s="1" t="s">
        <v>33</v>
      </c>
      <c r="D10" s="1" t="s">
        <v>37</v>
      </c>
      <c r="E10" s="2"/>
      <c r="F10" s="14" t="s">
        <v>30</v>
      </c>
      <c r="G10" s="14"/>
      <c r="H10" s="14"/>
      <c r="I10" s="14"/>
      <c r="J10" s="15" t="s">
        <v>35</v>
      </c>
      <c r="K10" s="15"/>
      <c r="L10" s="15"/>
      <c r="M10" s="15"/>
      <c r="N10" s="16"/>
      <c r="O10" s="17" t="s">
        <v>25</v>
      </c>
      <c r="P10" s="18" t="b">
        <v>0</v>
      </c>
      <c r="T10" s="18"/>
    </row>
    <row r="11">
      <c r="B11" s="12" t="s">
        <v>38</v>
      </c>
      <c r="C11" s="1" t="s">
        <v>33</v>
      </c>
      <c r="D11" s="1" t="s">
        <v>39</v>
      </c>
      <c r="E11" s="2"/>
      <c r="F11" s="14" t="s">
        <v>40</v>
      </c>
      <c r="G11" s="14"/>
      <c r="H11" s="14"/>
      <c r="I11" s="14"/>
      <c r="J11" s="15" t="s">
        <v>29</v>
      </c>
      <c r="K11" s="15"/>
      <c r="L11" s="15"/>
      <c r="M11" s="15"/>
      <c r="N11" s="16"/>
      <c r="O11" s="17" t="s">
        <v>25</v>
      </c>
      <c r="P11" s="18" t="b">
        <v>0</v>
      </c>
      <c r="T11" s="18"/>
    </row>
    <row r="12">
      <c r="B12" s="12" t="s">
        <v>41</v>
      </c>
      <c r="C12" s="1" t="s">
        <v>33</v>
      </c>
      <c r="D12" s="1" t="s">
        <v>42</v>
      </c>
      <c r="E12" s="2"/>
      <c r="F12" s="14" t="s">
        <v>40</v>
      </c>
      <c r="G12" s="14"/>
      <c r="H12" s="14"/>
      <c r="I12" s="14"/>
      <c r="J12" s="15" t="s">
        <v>29</v>
      </c>
      <c r="K12" s="15"/>
      <c r="L12" s="15"/>
      <c r="M12" s="15"/>
      <c r="N12" s="16"/>
      <c r="O12" s="17" t="s">
        <v>25</v>
      </c>
      <c r="P12" s="18" t="b">
        <v>0</v>
      </c>
    </row>
    <row r="13">
      <c r="B13" s="12" t="s">
        <v>43</v>
      </c>
      <c r="C13" s="1" t="s">
        <v>33</v>
      </c>
      <c r="D13" s="1" t="s">
        <v>44</v>
      </c>
      <c r="E13" s="2"/>
      <c r="F13" s="14"/>
      <c r="G13" s="14"/>
      <c r="H13" s="14"/>
      <c r="I13" s="14"/>
      <c r="J13" s="15" t="s">
        <v>30</v>
      </c>
      <c r="K13" s="15" t="s">
        <v>35</v>
      </c>
      <c r="L13" s="15"/>
      <c r="M13" s="15"/>
      <c r="N13" s="16"/>
      <c r="O13" s="17" t="s">
        <v>45</v>
      </c>
      <c r="P13" s="18" t="b">
        <v>0</v>
      </c>
      <c r="Q13" s="1" t="s">
        <v>46</v>
      </c>
    </row>
    <row r="14">
      <c r="B14" s="12" t="s">
        <v>32</v>
      </c>
      <c r="C14" s="1" t="s">
        <v>20</v>
      </c>
      <c r="D14" s="1" t="s">
        <v>47</v>
      </c>
      <c r="E14" s="2"/>
      <c r="F14" s="14" t="s">
        <v>30</v>
      </c>
      <c r="G14" s="14"/>
      <c r="H14" s="14"/>
      <c r="I14" s="14"/>
      <c r="J14" s="15" t="s">
        <v>30</v>
      </c>
      <c r="K14" s="15"/>
      <c r="L14" s="15"/>
      <c r="M14" s="15"/>
      <c r="N14" s="16"/>
      <c r="O14" s="17" t="s">
        <v>48</v>
      </c>
      <c r="P14" s="18" t="b">
        <v>0</v>
      </c>
      <c r="Q14" s="1" t="s">
        <v>49</v>
      </c>
    </row>
    <row r="15">
      <c r="B15" s="12" t="s">
        <v>50</v>
      </c>
      <c r="C15" s="1" t="s">
        <v>33</v>
      </c>
      <c r="D15" s="1" t="s">
        <v>51</v>
      </c>
      <c r="E15" s="2"/>
      <c r="F15" s="14"/>
      <c r="G15" s="14"/>
      <c r="H15" s="14"/>
      <c r="I15" s="14"/>
      <c r="J15" s="15" t="s">
        <v>29</v>
      </c>
      <c r="K15" s="15"/>
      <c r="L15" s="15"/>
      <c r="M15" s="15"/>
      <c r="N15" s="16"/>
      <c r="O15" s="17" t="s">
        <v>48</v>
      </c>
      <c r="P15" s="18" t="b">
        <v>0</v>
      </c>
    </row>
    <row r="16">
      <c r="B16" s="12" t="s">
        <v>19</v>
      </c>
      <c r="C16" s="1" t="s">
        <v>52</v>
      </c>
      <c r="D16" s="1" t="s">
        <v>53</v>
      </c>
      <c r="E16" s="2"/>
      <c r="F16" s="20"/>
      <c r="G16" s="20"/>
      <c r="H16" s="20"/>
      <c r="I16" s="20"/>
      <c r="J16" s="21" t="s">
        <v>30</v>
      </c>
      <c r="K16" s="21"/>
      <c r="L16" s="21"/>
      <c r="M16" s="21"/>
      <c r="N16" s="22"/>
      <c r="O16" s="17" t="s">
        <v>54</v>
      </c>
      <c r="P16" s="1" t="b">
        <v>0</v>
      </c>
    </row>
    <row r="17">
      <c r="A17" s="23"/>
      <c r="B17" s="24" t="s">
        <v>55</v>
      </c>
      <c r="C17" s="25" t="s">
        <v>52</v>
      </c>
      <c r="D17" s="25" t="s">
        <v>56</v>
      </c>
      <c r="E17" s="26" t="s">
        <v>33</v>
      </c>
      <c r="F17" s="27" t="s">
        <v>57</v>
      </c>
      <c r="G17" s="27" t="s">
        <v>58</v>
      </c>
      <c r="H17" s="27"/>
      <c r="I17" s="27"/>
      <c r="J17" s="28" t="s">
        <v>35</v>
      </c>
      <c r="K17" s="28" t="s">
        <v>30</v>
      </c>
      <c r="L17" s="28" t="s">
        <v>59</v>
      </c>
      <c r="M17" s="21"/>
      <c r="N17" s="16" t="s">
        <v>60</v>
      </c>
      <c r="O17" s="29" t="s">
        <v>45</v>
      </c>
      <c r="P17" s="25" t="b">
        <v>0</v>
      </c>
    </row>
    <row r="18">
      <c r="B18" s="30" t="s">
        <v>55</v>
      </c>
      <c r="C18" s="1" t="s">
        <v>52</v>
      </c>
      <c r="D18" s="1" t="s">
        <v>56</v>
      </c>
      <c r="E18" s="13">
        <v>1.0</v>
      </c>
      <c r="F18" s="14" t="s">
        <v>57</v>
      </c>
      <c r="G18" s="14" t="s">
        <v>58</v>
      </c>
      <c r="H18" s="14"/>
      <c r="I18" s="14"/>
      <c r="J18" s="15" t="s">
        <v>35</v>
      </c>
      <c r="K18" s="15" t="s">
        <v>30</v>
      </c>
      <c r="L18" s="15" t="s">
        <v>59</v>
      </c>
      <c r="M18" s="21"/>
      <c r="N18" s="16" t="s">
        <v>60</v>
      </c>
      <c r="O18" s="17" t="s">
        <v>45</v>
      </c>
      <c r="P18" s="1" t="b">
        <v>0</v>
      </c>
    </row>
    <row r="19">
      <c r="B19" s="30" t="s">
        <v>55</v>
      </c>
      <c r="C19" s="1" t="s">
        <v>52</v>
      </c>
      <c r="D19" s="1" t="s">
        <v>56</v>
      </c>
      <c r="E19" s="13">
        <v>2.0</v>
      </c>
      <c r="F19" s="14" t="s">
        <v>57</v>
      </c>
      <c r="G19" s="14" t="s">
        <v>58</v>
      </c>
      <c r="H19" s="14"/>
      <c r="I19" s="14"/>
      <c r="J19" s="15" t="s">
        <v>35</v>
      </c>
      <c r="K19" s="15" t="s">
        <v>30</v>
      </c>
      <c r="L19" s="15" t="s">
        <v>59</v>
      </c>
      <c r="M19" s="21"/>
      <c r="N19" s="16" t="s">
        <v>60</v>
      </c>
      <c r="O19" s="17" t="s">
        <v>45</v>
      </c>
      <c r="P19" s="1" t="b">
        <v>0</v>
      </c>
    </row>
    <row r="20">
      <c r="B20" s="30" t="s">
        <v>55</v>
      </c>
      <c r="C20" s="1" t="s">
        <v>52</v>
      </c>
      <c r="D20" s="1" t="s">
        <v>56</v>
      </c>
      <c r="E20" s="13">
        <v>3.0</v>
      </c>
      <c r="F20" s="14" t="s">
        <v>57</v>
      </c>
      <c r="G20" s="14" t="s">
        <v>58</v>
      </c>
      <c r="H20" s="14"/>
      <c r="I20" s="14"/>
      <c r="J20" s="15" t="s">
        <v>35</v>
      </c>
      <c r="K20" s="15" t="s">
        <v>30</v>
      </c>
      <c r="L20" s="15" t="s">
        <v>59</v>
      </c>
      <c r="M20" s="21"/>
      <c r="N20" s="16" t="s">
        <v>60</v>
      </c>
      <c r="O20" s="17" t="s">
        <v>45</v>
      </c>
      <c r="P20" s="1" t="b">
        <v>0</v>
      </c>
    </row>
    <row r="21">
      <c r="B21" s="30" t="s">
        <v>55</v>
      </c>
      <c r="C21" s="1" t="s">
        <v>52</v>
      </c>
      <c r="D21" s="1" t="s">
        <v>56</v>
      </c>
      <c r="E21" s="13">
        <v>4.0</v>
      </c>
      <c r="F21" s="14" t="s">
        <v>57</v>
      </c>
      <c r="G21" s="14" t="s">
        <v>58</v>
      </c>
      <c r="H21" s="14"/>
      <c r="I21" s="14"/>
      <c r="J21" s="15" t="s">
        <v>35</v>
      </c>
      <c r="K21" s="15" t="s">
        <v>30</v>
      </c>
      <c r="L21" s="15" t="s">
        <v>59</v>
      </c>
      <c r="M21" s="21"/>
      <c r="N21" s="16" t="s">
        <v>60</v>
      </c>
      <c r="O21" s="17" t="s">
        <v>45</v>
      </c>
      <c r="P21" s="1" t="b">
        <v>0</v>
      </c>
    </row>
    <row r="22">
      <c r="B22" s="30" t="s">
        <v>55</v>
      </c>
      <c r="C22" s="1" t="s">
        <v>52</v>
      </c>
      <c r="D22" s="1" t="s">
        <v>56</v>
      </c>
      <c r="E22" s="13">
        <v>5.0</v>
      </c>
      <c r="F22" s="20" t="s">
        <v>57</v>
      </c>
      <c r="G22" s="20" t="s">
        <v>58</v>
      </c>
      <c r="H22" s="20"/>
      <c r="I22" s="20"/>
      <c r="J22" s="21" t="s">
        <v>35</v>
      </c>
      <c r="K22" s="21" t="s">
        <v>30</v>
      </c>
      <c r="L22" s="21" t="s">
        <v>59</v>
      </c>
      <c r="M22" s="21"/>
      <c r="N22" s="16" t="s">
        <v>60</v>
      </c>
      <c r="O22" s="17" t="s">
        <v>45</v>
      </c>
      <c r="P22" s="1" t="b">
        <v>0</v>
      </c>
    </row>
    <row r="23">
      <c r="A23" s="25"/>
      <c r="B23" s="30" t="s">
        <v>19</v>
      </c>
      <c r="C23" s="25" t="s">
        <v>52</v>
      </c>
      <c r="D23" s="25" t="s">
        <v>61</v>
      </c>
      <c r="E23" s="26" t="s">
        <v>33</v>
      </c>
      <c r="F23" s="27" t="s">
        <v>62</v>
      </c>
      <c r="G23" s="27" t="s">
        <v>63</v>
      </c>
      <c r="H23" s="27"/>
      <c r="I23" s="27"/>
      <c r="J23" s="28" t="s">
        <v>24</v>
      </c>
      <c r="K23" s="28" t="s">
        <v>30</v>
      </c>
      <c r="L23" s="28" t="s">
        <v>24</v>
      </c>
      <c r="M23" s="28"/>
      <c r="N23" s="31" t="s">
        <v>35</v>
      </c>
      <c r="O23" s="29" t="s">
        <v>45</v>
      </c>
      <c r="P23" s="25" t="b">
        <v>0</v>
      </c>
    </row>
    <row r="24">
      <c r="B24" s="30" t="s">
        <v>19</v>
      </c>
      <c r="C24" s="1" t="s">
        <v>52</v>
      </c>
      <c r="D24" s="1" t="s">
        <v>61</v>
      </c>
      <c r="E24" s="13">
        <v>1.0</v>
      </c>
      <c r="F24" s="14" t="s">
        <v>62</v>
      </c>
      <c r="G24" s="14" t="s">
        <v>63</v>
      </c>
      <c r="H24" s="14"/>
      <c r="I24" s="14"/>
      <c r="J24" s="15" t="s">
        <v>24</v>
      </c>
      <c r="K24" s="15" t="s">
        <v>30</v>
      </c>
      <c r="L24" s="15" t="s">
        <v>60</v>
      </c>
      <c r="M24" s="15"/>
      <c r="N24" s="16" t="s">
        <v>35</v>
      </c>
      <c r="O24" s="17" t="s">
        <v>45</v>
      </c>
      <c r="P24" s="1" t="b">
        <v>0</v>
      </c>
    </row>
    <row r="25">
      <c r="B25" s="30" t="s">
        <v>19</v>
      </c>
      <c r="C25" s="1" t="s">
        <v>52</v>
      </c>
      <c r="D25" s="1" t="s">
        <v>61</v>
      </c>
      <c r="E25" s="13">
        <v>2.0</v>
      </c>
      <c r="F25" s="14" t="s">
        <v>62</v>
      </c>
      <c r="G25" s="14" t="s">
        <v>63</v>
      </c>
      <c r="H25" s="14"/>
      <c r="I25" s="14"/>
      <c r="J25" s="15" t="s">
        <v>24</v>
      </c>
      <c r="K25" s="15" t="s">
        <v>30</v>
      </c>
      <c r="L25" s="15" t="s">
        <v>60</v>
      </c>
      <c r="M25" s="15"/>
      <c r="N25" s="16" t="s">
        <v>35</v>
      </c>
      <c r="O25" s="17" t="s">
        <v>45</v>
      </c>
      <c r="P25" s="1" t="b">
        <v>0</v>
      </c>
    </row>
    <row r="26">
      <c r="B26" s="30" t="s">
        <v>19</v>
      </c>
      <c r="C26" s="1" t="s">
        <v>52</v>
      </c>
      <c r="D26" s="1" t="s">
        <v>61</v>
      </c>
      <c r="E26" s="13">
        <v>3.0</v>
      </c>
      <c r="F26" s="14" t="s">
        <v>62</v>
      </c>
      <c r="G26" s="14" t="s">
        <v>63</v>
      </c>
      <c r="H26" s="14" t="s">
        <v>62</v>
      </c>
      <c r="I26" s="14"/>
      <c r="J26" s="15" t="s">
        <v>24</v>
      </c>
      <c r="K26" s="15" t="s">
        <v>30</v>
      </c>
      <c r="L26" s="15" t="s">
        <v>60</v>
      </c>
      <c r="M26" s="15"/>
      <c r="N26" s="16" t="s">
        <v>35</v>
      </c>
      <c r="O26" s="17" t="s">
        <v>45</v>
      </c>
      <c r="P26" s="1" t="b">
        <v>0</v>
      </c>
    </row>
    <row r="27">
      <c r="B27" s="30" t="s">
        <v>19</v>
      </c>
      <c r="C27" s="1" t="s">
        <v>52</v>
      </c>
      <c r="D27" s="1" t="s">
        <v>61</v>
      </c>
      <c r="E27" s="13">
        <v>4.0</v>
      </c>
      <c r="F27" s="14" t="s">
        <v>62</v>
      </c>
      <c r="G27" s="14" t="s">
        <v>63</v>
      </c>
      <c r="H27" s="14"/>
      <c r="I27" s="14"/>
      <c r="J27" s="15" t="s">
        <v>24</v>
      </c>
      <c r="K27" s="15" t="s">
        <v>30</v>
      </c>
      <c r="L27" s="15" t="s">
        <v>60</v>
      </c>
      <c r="M27" s="15"/>
      <c r="N27" s="16" t="s">
        <v>35</v>
      </c>
      <c r="O27" s="17" t="s">
        <v>45</v>
      </c>
      <c r="P27" s="1" t="b">
        <v>0</v>
      </c>
    </row>
    <row r="28">
      <c r="B28" s="30" t="s">
        <v>19</v>
      </c>
      <c r="C28" s="1" t="s">
        <v>52</v>
      </c>
      <c r="D28" s="1" t="s">
        <v>61</v>
      </c>
      <c r="E28" s="13">
        <v>5.0</v>
      </c>
      <c r="F28" s="20" t="s">
        <v>62</v>
      </c>
      <c r="G28" s="20" t="s">
        <v>63</v>
      </c>
      <c r="H28" s="20"/>
      <c r="I28" s="20"/>
      <c r="J28" s="21" t="s">
        <v>30</v>
      </c>
      <c r="K28" s="21" t="s">
        <v>24</v>
      </c>
      <c r="L28" s="21" t="s">
        <v>60</v>
      </c>
      <c r="M28" s="21"/>
      <c r="N28" s="16" t="s">
        <v>35</v>
      </c>
      <c r="O28" s="17" t="s">
        <v>45</v>
      </c>
      <c r="P28" s="1" t="b">
        <v>0</v>
      </c>
    </row>
    <row r="29">
      <c r="A29" s="23"/>
      <c r="B29" s="30" t="s">
        <v>64</v>
      </c>
      <c r="C29" s="25" t="s">
        <v>52</v>
      </c>
      <c r="D29" s="25" t="s">
        <v>65</v>
      </c>
      <c r="E29" s="26" t="s">
        <v>33</v>
      </c>
      <c r="F29" s="27" t="s">
        <v>66</v>
      </c>
      <c r="G29" s="27" t="s">
        <v>63</v>
      </c>
      <c r="H29" s="27" t="s">
        <v>63</v>
      </c>
      <c r="I29" s="27"/>
      <c r="J29" s="28" t="s">
        <v>35</v>
      </c>
      <c r="K29" s="28" t="s">
        <v>59</v>
      </c>
      <c r="L29" s="28" t="s">
        <v>35</v>
      </c>
      <c r="M29" s="28"/>
      <c r="N29" s="31" t="s">
        <v>67</v>
      </c>
      <c r="O29" s="29" t="s">
        <v>45</v>
      </c>
      <c r="P29" s="25" t="b">
        <v>0</v>
      </c>
    </row>
    <row r="30">
      <c r="B30" s="30" t="s">
        <v>64</v>
      </c>
      <c r="C30" s="1" t="s">
        <v>52</v>
      </c>
      <c r="D30" s="1" t="s">
        <v>65</v>
      </c>
      <c r="E30" s="13">
        <v>1.0</v>
      </c>
      <c r="F30" s="14" t="s">
        <v>66</v>
      </c>
      <c r="G30" s="14" t="s">
        <v>63</v>
      </c>
      <c r="H30" s="14" t="s">
        <v>63</v>
      </c>
      <c r="I30" s="14"/>
      <c r="J30" s="15" t="s">
        <v>35</v>
      </c>
      <c r="K30" s="15" t="s">
        <v>30</v>
      </c>
      <c r="L30" s="15" t="s">
        <v>29</v>
      </c>
      <c r="M30" s="15"/>
      <c r="N30" s="16" t="s">
        <v>67</v>
      </c>
      <c r="O30" s="17" t="s">
        <v>45</v>
      </c>
      <c r="P30" s="1" t="b">
        <v>0</v>
      </c>
    </row>
    <row r="31">
      <c r="B31" s="30" t="s">
        <v>64</v>
      </c>
      <c r="C31" s="1" t="s">
        <v>52</v>
      </c>
      <c r="D31" s="1" t="s">
        <v>65</v>
      </c>
      <c r="E31" s="13">
        <v>2.0</v>
      </c>
      <c r="F31" s="14" t="s">
        <v>66</v>
      </c>
      <c r="G31" s="14" t="s">
        <v>63</v>
      </c>
      <c r="H31" s="14" t="s">
        <v>63</v>
      </c>
      <c r="I31" s="14"/>
      <c r="J31" s="15" t="s">
        <v>35</v>
      </c>
      <c r="K31" s="15" t="s">
        <v>30</v>
      </c>
      <c r="L31" s="15" t="s">
        <v>29</v>
      </c>
      <c r="M31" s="15"/>
      <c r="N31" s="16" t="s">
        <v>67</v>
      </c>
      <c r="O31" s="17" t="s">
        <v>45</v>
      </c>
      <c r="P31" s="1" t="b">
        <v>0</v>
      </c>
    </row>
    <row r="32">
      <c r="B32" s="30" t="s">
        <v>64</v>
      </c>
      <c r="C32" s="1" t="s">
        <v>52</v>
      </c>
      <c r="D32" s="1" t="s">
        <v>65</v>
      </c>
      <c r="E32" s="13">
        <v>3.0</v>
      </c>
      <c r="F32" s="14" t="s">
        <v>66</v>
      </c>
      <c r="G32" s="14" t="s">
        <v>28</v>
      </c>
      <c r="H32" s="14" t="s">
        <v>28</v>
      </c>
      <c r="I32" s="14"/>
      <c r="J32" s="15" t="s">
        <v>35</v>
      </c>
      <c r="K32" s="15" t="s">
        <v>30</v>
      </c>
      <c r="L32" s="15" t="s">
        <v>29</v>
      </c>
      <c r="M32" s="15"/>
      <c r="N32" s="16" t="s">
        <v>67</v>
      </c>
      <c r="O32" s="17" t="s">
        <v>45</v>
      </c>
      <c r="P32" s="1" t="b">
        <v>0</v>
      </c>
    </row>
    <row r="33">
      <c r="B33" s="30" t="s">
        <v>64</v>
      </c>
      <c r="C33" s="1" t="s">
        <v>52</v>
      </c>
      <c r="D33" s="1" t="s">
        <v>65</v>
      </c>
      <c r="E33" s="13">
        <v>4.0</v>
      </c>
      <c r="F33" s="14" t="s">
        <v>66</v>
      </c>
      <c r="G33" s="14" t="s">
        <v>28</v>
      </c>
      <c r="H33" s="14" t="s">
        <v>28</v>
      </c>
      <c r="I33" s="14"/>
      <c r="J33" s="15" t="s">
        <v>35</v>
      </c>
      <c r="K33" s="15" t="s">
        <v>30</v>
      </c>
      <c r="L33" s="15" t="s">
        <v>29</v>
      </c>
      <c r="M33" s="15"/>
      <c r="N33" s="16" t="s">
        <v>67</v>
      </c>
      <c r="O33" s="17" t="s">
        <v>45</v>
      </c>
      <c r="P33" s="1" t="b">
        <v>0</v>
      </c>
    </row>
    <row r="34">
      <c r="B34" s="30" t="s">
        <v>64</v>
      </c>
      <c r="C34" s="1" t="s">
        <v>52</v>
      </c>
      <c r="D34" s="1" t="s">
        <v>65</v>
      </c>
      <c r="E34" s="13">
        <v>5.0</v>
      </c>
      <c r="F34" s="20" t="s">
        <v>66</v>
      </c>
      <c r="G34" s="20" t="s">
        <v>28</v>
      </c>
      <c r="H34" s="20" t="s">
        <v>28</v>
      </c>
      <c r="I34" s="20"/>
      <c r="J34" s="21" t="s">
        <v>35</v>
      </c>
      <c r="K34" s="21" t="s">
        <v>30</v>
      </c>
      <c r="L34" s="15" t="s">
        <v>29</v>
      </c>
      <c r="M34" s="21"/>
      <c r="N34" s="16" t="s">
        <v>67</v>
      </c>
      <c r="O34" s="17" t="s">
        <v>45</v>
      </c>
      <c r="P34" s="1" t="b">
        <v>0</v>
      </c>
    </row>
    <row r="35">
      <c r="A35" s="32"/>
      <c r="B35" s="30" t="s">
        <v>64</v>
      </c>
      <c r="C35" s="25" t="s">
        <v>52</v>
      </c>
      <c r="D35" s="25" t="s">
        <v>68</v>
      </c>
      <c r="E35" s="26" t="s">
        <v>33</v>
      </c>
      <c r="F35" s="27" t="s">
        <v>69</v>
      </c>
      <c r="G35" s="27" t="s">
        <v>70</v>
      </c>
      <c r="H35" s="27"/>
      <c r="I35" s="27"/>
      <c r="J35" s="28" t="s">
        <v>59</v>
      </c>
      <c r="K35" s="28" t="s">
        <v>35</v>
      </c>
      <c r="L35" s="28" t="s">
        <v>35</v>
      </c>
      <c r="M35" s="28" t="s">
        <v>59</v>
      </c>
      <c r="N35" s="31" t="s">
        <v>35</v>
      </c>
      <c r="O35" s="29" t="s">
        <v>45</v>
      </c>
      <c r="P35" s="25" t="b">
        <v>0</v>
      </c>
    </row>
    <row r="36">
      <c r="B36" s="30" t="s">
        <v>64</v>
      </c>
      <c r="C36" s="1" t="s">
        <v>52</v>
      </c>
      <c r="D36" s="1" t="s">
        <v>68</v>
      </c>
      <c r="E36" s="13">
        <v>1.0</v>
      </c>
      <c r="F36" s="14" t="s">
        <v>69</v>
      </c>
      <c r="G36" s="14" t="s">
        <v>70</v>
      </c>
      <c r="H36" s="14"/>
      <c r="I36" s="14"/>
      <c r="J36" s="15" t="s">
        <v>59</v>
      </c>
      <c r="K36" s="15" t="s">
        <v>35</v>
      </c>
      <c r="L36" s="15" t="s">
        <v>35</v>
      </c>
      <c r="M36" s="15" t="s">
        <v>59</v>
      </c>
      <c r="N36" s="16" t="s">
        <v>35</v>
      </c>
      <c r="O36" s="17" t="s">
        <v>45</v>
      </c>
      <c r="P36" s="1" t="b">
        <v>0</v>
      </c>
    </row>
    <row r="37">
      <c r="B37" s="30" t="s">
        <v>64</v>
      </c>
      <c r="C37" s="1" t="s">
        <v>52</v>
      </c>
      <c r="D37" s="1" t="s">
        <v>68</v>
      </c>
      <c r="E37" s="13">
        <v>2.0</v>
      </c>
      <c r="F37" s="14" t="s">
        <v>69</v>
      </c>
      <c r="G37" s="14" t="s">
        <v>70</v>
      </c>
      <c r="H37" s="14"/>
      <c r="I37" s="14"/>
      <c r="J37" s="15" t="s">
        <v>59</v>
      </c>
      <c r="K37" s="15" t="s">
        <v>35</v>
      </c>
      <c r="L37" s="15" t="s">
        <v>35</v>
      </c>
      <c r="M37" s="15" t="s">
        <v>59</v>
      </c>
      <c r="N37" s="16" t="s">
        <v>35</v>
      </c>
      <c r="O37" s="17" t="s">
        <v>45</v>
      </c>
      <c r="P37" s="1" t="b">
        <v>0</v>
      </c>
    </row>
    <row r="38">
      <c r="B38" s="30" t="s">
        <v>64</v>
      </c>
      <c r="C38" s="1" t="s">
        <v>52</v>
      </c>
      <c r="D38" s="1" t="s">
        <v>68</v>
      </c>
      <c r="E38" s="13">
        <v>3.0</v>
      </c>
      <c r="F38" s="14" t="s">
        <v>69</v>
      </c>
      <c r="G38" s="14" t="s">
        <v>70</v>
      </c>
      <c r="H38" s="14"/>
      <c r="I38" s="14"/>
      <c r="J38" s="15" t="s">
        <v>59</v>
      </c>
      <c r="K38" s="15" t="s">
        <v>35</v>
      </c>
      <c r="L38" s="15" t="s">
        <v>35</v>
      </c>
      <c r="M38" s="15" t="s">
        <v>59</v>
      </c>
      <c r="N38" s="16" t="s">
        <v>35</v>
      </c>
      <c r="O38" s="17" t="s">
        <v>45</v>
      </c>
      <c r="P38" s="1" t="b">
        <v>0</v>
      </c>
    </row>
    <row r="39">
      <c r="B39" s="30" t="s">
        <v>64</v>
      </c>
      <c r="C39" s="1" t="s">
        <v>52</v>
      </c>
      <c r="D39" s="1" t="s">
        <v>68</v>
      </c>
      <c r="E39" s="13">
        <v>4.0</v>
      </c>
      <c r="F39" s="14" t="s">
        <v>69</v>
      </c>
      <c r="G39" s="14" t="s">
        <v>70</v>
      </c>
      <c r="H39" s="14"/>
      <c r="I39" s="14"/>
      <c r="J39" s="15" t="s">
        <v>59</v>
      </c>
      <c r="K39" s="15" t="s">
        <v>35</v>
      </c>
      <c r="L39" s="15" t="s">
        <v>35</v>
      </c>
      <c r="M39" s="15" t="s">
        <v>59</v>
      </c>
      <c r="N39" s="16" t="s">
        <v>35</v>
      </c>
      <c r="O39" s="17" t="s">
        <v>45</v>
      </c>
      <c r="P39" s="1" t="b">
        <v>0</v>
      </c>
    </row>
    <row r="40">
      <c r="B40" s="30" t="s">
        <v>64</v>
      </c>
      <c r="C40" s="1" t="s">
        <v>52</v>
      </c>
      <c r="D40" s="1" t="s">
        <v>68</v>
      </c>
      <c r="E40" s="13">
        <v>5.0</v>
      </c>
      <c r="F40" s="20" t="s">
        <v>69</v>
      </c>
      <c r="G40" s="20" t="s">
        <v>70</v>
      </c>
      <c r="H40" s="20"/>
      <c r="I40" s="20"/>
      <c r="J40" s="21" t="s">
        <v>59</v>
      </c>
      <c r="K40" s="21" t="s">
        <v>35</v>
      </c>
      <c r="L40" s="21" t="s">
        <v>35</v>
      </c>
      <c r="M40" s="15" t="s">
        <v>59</v>
      </c>
      <c r="N40" s="16" t="s">
        <v>35</v>
      </c>
      <c r="O40" s="17" t="s">
        <v>45</v>
      </c>
      <c r="P40" s="1" t="b">
        <v>0</v>
      </c>
    </row>
    <row r="41">
      <c r="A41" s="32"/>
      <c r="B41" s="24" t="s">
        <v>64</v>
      </c>
      <c r="C41" s="25" t="s">
        <v>52</v>
      </c>
      <c r="D41" s="25" t="s">
        <v>71</v>
      </c>
      <c r="E41" s="26" t="s">
        <v>33</v>
      </c>
      <c r="F41" s="27" t="s">
        <v>72</v>
      </c>
      <c r="G41" s="27" t="s">
        <v>73</v>
      </c>
      <c r="H41" s="27" t="s">
        <v>57</v>
      </c>
      <c r="I41" s="27" t="s">
        <v>58</v>
      </c>
      <c r="J41" s="28" t="s">
        <v>24</v>
      </c>
      <c r="K41" s="28" t="s">
        <v>35</v>
      </c>
      <c r="L41" s="28" t="s">
        <v>59</v>
      </c>
      <c r="M41" s="28" t="s">
        <v>30</v>
      </c>
      <c r="N41" s="31" t="s">
        <v>59</v>
      </c>
      <c r="O41" s="29" t="s">
        <v>45</v>
      </c>
      <c r="P41" s="25" t="b">
        <v>0</v>
      </c>
    </row>
    <row r="42">
      <c r="B42" s="12" t="s">
        <v>64</v>
      </c>
      <c r="C42" s="1" t="s">
        <v>52</v>
      </c>
      <c r="D42" s="1" t="s">
        <v>71</v>
      </c>
      <c r="E42" s="13">
        <v>1.0</v>
      </c>
      <c r="F42" s="14" t="s">
        <v>72</v>
      </c>
      <c r="G42" s="14" t="s">
        <v>73</v>
      </c>
      <c r="H42" s="14" t="s">
        <v>57</v>
      </c>
      <c r="I42" s="14" t="s">
        <v>58</v>
      </c>
      <c r="J42" s="15" t="s">
        <v>24</v>
      </c>
      <c r="K42" s="15" t="s">
        <v>35</v>
      </c>
      <c r="L42" s="15" t="s">
        <v>29</v>
      </c>
      <c r="M42" s="15" t="s">
        <v>30</v>
      </c>
      <c r="N42" s="16" t="s">
        <v>59</v>
      </c>
      <c r="O42" s="17" t="s">
        <v>45</v>
      </c>
      <c r="P42" s="1" t="b">
        <v>0</v>
      </c>
    </row>
    <row r="43">
      <c r="B43" s="12" t="s">
        <v>64</v>
      </c>
      <c r="C43" s="1" t="s">
        <v>52</v>
      </c>
      <c r="D43" s="1" t="s">
        <v>71</v>
      </c>
      <c r="E43" s="13">
        <v>2.0</v>
      </c>
      <c r="F43" s="14" t="s">
        <v>72</v>
      </c>
      <c r="G43" s="14" t="s">
        <v>73</v>
      </c>
      <c r="H43" s="14" t="s">
        <v>57</v>
      </c>
      <c r="I43" s="14" t="s">
        <v>58</v>
      </c>
      <c r="J43" s="15" t="s">
        <v>24</v>
      </c>
      <c r="K43" s="15" t="s">
        <v>35</v>
      </c>
      <c r="L43" s="15" t="s">
        <v>29</v>
      </c>
      <c r="M43" s="15" t="s">
        <v>30</v>
      </c>
      <c r="N43" s="16" t="s">
        <v>59</v>
      </c>
      <c r="O43" s="17" t="s">
        <v>45</v>
      </c>
      <c r="P43" s="1" t="b">
        <v>0</v>
      </c>
    </row>
    <row r="44">
      <c r="B44" s="12" t="s">
        <v>64</v>
      </c>
      <c r="C44" s="1" t="s">
        <v>52</v>
      </c>
      <c r="D44" s="1" t="s">
        <v>71</v>
      </c>
      <c r="E44" s="13">
        <v>3.0</v>
      </c>
      <c r="F44" s="14" t="s">
        <v>72</v>
      </c>
      <c r="G44" s="14" t="s">
        <v>73</v>
      </c>
      <c r="H44" s="14" t="s">
        <v>57</v>
      </c>
      <c r="I44" s="14" t="s">
        <v>58</v>
      </c>
      <c r="J44" s="15" t="s">
        <v>24</v>
      </c>
      <c r="K44" s="15" t="s">
        <v>35</v>
      </c>
      <c r="L44" s="15" t="s">
        <v>29</v>
      </c>
      <c r="M44" s="15" t="s">
        <v>30</v>
      </c>
      <c r="N44" s="16" t="s">
        <v>59</v>
      </c>
      <c r="O44" s="17" t="s">
        <v>45</v>
      </c>
      <c r="P44" s="1" t="b">
        <v>0</v>
      </c>
    </row>
    <row r="45">
      <c r="B45" s="12" t="s">
        <v>64</v>
      </c>
      <c r="C45" s="1" t="s">
        <v>52</v>
      </c>
      <c r="D45" s="1" t="s">
        <v>71</v>
      </c>
      <c r="E45" s="13">
        <v>4.0</v>
      </c>
      <c r="F45" s="14" t="s">
        <v>72</v>
      </c>
      <c r="G45" s="14" t="s">
        <v>73</v>
      </c>
      <c r="H45" s="14" t="s">
        <v>57</v>
      </c>
      <c r="I45" s="14" t="s">
        <v>58</v>
      </c>
      <c r="J45" s="15" t="s">
        <v>24</v>
      </c>
      <c r="K45" s="15" t="s">
        <v>35</v>
      </c>
      <c r="L45" s="15" t="s">
        <v>29</v>
      </c>
      <c r="M45" s="15" t="s">
        <v>30</v>
      </c>
      <c r="N45" s="16" t="s">
        <v>59</v>
      </c>
      <c r="O45" s="17" t="s">
        <v>45</v>
      </c>
      <c r="P45" s="1" t="b">
        <v>0</v>
      </c>
    </row>
    <row r="46">
      <c r="B46" s="12" t="s">
        <v>64</v>
      </c>
      <c r="C46" s="1" t="s">
        <v>52</v>
      </c>
      <c r="D46" s="1" t="s">
        <v>71</v>
      </c>
      <c r="E46" s="13">
        <v>5.0</v>
      </c>
      <c r="F46" s="20" t="s">
        <v>72</v>
      </c>
      <c r="G46" s="20" t="s">
        <v>73</v>
      </c>
      <c r="H46" s="20" t="s">
        <v>57</v>
      </c>
      <c r="I46" s="14" t="s">
        <v>58</v>
      </c>
      <c r="J46" s="21" t="s">
        <v>24</v>
      </c>
      <c r="K46" s="15" t="s">
        <v>35</v>
      </c>
      <c r="L46" s="15" t="s">
        <v>30</v>
      </c>
      <c r="M46" s="15"/>
      <c r="N46" s="16" t="s">
        <v>59</v>
      </c>
      <c r="O46" s="17" t="s">
        <v>45</v>
      </c>
      <c r="P46" s="1" t="b">
        <v>0</v>
      </c>
    </row>
    <row r="47">
      <c r="A47" s="23"/>
      <c r="B47" s="24" t="s">
        <v>32</v>
      </c>
      <c r="C47" s="25" t="s">
        <v>74</v>
      </c>
      <c r="D47" s="25" t="s">
        <v>75</v>
      </c>
      <c r="E47" s="26"/>
      <c r="F47" s="27"/>
      <c r="G47" s="27"/>
      <c r="H47" s="27"/>
      <c r="I47" s="27"/>
      <c r="J47" s="28" t="s">
        <v>30</v>
      </c>
      <c r="K47" s="28"/>
      <c r="L47" s="28"/>
      <c r="M47" s="28"/>
      <c r="N47" s="31"/>
      <c r="O47" s="29" t="s">
        <v>54</v>
      </c>
      <c r="P47" s="33" t="b">
        <v>0</v>
      </c>
    </row>
    <row r="48">
      <c r="B48" s="12" t="s">
        <v>64</v>
      </c>
      <c r="C48" s="1" t="s">
        <v>74</v>
      </c>
      <c r="D48" s="1" t="s">
        <v>76</v>
      </c>
      <c r="E48" s="13"/>
      <c r="F48" s="19" t="s">
        <v>62</v>
      </c>
      <c r="G48" s="14" t="s">
        <v>28</v>
      </c>
      <c r="H48" s="14"/>
      <c r="I48" s="14"/>
      <c r="J48" s="15" t="s">
        <v>60</v>
      </c>
      <c r="K48" s="15" t="s">
        <v>30</v>
      </c>
      <c r="L48" s="15" t="s">
        <v>35</v>
      </c>
      <c r="M48" s="15"/>
      <c r="N48" s="16"/>
      <c r="O48" s="17" t="s">
        <v>45</v>
      </c>
      <c r="P48" s="18" t="b">
        <v>0</v>
      </c>
    </row>
    <row r="49">
      <c r="B49" s="12" t="s">
        <v>50</v>
      </c>
      <c r="C49" s="1" t="s">
        <v>74</v>
      </c>
      <c r="D49" s="1" t="s">
        <v>77</v>
      </c>
      <c r="E49" s="13"/>
      <c r="F49" s="14" t="s">
        <v>69</v>
      </c>
      <c r="G49" s="19" t="s">
        <v>70</v>
      </c>
      <c r="H49" s="14" t="s">
        <v>58</v>
      </c>
      <c r="I49" s="14"/>
      <c r="J49" s="15" t="s">
        <v>35</v>
      </c>
      <c r="K49" s="15" t="s">
        <v>59</v>
      </c>
      <c r="L49" s="34" t="s">
        <v>60</v>
      </c>
      <c r="M49" s="15"/>
      <c r="N49" s="16"/>
      <c r="O49" s="17" t="s">
        <v>54</v>
      </c>
      <c r="P49" s="18" t="b">
        <v>0</v>
      </c>
    </row>
    <row r="50">
      <c r="B50" s="12" t="s">
        <v>50</v>
      </c>
      <c r="C50" s="1" t="s">
        <v>74</v>
      </c>
      <c r="D50" s="1" t="s">
        <v>78</v>
      </c>
      <c r="E50" s="13"/>
      <c r="F50" s="14" t="s">
        <v>72</v>
      </c>
      <c r="G50" s="14" t="s">
        <v>63</v>
      </c>
      <c r="H50" s="19" t="s">
        <v>69</v>
      </c>
      <c r="I50" s="19" t="s">
        <v>66</v>
      </c>
      <c r="J50" s="34" t="s">
        <v>24</v>
      </c>
      <c r="K50" s="34" t="s">
        <v>59</v>
      </c>
      <c r="L50" s="34" t="s">
        <v>60</v>
      </c>
      <c r="M50" s="15" t="s">
        <v>60</v>
      </c>
      <c r="N50" s="16"/>
      <c r="O50" s="17" t="s">
        <v>54</v>
      </c>
      <c r="P50" s="18" t="b">
        <v>0</v>
      </c>
    </row>
    <row r="51">
      <c r="B51" s="12" t="s">
        <v>50</v>
      </c>
      <c r="C51" s="1" t="s">
        <v>74</v>
      </c>
      <c r="D51" s="1" t="s">
        <v>79</v>
      </c>
      <c r="E51" s="13"/>
      <c r="F51" s="14" t="s">
        <v>66</v>
      </c>
      <c r="G51" s="19" t="s">
        <v>63</v>
      </c>
      <c r="H51" s="14" t="s">
        <v>28</v>
      </c>
      <c r="I51" s="19" t="s">
        <v>62</v>
      </c>
      <c r="J51" s="15" t="s">
        <v>80</v>
      </c>
      <c r="K51" s="15" t="s">
        <v>59</v>
      </c>
      <c r="L51" s="34" t="s">
        <v>24</v>
      </c>
      <c r="M51" s="15" t="s">
        <v>24</v>
      </c>
      <c r="N51" s="16"/>
      <c r="O51" s="17" t="s">
        <v>54</v>
      </c>
      <c r="P51" s="18" t="b">
        <v>0</v>
      </c>
    </row>
    <row r="52">
      <c r="B52" s="12" t="s">
        <v>50</v>
      </c>
      <c r="C52" s="1" t="s">
        <v>74</v>
      </c>
      <c r="D52" s="1" t="s">
        <v>81</v>
      </c>
      <c r="E52" s="13"/>
      <c r="F52" s="20" t="s">
        <v>58</v>
      </c>
      <c r="G52" s="20" t="s">
        <v>57</v>
      </c>
      <c r="H52" s="20"/>
      <c r="I52" s="20"/>
      <c r="J52" s="21" t="s">
        <v>59</v>
      </c>
      <c r="K52" s="21" t="s">
        <v>35</v>
      </c>
      <c r="L52" s="21" t="s">
        <v>59</v>
      </c>
      <c r="M52" s="21"/>
      <c r="N52" s="22"/>
      <c r="O52" s="17" t="s">
        <v>54</v>
      </c>
      <c r="P52" s="18" t="b">
        <v>0</v>
      </c>
    </row>
    <row r="53">
      <c r="B53" s="24" t="s">
        <v>32</v>
      </c>
      <c r="C53" s="25" t="s">
        <v>82</v>
      </c>
      <c r="D53" s="25" t="s">
        <v>75</v>
      </c>
      <c r="E53" s="35"/>
      <c r="F53" s="27"/>
      <c r="G53" s="27"/>
      <c r="H53" s="27"/>
      <c r="I53" s="27"/>
      <c r="J53" s="28" t="s">
        <v>30</v>
      </c>
      <c r="K53" s="28"/>
      <c r="L53" s="28"/>
      <c r="M53" s="28"/>
      <c r="N53" s="31"/>
      <c r="O53" s="29" t="s">
        <v>54</v>
      </c>
      <c r="P53" s="33" t="b">
        <v>0</v>
      </c>
    </row>
    <row r="54">
      <c r="B54" s="12" t="s">
        <v>50</v>
      </c>
      <c r="C54" s="1" t="s">
        <v>82</v>
      </c>
      <c r="D54" s="1" t="s">
        <v>83</v>
      </c>
      <c r="E54" s="2"/>
      <c r="F54" s="14" t="s">
        <v>58</v>
      </c>
      <c r="G54" s="14" t="s">
        <v>57</v>
      </c>
      <c r="H54" s="14" t="s">
        <v>69</v>
      </c>
      <c r="I54" s="14"/>
      <c r="J54" s="15" t="s">
        <v>60</v>
      </c>
      <c r="K54" s="15" t="s">
        <v>59</v>
      </c>
      <c r="L54" s="15" t="s">
        <v>35</v>
      </c>
      <c r="M54" s="15"/>
      <c r="N54" s="16"/>
      <c r="O54" s="17" t="s">
        <v>25</v>
      </c>
      <c r="P54" s="18" t="b">
        <v>0</v>
      </c>
    </row>
    <row r="55">
      <c r="B55" s="12" t="s">
        <v>50</v>
      </c>
      <c r="C55" s="1" t="s">
        <v>82</v>
      </c>
      <c r="D55" s="1" t="s">
        <v>84</v>
      </c>
      <c r="E55" s="13" t="s">
        <v>0</v>
      </c>
      <c r="F55" s="14" t="s">
        <v>58</v>
      </c>
      <c r="G55" s="14" t="s">
        <v>57</v>
      </c>
      <c r="H55" s="14" t="s">
        <v>70</v>
      </c>
      <c r="I55" s="14"/>
      <c r="J55" s="15" t="s">
        <v>60</v>
      </c>
      <c r="K55" s="15" t="s">
        <v>30</v>
      </c>
      <c r="L55" s="34" t="s">
        <v>59</v>
      </c>
      <c r="M55" s="15"/>
      <c r="N55" s="16"/>
      <c r="O55" s="17" t="s">
        <v>25</v>
      </c>
      <c r="P55" s="18" t="b">
        <v>0</v>
      </c>
    </row>
    <row r="56">
      <c r="B56" s="12" t="s">
        <v>50</v>
      </c>
      <c r="C56" s="1" t="s">
        <v>82</v>
      </c>
      <c r="D56" s="1" t="s">
        <v>85</v>
      </c>
      <c r="E56" s="2"/>
      <c r="F56" s="14" t="s">
        <v>72</v>
      </c>
      <c r="G56" s="14" t="s">
        <v>73</v>
      </c>
      <c r="H56" s="19" t="s">
        <v>62</v>
      </c>
      <c r="I56" s="14"/>
      <c r="J56" s="15" t="s">
        <v>59</v>
      </c>
      <c r="K56" s="15" t="s">
        <v>30</v>
      </c>
      <c r="L56" s="34" t="s">
        <v>29</v>
      </c>
      <c r="M56" s="15"/>
      <c r="N56" s="16"/>
      <c r="O56" s="17" t="s">
        <v>25</v>
      </c>
      <c r="P56" s="18" t="b">
        <v>0</v>
      </c>
    </row>
    <row r="57">
      <c r="A57" s="1"/>
      <c r="B57" s="12" t="s">
        <v>50</v>
      </c>
      <c r="C57" s="1" t="s">
        <v>82</v>
      </c>
      <c r="D57" s="1" t="s">
        <v>86</v>
      </c>
      <c r="E57" s="2"/>
      <c r="F57" s="14" t="s">
        <v>66</v>
      </c>
      <c r="G57" s="19" t="s">
        <v>57</v>
      </c>
      <c r="H57" s="14"/>
      <c r="I57" s="14"/>
      <c r="J57" s="15" t="s">
        <v>59</v>
      </c>
      <c r="K57" s="34" t="s">
        <v>80</v>
      </c>
      <c r="L57" s="34" t="s">
        <v>35</v>
      </c>
      <c r="M57" s="34"/>
      <c r="N57" s="16"/>
      <c r="O57" s="17" t="s">
        <v>25</v>
      </c>
      <c r="P57" s="18" t="b">
        <v>0</v>
      </c>
    </row>
    <row r="58">
      <c r="A58" s="1"/>
      <c r="B58" s="12" t="s">
        <v>50</v>
      </c>
      <c r="C58" s="1" t="s">
        <v>82</v>
      </c>
      <c r="D58" s="1" t="s">
        <v>87</v>
      </c>
      <c r="E58" s="2"/>
      <c r="F58" s="14" t="s">
        <v>58</v>
      </c>
      <c r="G58" s="14" t="s">
        <v>69</v>
      </c>
      <c r="H58" s="15"/>
      <c r="I58" s="14"/>
      <c r="J58" s="15" t="s">
        <v>35</v>
      </c>
      <c r="K58" s="15" t="s">
        <v>60</v>
      </c>
      <c r="L58" s="15" t="s">
        <v>35</v>
      </c>
      <c r="M58" s="34"/>
      <c r="N58" s="16"/>
      <c r="O58" s="17" t="s">
        <v>25</v>
      </c>
      <c r="P58" s="18" t="b">
        <v>0</v>
      </c>
    </row>
    <row r="59">
      <c r="A59" s="1"/>
      <c r="B59" s="24" t="s">
        <v>32</v>
      </c>
      <c r="C59" s="24" t="s">
        <v>88</v>
      </c>
      <c r="D59" s="36" t="s">
        <v>89</v>
      </c>
      <c r="E59" s="35"/>
      <c r="F59" s="27"/>
      <c r="G59" s="27"/>
      <c r="H59" s="27"/>
      <c r="I59" s="27"/>
      <c r="J59" s="28" t="s">
        <v>30</v>
      </c>
      <c r="K59" s="28"/>
      <c r="L59" s="28"/>
      <c r="M59" s="28"/>
      <c r="N59" s="31"/>
      <c r="O59" s="29" t="s">
        <v>31</v>
      </c>
      <c r="P59" s="33" t="b">
        <v>0</v>
      </c>
    </row>
    <row r="60">
      <c r="A60" s="1"/>
      <c r="B60" s="12" t="s">
        <v>32</v>
      </c>
      <c r="C60" s="12" t="s">
        <v>88</v>
      </c>
      <c r="D60" s="37" t="s">
        <v>90</v>
      </c>
      <c r="E60" s="2"/>
      <c r="F60" s="14"/>
      <c r="G60" s="14"/>
      <c r="H60" s="14"/>
      <c r="I60" s="14"/>
      <c r="J60" s="15" t="s">
        <v>30</v>
      </c>
      <c r="K60" s="15"/>
      <c r="L60" s="15"/>
      <c r="M60" s="15"/>
      <c r="N60" s="16"/>
      <c r="O60" s="17" t="s">
        <v>31</v>
      </c>
      <c r="P60" s="18" t="b">
        <v>0</v>
      </c>
    </row>
    <row r="61">
      <c r="A61" s="1"/>
      <c r="B61" s="12" t="s">
        <v>32</v>
      </c>
      <c r="C61" s="12" t="s">
        <v>88</v>
      </c>
      <c r="D61" s="37" t="s">
        <v>91</v>
      </c>
      <c r="E61" s="2"/>
      <c r="F61" s="14"/>
      <c r="G61" s="14"/>
      <c r="H61" s="14"/>
      <c r="I61" s="14"/>
      <c r="J61" s="15" t="s">
        <v>30</v>
      </c>
      <c r="K61" s="15"/>
      <c r="L61" s="15"/>
      <c r="M61" s="15"/>
      <c r="N61" s="16"/>
      <c r="O61" s="17" t="s">
        <v>31</v>
      </c>
      <c r="P61" s="18" t="b">
        <v>0</v>
      </c>
    </row>
    <row r="62">
      <c r="A62" s="1"/>
      <c r="B62" s="12" t="s">
        <v>32</v>
      </c>
      <c r="C62" s="12" t="s">
        <v>88</v>
      </c>
      <c r="D62" s="37" t="s">
        <v>92</v>
      </c>
      <c r="E62" s="2"/>
      <c r="F62" s="14"/>
      <c r="G62" s="14"/>
      <c r="H62" s="14"/>
      <c r="I62" s="14"/>
      <c r="J62" s="15" t="s">
        <v>30</v>
      </c>
      <c r="K62" s="15"/>
      <c r="L62" s="15"/>
      <c r="M62" s="15"/>
      <c r="N62" s="16"/>
      <c r="O62" s="17" t="s">
        <v>45</v>
      </c>
      <c r="P62" s="18" t="b">
        <v>0</v>
      </c>
      <c r="Q62" s="1" t="s">
        <v>93</v>
      </c>
    </row>
    <row r="63">
      <c r="A63" s="1"/>
      <c r="B63" s="12" t="s">
        <v>50</v>
      </c>
      <c r="C63" s="12" t="s">
        <v>88</v>
      </c>
      <c r="D63" s="37" t="s">
        <v>94</v>
      </c>
      <c r="E63" s="2"/>
      <c r="F63" s="14"/>
      <c r="G63" s="14"/>
      <c r="H63" s="14"/>
      <c r="I63" s="14"/>
      <c r="J63" s="15"/>
      <c r="K63" s="15"/>
      <c r="L63" s="15"/>
      <c r="M63" s="15"/>
      <c r="N63" s="16"/>
      <c r="O63" s="17" t="s">
        <v>48</v>
      </c>
      <c r="P63" s="18" t="b">
        <v>0</v>
      </c>
    </row>
    <row r="64">
      <c r="A64" s="1"/>
      <c r="B64" s="12" t="s">
        <v>32</v>
      </c>
      <c r="C64" s="12" t="s">
        <v>88</v>
      </c>
      <c r="D64" s="37" t="s">
        <v>95</v>
      </c>
      <c r="E64" s="2"/>
      <c r="F64" s="14"/>
      <c r="G64" s="14"/>
      <c r="H64" s="14"/>
      <c r="I64" s="14"/>
      <c r="J64" s="15" t="s">
        <v>30</v>
      </c>
      <c r="K64" s="15"/>
      <c r="L64" s="15"/>
      <c r="M64" s="15"/>
      <c r="N64" s="16"/>
      <c r="O64" s="17" t="s">
        <v>45</v>
      </c>
      <c r="P64" s="18" t="b">
        <v>0</v>
      </c>
      <c r="Q64" s="1" t="s">
        <v>96</v>
      </c>
    </row>
    <row r="65">
      <c r="B65" s="1"/>
      <c r="C65" s="1"/>
      <c r="D65" s="1"/>
      <c r="E65" s="13"/>
      <c r="F65" s="1"/>
      <c r="G65" s="1"/>
      <c r="H65" s="1"/>
      <c r="I65" s="38"/>
      <c r="J65" s="1"/>
      <c r="K65" s="1"/>
      <c r="L65" s="1"/>
      <c r="M65" s="1"/>
      <c r="N65" s="1"/>
      <c r="O65" s="1"/>
      <c r="P65" s="1"/>
      <c r="Q65" s="1"/>
      <c r="R65" s="1"/>
      <c r="S65" s="1"/>
      <c r="T65" s="1"/>
      <c r="U65" s="1"/>
      <c r="V65" s="1"/>
    </row>
    <row r="66">
      <c r="B66" s="1"/>
      <c r="C66" s="1"/>
      <c r="D66" s="1"/>
      <c r="E66" s="13"/>
      <c r="F66" s="1"/>
      <c r="G66" s="1"/>
      <c r="H66" s="1"/>
      <c r="I66" s="1"/>
      <c r="J66" s="1"/>
      <c r="K66" s="1"/>
      <c r="L66" s="1"/>
      <c r="M66" s="1"/>
      <c r="N66" s="1"/>
      <c r="O66" s="1"/>
      <c r="P66" s="1"/>
      <c r="Q66" s="1"/>
      <c r="R66" s="1"/>
      <c r="S66" s="1"/>
      <c r="T66" s="1"/>
      <c r="U66" s="1"/>
      <c r="V66" s="1"/>
    </row>
    <row r="67">
      <c r="B67" s="39"/>
      <c r="C67" s="39"/>
      <c r="D67" s="39"/>
      <c r="E67" s="40"/>
      <c r="F67" s="39"/>
      <c r="G67" s="39"/>
      <c r="H67" s="39"/>
      <c r="I67" s="39"/>
      <c r="J67" s="39"/>
      <c r="K67" s="39"/>
      <c r="L67" s="39"/>
      <c r="M67" s="39"/>
      <c r="N67" s="39"/>
      <c r="O67" s="39"/>
      <c r="P67" s="39"/>
      <c r="Q67" s="1"/>
      <c r="R67" s="1"/>
      <c r="S67" s="1"/>
      <c r="T67" s="1"/>
      <c r="U67" s="1"/>
      <c r="V67" s="1"/>
    </row>
    <row r="68">
      <c r="B68" s="41"/>
      <c r="C68" s="41"/>
      <c r="D68" s="41"/>
      <c r="E68" s="42"/>
      <c r="F68" s="41"/>
      <c r="G68" s="41"/>
      <c r="H68" s="41"/>
      <c r="I68" s="41"/>
      <c r="J68" s="41"/>
      <c r="K68" s="41"/>
      <c r="L68" s="41"/>
      <c r="M68" s="41"/>
      <c r="N68" s="41"/>
      <c r="O68" s="41"/>
      <c r="P68" s="41"/>
      <c r="Q68" s="1"/>
      <c r="R68" s="1"/>
      <c r="S68" s="1"/>
      <c r="T68" s="1"/>
      <c r="U68" s="1"/>
      <c r="V68" s="1"/>
    </row>
    <row r="69">
      <c r="B69" s="41"/>
      <c r="C69" s="41"/>
      <c r="D69" s="41"/>
      <c r="E69" s="42"/>
      <c r="F69" s="41"/>
      <c r="G69" s="41"/>
      <c r="H69" s="41"/>
      <c r="I69" s="41"/>
      <c r="J69" s="41"/>
      <c r="K69" s="41"/>
      <c r="L69" s="41"/>
      <c r="M69" s="41"/>
      <c r="N69" s="41"/>
      <c r="O69" s="41"/>
      <c r="P69" s="41"/>
      <c r="Q69" s="1"/>
      <c r="R69" s="1"/>
      <c r="S69" s="1"/>
      <c r="T69" s="1"/>
      <c r="U69" s="1"/>
      <c r="V69" s="1"/>
    </row>
    <row r="70">
      <c r="B70" s="41"/>
      <c r="C70" s="41"/>
      <c r="D70" s="41"/>
      <c r="E70" s="42"/>
      <c r="F70" s="41"/>
      <c r="G70" s="41"/>
      <c r="H70" s="41"/>
      <c r="I70" s="41"/>
      <c r="J70" s="41"/>
      <c r="K70" s="41"/>
      <c r="L70" s="41"/>
      <c r="M70" s="41"/>
      <c r="N70" s="41"/>
      <c r="O70" s="41"/>
      <c r="P70" s="41"/>
      <c r="Q70" s="1"/>
      <c r="R70" s="1"/>
      <c r="S70" s="1"/>
      <c r="T70" s="1"/>
      <c r="U70" s="1"/>
      <c r="V70" s="1"/>
    </row>
    <row r="71">
      <c r="B71" s="41"/>
      <c r="C71" s="41"/>
      <c r="D71" s="41"/>
      <c r="E71" s="42"/>
      <c r="F71" s="41"/>
      <c r="G71" s="41"/>
      <c r="H71" s="41"/>
      <c r="I71" s="41"/>
      <c r="J71" s="41"/>
      <c r="K71" s="41"/>
      <c r="L71" s="41"/>
      <c r="M71" s="41"/>
      <c r="N71" s="41"/>
      <c r="O71" s="41"/>
      <c r="P71" s="41"/>
      <c r="Q71" s="1"/>
      <c r="R71" s="1"/>
      <c r="S71" s="1"/>
      <c r="T71" s="1"/>
      <c r="U71" s="1"/>
      <c r="V71" s="1"/>
    </row>
    <row r="72">
      <c r="B72" s="41"/>
      <c r="C72" s="41"/>
      <c r="D72" s="41"/>
      <c r="E72" s="42"/>
      <c r="F72" s="41"/>
      <c r="G72" s="41"/>
      <c r="H72" s="41"/>
      <c r="I72" s="41"/>
      <c r="J72" s="41"/>
      <c r="K72" s="41"/>
      <c r="L72" s="41"/>
      <c r="M72" s="41"/>
      <c r="N72" s="41"/>
      <c r="O72" s="41"/>
      <c r="P72" s="41"/>
      <c r="Q72" s="1"/>
      <c r="R72" s="1"/>
      <c r="S72" s="1"/>
      <c r="T72" s="1"/>
      <c r="U72" s="1"/>
      <c r="V72" s="1"/>
    </row>
    <row r="73">
      <c r="B73" s="41"/>
      <c r="C73" s="41"/>
      <c r="D73" s="41"/>
      <c r="E73" s="42"/>
      <c r="F73" s="41"/>
      <c r="G73" s="41"/>
      <c r="H73" s="41"/>
      <c r="I73" s="41"/>
      <c r="J73" s="41"/>
      <c r="K73" s="41"/>
      <c r="L73" s="41"/>
      <c r="M73" s="41"/>
      <c r="N73" s="41"/>
      <c r="O73" s="41"/>
      <c r="P73" s="41"/>
      <c r="Q73" s="1"/>
      <c r="R73" s="1"/>
      <c r="S73" s="1"/>
      <c r="T73" s="1"/>
      <c r="U73" s="1"/>
      <c r="V73" s="1"/>
    </row>
    <row r="74">
      <c r="B74" s="41"/>
      <c r="C74" s="41"/>
      <c r="D74" s="41"/>
      <c r="E74" s="42"/>
      <c r="F74" s="41"/>
      <c r="G74" s="41"/>
      <c r="H74" s="41"/>
      <c r="I74" s="41"/>
      <c r="J74" s="41"/>
      <c r="K74" s="41"/>
      <c r="L74" s="41"/>
      <c r="M74" s="41"/>
      <c r="N74" s="41"/>
      <c r="O74" s="41"/>
      <c r="P74" s="41"/>
      <c r="Q74" s="1"/>
      <c r="R74" s="1"/>
      <c r="S74" s="1"/>
      <c r="T74" s="1"/>
      <c r="U74" s="1"/>
      <c r="V74" s="1"/>
    </row>
    <row r="75">
      <c r="B75" s="41"/>
      <c r="C75" s="41"/>
      <c r="D75" s="41"/>
      <c r="E75" s="42"/>
      <c r="F75" s="41"/>
      <c r="G75" s="41"/>
      <c r="H75" s="41"/>
      <c r="I75" s="41"/>
      <c r="J75" s="41"/>
      <c r="K75" s="41"/>
      <c r="L75" s="41"/>
      <c r="M75" s="41"/>
      <c r="N75" s="41"/>
      <c r="O75" s="41"/>
      <c r="P75" s="41"/>
      <c r="Q75" s="1"/>
      <c r="R75" s="1"/>
      <c r="S75" s="1"/>
      <c r="T75" s="1"/>
      <c r="U75" s="1"/>
      <c r="V75" s="1"/>
    </row>
    <row r="76">
      <c r="B76" s="41"/>
      <c r="C76" s="41"/>
      <c r="D76" s="41"/>
      <c r="E76" s="42"/>
      <c r="F76" s="41"/>
      <c r="G76" s="41"/>
      <c r="H76" s="41"/>
      <c r="I76" s="41"/>
      <c r="J76" s="41"/>
      <c r="K76" s="41"/>
      <c r="L76" s="41"/>
      <c r="M76" s="41"/>
      <c r="N76" s="41"/>
      <c r="O76" s="41"/>
      <c r="P76" s="41"/>
      <c r="Q76" s="1"/>
      <c r="R76" s="1"/>
      <c r="S76" s="1"/>
      <c r="T76" s="1"/>
      <c r="U76" s="1"/>
      <c r="V76" s="1"/>
    </row>
    <row r="77">
      <c r="B77" s="1"/>
      <c r="C77" s="1"/>
      <c r="D77" s="1"/>
      <c r="E77" s="13"/>
      <c r="F77" s="1"/>
      <c r="G77" s="1"/>
      <c r="H77" s="1"/>
      <c r="I77" s="1"/>
      <c r="J77" s="1"/>
      <c r="K77" s="1"/>
      <c r="L77" s="1"/>
      <c r="M77" s="1"/>
      <c r="N77" s="1"/>
      <c r="O77" s="1"/>
      <c r="P77" s="1"/>
      <c r="Q77" s="1"/>
      <c r="R77" s="1"/>
      <c r="S77" s="1"/>
      <c r="T77" s="1"/>
      <c r="U77" s="1"/>
      <c r="V77" s="1"/>
    </row>
    <row r="78">
      <c r="E78" s="2"/>
    </row>
    <row r="79">
      <c r="E79" s="2"/>
    </row>
    <row r="80">
      <c r="E80" s="2"/>
    </row>
    <row r="81">
      <c r="E81" s="2"/>
    </row>
    <row r="82">
      <c r="E82" s="2"/>
    </row>
    <row r="83">
      <c r="E83" s="2"/>
    </row>
    <row r="84">
      <c r="E84" s="2"/>
    </row>
    <row r="85">
      <c r="E85" s="2"/>
    </row>
    <row r="86">
      <c r="E86" s="2"/>
    </row>
    <row r="87">
      <c r="E87" s="2"/>
    </row>
    <row r="88">
      <c r="E88" s="2"/>
    </row>
    <row r="89">
      <c r="E89" s="2"/>
    </row>
    <row r="90">
      <c r="E90" s="2"/>
    </row>
    <row r="91">
      <c r="E91" s="2"/>
    </row>
    <row r="92">
      <c r="E92" s="2"/>
    </row>
    <row r="93">
      <c r="E93" s="2"/>
    </row>
    <row r="94">
      <c r="E94" s="2"/>
    </row>
    <row r="95">
      <c r="E95" s="2"/>
    </row>
    <row r="96">
      <c r="E96" s="2"/>
    </row>
    <row r="97">
      <c r="E97" s="2"/>
    </row>
    <row r="98">
      <c r="E98" s="2"/>
    </row>
    <row r="99">
      <c r="E99" s="2"/>
    </row>
    <row r="100">
      <c r="E100" s="2"/>
    </row>
    <row r="101">
      <c r="E101" s="2"/>
    </row>
    <row r="102">
      <c r="E102" s="2"/>
    </row>
    <row r="103">
      <c r="E103" s="2"/>
    </row>
    <row r="104">
      <c r="E104" s="2"/>
    </row>
    <row r="105">
      <c r="E105" s="2"/>
    </row>
    <row r="106">
      <c r="E106" s="2"/>
    </row>
    <row r="107">
      <c r="E107" s="2"/>
    </row>
    <row r="108">
      <c r="E108" s="2"/>
    </row>
    <row r="109">
      <c r="E109" s="2"/>
    </row>
    <row r="110">
      <c r="E110" s="2"/>
    </row>
    <row r="111">
      <c r="E111" s="2"/>
    </row>
    <row r="112">
      <c r="E112" s="2"/>
    </row>
    <row r="113">
      <c r="E113" s="2"/>
    </row>
    <row r="114">
      <c r="E114" s="2"/>
    </row>
    <row r="115">
      <c r="E115" s="2"/>
    </row>
    <row r="116">
      <c r="E116" s="2"/>
    </row>
    <row r="117">
      <c r="E117" s="2"/>
    </row>
    <row r="118">
      <c r="E118" s="2"/>
    </row>
    <row r="119">
      <c r="E119" s="2"/>
    </row>
    <row r="120">
      <c r="E120" s="2"/>
    </row>
    <row r="121">
      <c r="E121" s="2"/>
    </row>
    <row r="122">
      <c r="E122" s="2"/>
    </row>
    <row r="123">
      <c r="E123" s="2"/>
    </row>
    <row r="124">
      <c r="E124" s="2"/>
    </row>
    <row r="125">
      <c r="E125" s="2"/>
    </row>
    <row r="126">
      <c r="E126" s="2"/>
    </row>
    <row r="127">
      <c r="E127" s="2"/>
    </row>
    <row r="128">
      <c r="E128" s="2"/>
    </row>
    <row r="129">
      <c r="E129" s="2"/>
    </row>
    <row r="130">
      <c r="E130" s="2"/>
    </row>
    <row r="131">
      <c r="E131" s="2"/>
    </row>
    <row r="132">
      <c r="E132" s="2"/>
    </row>
    <row r="133">
      <c r="E133" s="2"/>
    </row>
    <row r="134">
      <c r="E134" s="2"/>
    </row>
    <row r="135">
      <c r="E135" s="2"/>
    </row>
    <row r="136">
      <c r="E136" s="2"/>
    </row>
    <row r="137">
      <c r="E137" s="2"/>
    </row>
    <row r="138">
      <c r="E138" s="2"/>
    </row>
    <row r="139">
      <c r="E139" s="2"/>
    </row>
    <row r="140">
      <c r="E140" s="2"/>
    </row>
    <row r="141">
      <c r="E141" s="2"/>
    </row>
    <row r="142">
      <c r="E142" s="2"/>
    </row>
    <row r="143">
      <c r="E143" s="2"/>
    </row>
    <row r="144">
      <c r="E144" s="2"/>
    </row>
    <row r="145">
      <c r="E145" s="2"/>
    </row>
    <row r="146">
      <c r="E146" s="2"/>
    </row>
    <row r="147">
      <c r="E147" s="2"/>
    </row>
    <row r="148">
      <c r="E148" s="2"/>
    </row>
    <row r="149">
      <c r="E149" s="2"/>
    </row>
    <row r="150">
      <c r="E150" s="2"/>
    </row>
    <row r="151">
      <c r="E151" s="2"/>
    </row>
    <row r="152">
      <c r="E152" s="2"/>
    </row>
    <row r="153">
      <c r="E153" s="2"/>
    </row>
    <row r="154">
      <c r="E154" s="2"/>
    </row>
    <row r="155">
      <c r="E155" s="2"/>
    </row>
    <row r="156">
      <c r="E156" s="2"/>
    </row>
    <row r="157">
      <c r="E157" s="2"/>
    </row>
    <row r="158">
      <c r="E158" s="2"/>
    </row>
    <row r="159">
      <c r="E159" s="2"/>
    </row>
    <row r="160">
      <c r="E160" s="2"/>
    </row>
    <row r="161">
      <c r="E161" s="2"/>
    </row>
    <row r="162">
      <c r="E162" s="2"/>
    </row>
    <row r="163">
      <c r="E163" s="2"/>
    </row>
    <row r="164">
      <c r="E164" s="2"/>
    </row>
    <row r="165">
      <c r="E165" s="2"/>
    </row>
    <row r="166">
      <c r="E166" s="2"/>
    </row>
    <row r="167">
      <c r="E167" s="2"/>
    </row>
    <row r="168">
      <c r="E168" s="2"/>
    </row>
    <row r="169">
      <c r="E169" s="2"/>
    </row>
    <row r="170">
      <c r="E170" s="2"/>
    </row>
    <row r="171">
      <c r="E171" s="2"/>
    </row>
    <row r="172">
      <c r="E172" s="2"/>
    </row>
    <row r="173">
      <c r="E173" s="2"/>
    </row>
    <row r="174">
      <c r="E174" s="2"/>
    </row>
    <row r="175">
      <c r="E175" s="2"/>
    </row>
    <row r="176">
      <c r="E176" s="2"/>
    </row>
    <row r="177">
      <c r="E177" s="2"/>
    </row>
    <row r="178">
      <c r="E178" s="2"/>
    </row>
    <row r="179">
      <c r="E179" s="2"/>
    </row>
    <row r="180">
      <c r="E180" s="2"/>
    </row>
    <row r="181">
      <c r="E181" s="2"/>
    </row>
    <row r="182">
      <c r="E182" s="2"/>
    </row>
    <row r="183">
      <c r="E183" s="2"/>
    </row>
    <row r="184">
      <c r="E184" s="2"/>
    </row>
    <row r="185">
      <c r="E185" s="2"/>
    </row>
    <row r="186">
      <c r="E186" s="2"/>
    </row>
    <row r="187">
      <c r="E187" s="2"/>
    </row>
    <row r="188">
      <c r="E188" s="2"/>
    </row>
    <row r="189">
      <c r="E189" s="2"/>
    </row>
    <row r="190">
      <c r="E190" s="2"/>
    </row>
    <row r="191">
      <c r="E191" s="2"/>
    </row>
    <row r="192">
      <c r="E192" s="2"/>
    </row>
    <row r="193">
      <c r="E193" s="2"/>
    </row>
    <row r="194">
      <c r="E194" s="2"/>
    </row>
    <row r="195">
      <c r="E195" s="2"/>
    </row>
    <row r="196">
      <c r="E196" s="2"/>
    </row>
    <row r="197">
      <c r="E197" s="2"/>
    </row>
    <row r="198">
      <c r="E198" s="2"/>
    </row>
    <row r="199">
      <c r="E199" s="2"/>
    </row>
    <row r="200">
      <c r="E200" s="2"/>
    </row>
    <row r="201">
      <c r="E201" s="2"/>
    </row>
    <row r="202">
      <c r="E202" s="2"/>
    </row>
    <row r="203">
      <c r="E203" s="2"/>
    </row>
    <row r="204">
      <c r="E204" s="2"/>
    </row>
    <row r="205">
      <c r="E205" s="2"/>
    </row>
    <row r="206">
      <c r="E206" s="2"/>
    </row>
    <row r="207">
      <c r="E207" s="2"/>
    </row>
    <row r="208">
      <c r="E208" s="2"/>
    </row>
    <row r="209">
      <c r="E209" s="2"/>
    </row>
    <row r="210">
      <c r="E210" s="2"/>
    </row>
    <row r="211">
      <c r="E211" s="2"/>
    </row>
    <row r="212">
      <c r="E212" s="2"/>
    </row>
    <row r="213">
      <c r="E213" s="2"/>
    </row>
    <row r="214">
      <c r="E214" s="2"/>
    </row>
    <row r="215">
      <c r="E215" s="2"/>
    </row>
    <row r="216">
      <c r="E216" s="2"/>
    </row>
    <row r="217">
      <c r="E217" s="2"/>
    </row>
    <row r="218">
      <c r="E218" s="2"/>
    </row>
    <row r="219">
      <c r="E219" s="2"/>
    </row>
    <row r="220">
      <c r="E220" s="2"/>
    </row>
    <row r="221">
      <c r="E221" s="2"/>
    </row>
    <row r="222">
      <c r="E222" s="2"/>
    </row>
    <row r="223">
      <c r="E223" s="2"/>
    </row>
    <row r="224">
      <c r="E224" s="2"/>
    </row>
    <row r="225">
      <c r="E225" s="2"/>
    </row>
    <row r="226">
      <c r="E226" s="2"/>
    </row>
    <row r="227">
      <c r="E227" s="2"/>
    </row>
    <row r="228">
      <c r="E228" s="2"/>
    </row>
    <row r="229">
      <c r="E229" s="2"/>
    </row>
    <row r="230">
      <c r="E230" s="2"/>
    </row>
    <row r="231">
      <c r="E231" s="2"/>
    </row>
    <row r="232">
      <c r="E232" s="2"/>
    </row>
    <row r="233">
      <c r="E233" s="2"/>
    </row>
    <row r="234">
      <c r="E234" s="2"/>
    </row>
    <row r="235">
      <c r="E235" s="2"/>
    </row>
    <row r="236">
      <c r="E236" s="2"/>
    </row>
    <row r="237">
      <c r="E237" s="2"/>
    </row>
    <row r="238">
      <c r="E238" s="2"/>
    </row>
    <row r="239">
      <c r="E239" s="2"/>
    </row>
    <row r="240">
      <c r="E240" s="2"/>
    </row>
    <row r="241">
      <c r="E241" s="2"/>
    </row>
    <row r="242">
      <c r="E242" s="2"/>
    </row>
    <row r="243">
      <c r="E243" s="2"/>
    </row>
    <row r="244">
      <c r="E244" s="2"/>
    </row>
    <row r="245">
      <c r="E245" s="2"/>
    </row>
    <row r="246">
      <c r="E246" s="2"/>
    </row>
    <row r="247">
      <c r="E247" s="2"/>
    </row>
    <row r="248">
      <c r="E248" s="2"/>
    </row>
    <row r="249">
      <c r="E249" s="2"/>
    </row>
    <row r="250">
      <c r="E250" s="2"/>
    </row>
    <row r="251">
      <c r="E251" s="2"/>
    </row>
    <row r="252">
      <c r="E252" s="2"/>
    </row>
    <row r="253">
      <c r="E253" s="2"/>
    </row>
    <row r="254">
      <c r="E254" s="2"/>
    </row>
    <row r="255">
      <c r="E255" s="2"/>
    </row>
    <row r="256">
      <c r="E256" s="2"/>
    </row>
    <row r="257">
      <c r="E257" s="2"/>
    </row>
    <row r="258">
      <c r="E258" s="2"/>
    </row>
    <row r="259">
      <c r="E259" s="2"/>
    </row>
    <row r="260">
      <c r="E260" s="2"/>
    </row>
    <row r="261">
      <c r="E261" s="2"/>
    </row>
    <row r="262">
      <c r="E262" s="2"/>
    </row>
    <row r="263">
      <c r="E263" s="2"/>
    </row>
    <row r="264">
      <c r="E264" s="2"/>
    </row>
    <row r="265">
      <c r="E265" s="2"/>
    </row>
    <row r="266">
      <c r="E266" s="2"/>
    </row>
    <row r="267">
      <c r="E267" s="2"/>
    </row>
    <row r="268">
      <c r="E268" s="2"/>
    </row>
    <row r="269">
      <c r="E269" s="2"/>
    </row>
    <row r="270">
      <c r="E270" s="2"/>
    </row>
    <row r="271">
      <c r="E271" s="2"/>
    </row>
    <row r="272">
      <c r="E272" s="2"/>
    </row>
    <row r="273">
      <c r="E273" s="2"/>
    </row>
    <row r="274">
      <c r="E274" s="2"/>
    </row>
    <row r="275">
      <c r="E275" s="2"/>
    </row>
    <row r="276">
      <c r="E276" s="2"/>
    </row>
    <row r="277">
      <c r="E277" s="2"/>
    </row>
    <row r="278">
      <c r="E278" s="2"/>
    </row>
    <row r="279">
      <c r="E279" s="2"/>
    </row>
    <row r="280">
      <c r="E280" s="2"/>
    </row>
    <row r="281">
      <c r="E281" s="2"/>
    </row>
    <row r="282">
      <c r="E282" s="2"/>
    </row>
    <row r="283">
      <c r="E283" s="2"/>
    </row>
    <row r="284">
      <c r="E284" s="2"/>
    </row>
    <row r="285">
      <c r="E285" s="2"/>
    </row>
    <row r="286">
      <c r="E286" s="2"/>
    </row>
    <row r="287">
      <c r="E287" s="2"/>
    </row>
    <row r="288">
      <c r="E288" s="2"/>
    </row>
    <row r="289">
      <c r="E289" s="2"/>
    </row>
    <row r="290">
      <c r="E290" s="2"/>
    </row>
    <row r="291">
      <c r="E291" s="2"/>
    </row>
    <row r="292">
      <c r="E292" s="2"/>
    </row>
    <row r="293">
      <c r="E293" s="2"/>
    </row>
    <row r="294">
      <c r="E294" s="2"/>
    </row>
    <row r="295">
      <c r="E295" s="2"/>
    </row>
    <row r="296">
      <c r="E296" s="2"/>
    </row>
    <row r="297">
      <c r="E297" s="2"/>
    </row>
    <row r="298">
      <c r="E298" s="2"/>
    </row>
    <row r="299">
      <c r="E299" s="2"/>
    </row>
    <row r="300">
      <c r="E300" s="2"/>
    </row>
    <row r="301">
      <c r="E301" s="2"/>
    </row>
    <row r="302">
      <c r="E302" s="2"/>
    </row>
    <row r="303">
      <c r="E303" s="2"/>
    </row>
    <row r="304">
      <c r="E304" s="2"/>
    </row>
    <row r="305">
      <c r="E305" s="2"/>
    </row>
    <row r="306">
      <c r="E306" s="2"/>
    </row>
    <row r="307">
      <c r="E307" s="2"/>
    </row>
    <row r="308">
      <c r="E308" s="2"/>
    </row>
    <row r="309">
      <c r="E309" s="2"/>
    </row>
    <row r="310">
      <c r="E310" s="2"/>
    </row>
    <row r="311">
      <c r="E311" s="2"/>
    </row>
    <row r="312">
      <c r="E312" s="2"/>
    </row>
    <row r="313">
      <c r="E313" s="2"/>
    </row>
    <row r="314">
      <c r="E314" s="2"/>
    </row>
    <row r="315">
      <c r="E315" s="2"/>
    </row>
    <row r="316">
      <c r="E316" s="2"/>
    </row>
    <row r="317">
      <c r="E317" s="2"/>
    </row>
    <row r="318">
      <c r="E318" s="2"/>
    </row>
    <row r="319">
      <c r="E319" s="2"/>
    </row>
    <row r="320">
      <c r="E320" s="2"/>
    </row>
    <row r="321">
      <c r="E321" s="2"/>
    </row>
    <row r="322">
      <c r="E322" s="2"/>
    </row>
    <row r="323">
      <c r="E323" s="2"/>
    </row>
    <row r="324">
      <c r="E324" s="2"/>
    </row>
    <row r="325">
      <c r="E325" s="2"/>
    </row>
    <row r="326">
      <c r="E326" s="2"/>
    </row>
    <row r="327">
      <c r="E327" s="2"/>
    </row>
    <row r="328">
      <c r="E328" s="2"/>
    </row>
    <row r="329">
      <c r="E329" s="2"/>
    </row>
    <row r="330">
      <c r="E330" s="2"/>
    </row>
    <row r="331">
      <c r="E331" s="2"/>
    </row>
    <row r="332">
      <c r="E332" s="2"/>
    </row>
    <row r="333">
      <c r="E333" s="2"/>
    </row>
    <row r="334">
      <c r="E334" s="2"/>
    </row>
    <row r="335">
      <c r="E335" s="2"/>
    </row>
    <row r="336">
      <c r="E336" s="2"/>
    </row>
    <row r="337">
      <c r="E337" s="2"/>
    </row>
    <row r="338">
      <c r="E338" s="2"/>
    </row>
    <row r="339">
      <c r="E339" s="2"/>
    </row>
    <row r="340">
      <c r="E340" s="2"/>
    </row>
    <row r="341">
      <c r="E341" s="2"/>
    </row>
    <row r="342">
      <c r="E342" s="2"/>
    </row>
    <row r="343">
      <c r="E343" s="2"/>
    </row>
    <row r="344">
      <c r="E344" s="2"/>
    </row>
    <row r="345">
      <c r="E345" s="2"/>
    </row>
    <row r="346">
      <c r="E346" s="2"/>
    </row>
    <row r="347">
      <c r="E347" s="2"/>
    </row>
    <row r="348">
      <c r="E348" s="2"/>
    </row>
    <row r="349">
      <c r="E349" s="2"/>
    </row>
    <row r="350">
      <c r="E350" s="2"/>
    </row>
    <row r="351">
      <c r="E351" s="2"/>
    </row>
    <row r="352">
      <c r="E352" s="2"/>
    </row>
    <row r="353">
      <c r="E353" s="2"/>
    </row>
    <row r="354">
      <c r="E354" s="2"/>
    </row>
    <row r="355">
      <c r="E355" s="2"/>
    </row>
    <row r="356">
      <c r="E356" s="2"/>
    </row>
    <row r="357">
      <c r="E357" s="2"/>
    </row>
    <row r="358">
      <c r="E358" s="2"/>
    </row>
    <row r="359">
      <c r="E359" s="2"/>
    </row>
    <row r="360">
      <c r="E360" s="2"/>
    </row>
    <row r="361">
      <c r="E361" s="2"/>
    </row>
    <row r="362">
      <c r="E362" s="2"/>
    </row>
    <row r="363">
      <c r="E363" s="2"/>
    </row>
    <row r="364">
      <c r="E364" s="2"/>
    </row>
    <row r="365">
      <c r="E365" s="2"/>
    </row>
    <row r="366">
      <c r="E366" s="2"/>
    </row>
    <row r="367">
      <c r="E367" s="2"/>
    </row>
    <row r="368">
      <c r="E368" s="2"/>
    </row>
    <row r="369">
      <c r="E369" s="2"/>
    </row>
    <row r="370">
      <c r="E370" s="2"/>
    </row>
    <row r="371">
      <c r="E371" s="2"/>
    </row>
    <row r="372">
      <c r="E372" s="2"/>
    </row>
    <row r="373">
      <c r="E373" s="2"/>
    </row>
    <row r="374">
      <c r="E374" s="2"/>
    </row>
    <row r="375">
      <c r="E375" s="2"/>
    </row>
    <row r="376">
      <c r="E376" s="2"/>
    </row>
    <row r="377">
      <c r="E377" s="2"/>
    </row>
    <row r="378">
      <c r="E378" s="2"/>
    </row>
    <row r="379">
      <c r="E379" s="2"/>
    </row>
    <row r="380">
      <c r="E380" s="2"/>
    </row>
    <row r="381">
      <c r="E381" s="2"/>
    </row>
    <row r="382">
      <c r="E382" s="2"/>
    </row>
    <row r="383">
      <c r="E383" s="2"/>
    </row>
    <row r="384">
      <c r="E384" s="2"/>
    </row>
    <row r="385">
      <c r="E385" s="2"/>
    </row>
    <row r="386">
      <c r="E386" s="2"/>
    </row>
    <row r="387">
      <c r="E387" s="2"/>
    </row>
    <row r="388">
      <c r="E388" s="2"/>
    </row>
    <row r="389">
      <c r="E389" s="2"/>
    </row>
    <row r="390">
      <c r="E390" s="2"/>
    </row>
    <row r="391">
      <c r="E391" s="2"/>
    </row>
    <row r="392">
      <c r="E392" s="2"/>
    </row>
    <row r="393">
      <c r="E393" s="2"/>
    </row>
    <row r="394">
      <c r="E394" s="2"/>
    </row>
    <row r="395">
      <c r="E395" s="2"/>
    </row>
    <row r="396">
      <c r="E396" s="2"/>
    </row>
    <row r="397">
      <c r="E397" s="2"/>
    </row>
    <row r="398">
      <c r="E398" s="2"/>
    </row>
    <row r="399">
      <c r="E399" s="2"/>
    </row>
    <row r="400">
      <c r="E400" s="2"/>
    </row>
    <row r="401">
      <c r="E401" s="2"/>
    </row>
    <row r="402">
      <c r="E402" s="2"/>
    </row>
    <row r="403">
      <c r="E403" s="2"/>
    </row>
    <row r="404">
      <c r="E404" s="2"/>
    </row>
    <row r="405">
      <c r="E405" s="2"/>
    </row>
    <row r="406">
      <c r="E406" s="2"/>
    </row>
    <row r="407">
      <c r="E407" s="2"/>
    </row>
    <row r="408">
      <c r="E408" s="2"/>
    </row>
    <row r="409">
      <c r="E409" s="2"/>
    </row>
    <row r="410">
      <c r="E410" s="2"/>
    </row>
    <row r="411">
      <c r="E411" s="2"/>
    </row>
    <row r="412">
      <c r="E412" s="2"/>
    </row>
    <row r="413">
      <c r="E413" s="2"/>
    </row>
    <row r="414">
      <c r="E414" s="2"/>
    </row>
    <row r="415">
      <c r="E415" s="2"/>
    </row>
    <row r="416">
      <c r="E416" s="2"/>
    </row>
    <row r="417">
      <c r="E417" s="2"/>
    </row>
    <row r="418">
      <c r="E418" s="2"/>
    </row>
    <row r="419">
      <c r="E419" s="2"/>
    </row>
    <row r="420">
      <c r="E420" s="2"/>
    </row>
    <row r="421">
      <c r="E421" s="2"/>
    </row>
    <row r="422">
      <c r="E422" s="2"/>
    </row>
    <row r="423">
      <c r="E423" s="2"/>
    </row>
    <row r="424">
      <c r="E424" s="2"/>
    </row>
    <row r="425">
      <c r="E425" s="2"/>
    </row>
    <row r="426">
      <c r="E426" s="2"/>
    </row>
    <row r="427">
      <c r="E427" s="2"/>
    </row>
    <row r="428">
      <c r="E428" s="2"/>
    </row>
    <row r="429">
      <c r="E429" s="2"/>
    </row>
    <row r="430">
      <c r="E430" s="2"/>
    </row>
    <row r="431">
      <c r="E431" s="2"/>
    </row>
    <row r="432">
      <c r="E432" s="2"/>
    </row>
    <row r="433">
      <c r="E433" s="2"/>
    </row>
    <row r="434">
      <c r="E434" s="2"/>
    </row>
    <row r="435">
      <c r="E435" s="2"/>
    </row>
    <row r="436">
      <c r="E436" s="2"/>
    </row>
    <row r="437">
      <c r="E437" s="2"/>
    </row>
    <row r="438">
      <c r="E438" s="2"/>
    </row>
    <row r="439">
      <c r="E439" s="2"/>
    </row>
    <row r="440">
      <c r="E440" s="2"/>
    </row>
    <row r="441">
      <c r="E441" s="2"/>
    </row>
    <row r="442">
      <c r="E442" s="2"/>
    </row>
    <row r="443">
      <c r="E443" s="2"/>
    </row>
    <row r="444">
      <c r="E444" s="2"/>
    </row>
    <row r="445">
      <c r="E445" s="2"/>
    </row>
    <row r="446">
      <c r="E446" s="2"/>
    </row>
    <row r="447">
      <c r="E447" s="2"/>
    </row>
    <row r="448">
      <c r="E448" s="2"/>
    </row>
    <row r="449">
      <c r="E449" s="2"/>
    </row>
    <row r="450">
      <c r="E450" s="2"/>
    </row>
    <row r="451">
      <c r="E451" s="2"/>
    </row>
    <row r="452">
      <c r="E452" s="2"/>
    </row>
    <row r="453">
      <c r="E453" s="2"/>
    </row>
    <row r="454">
      <c r="E454" s="2"/>
    </row>
    <row r="455">
      <c r="E455" s="2"/>
    </row>
    <row r="456">
      <c r="E456" s="2"/>
    </row>
    <row r="457">
      <c r="E457" s="2"/>
    </row>
    <row r="458">
      <c r="E458" s="2"/>
    </row>
    <row r="459">
      <c r="E459" s="2"/>
    </row>
    <row r="460">
      <c r="E460" s="2"/>
    </row>
    <row r="461">
      <c r="E461" s="2"/>
    </row>
    <row r="462">
      <c r="E462" s="2"/>
    </row>
    <row r="463">
      <c r="E463" s="2"/>
    </row>
    <row r="464">
      <c r="E464" s="2"/>
    </row>
    <row r="465">
      <c r="E465" s="2"/>
    </row>
    <row r="466">
      <c r="E466" s="2"/>
    </row>
    <row r="467">
      <c r="E467" s="2"/>
    </row>
    <row r="468">
      <c r="E468" s="2"/>
    </row>
    <row r="469">
      <c r="E469" s="2"/>
    </row>
    <row r="470">
      <c r="E470" s="2"/>
    </row>
    <row r="471">
      <c r="E471" s="2"/>
    </row>
    <row r="472">
      <c r="E472" s="2"/>
    </row>
    <row r="473">
      <c r="E473" s="2"/>
    </row>
    <row r="474">
      <c r="E474" s="2"/>
    </row>
    <row r="475">
      <c r="E475" s="2"/>
    </row>
    <row r="476">
      <c r="E476" s="2"/>
    </row>
    <row r="477">
      <c r="E477" s="2"/>
    </row>
    <row r="478">
      <c r="E478" s="2"/>
    </row>
    <row r="479">
      <c r="E479" s="2"/>
    </row>
    <row r="480">
      <c r="E480" s="2"/>
    </row>
    <row r="481">
      <c r="E481" s="2"/>
    </row>
    <row r="482">
      <c r="E482" s="2"/>
    </row>
    <row r="483">
      <c r="E483" s="2"/>
    </row>
    <row r="484">
      <c r="E484" s="2"/>
    </row>
    <row r="485">
      <c r="E485" s="2"/>
    </row>
    <row r="486">
      <c r="E486" s="2"/>
    </row>
    <row r="487">
      <c r="E487" s="2"/>
    </row>
    <row r="488">
      <c r="E488" s="2"/>
    </row>
    <row r="489">
      <c r="E489" s="2"/>
    </row>
    <row r="490">
      <c r="E490" s="2"/>
    </row>
    <row r="491">
      <c r="E491" s="2"/>
    </row>
    <row r="492">
      <c r="E492" s="2"/>
    </row>
    <row r="493">
      <c r="E493" s="2"/>
    </row>
    <row r="494">
      <c r="E494" s="2"/>
    </row>
    <row r="495">
      <c r="E495" s="2"/>
    </row>
    <row r="496">
      <c r="E496" s="2"/>
    </row>
    <row r="497">
      <c r="E497" s="2"/>
    </row>
    <row r="498">
      <c r="E498" s="2"/>
    </row>
    <row r="499">
      <c r="E499" s="2"/>
    </row>
    <row r="500">
      <c r="E500" s="2"/>
    </row>
    <row r="501">
      <c r="E501" s="2"/>
    </row>
    <row r="502">
      <c r="E502" s="2"/>
    </row>
    <row r="503">
      <c r="E503" s="2"/>
    </row>
    <row r="504">
      <c r="E504" s="2"/>
    </row>
    <row r="505">
      <c r="E505" s="2"/>
    </row>
    <row r="506">
      <c r="E506" s="2"/>
    </row>
    <row r="507">
      <c r="E507" s="2"/>
    </row>
    <row r="508">
      <c r="E508" s="2"/>
    </row>
    <row r="509">
      <c r="E509" s="2"/>
    </row>
    <row r="510">
      <c r="E510" s="2"/>
    </row>
    <row r="511">
      <c r="E511" s="2"/>
    </row>
    <row r="512">
      <c r="E512" s="2"/>
    </row>
    <row r="513">
      <c r="E513" s="2"/>
    </row>
    <row r="514">
      <c r="E514" s="2"/>
    </row>
    <row r="515">
      <c r="E515" s="2"/>
    </row>
    <row r="516">
      <c r="E516" s="2"/>
    </row>
    <row r="517">
      <c r="E517" s="2"/>
    </row>
    <row r="518">
      <c r="E518" s="2"/>
    </row>
    <row r="519">
      <c r="E519" s="2"/>
    </row>
    <row r="520">
      <c r="E520" s="2"/>
    </row>
    <row r="521">
      <c r="E521" s="2"/>
    </row>
    <row r="522">
      <c r="E522" s="2"/>
    </row>
    <row r="523">
      <c r="E523" s="2"/>
    </row>
    <row r="524">
      <c r="E524" s="2"/>
    </row>
    <row r="525">
      <c r="E525" s="2"/>
    </row>
    <row r="526">
      <c r="E526" s="2"/>
    </row>
    <row r="527">
      <c r="E527" s="2"/>
    </row>
    <row r="528">
      <c r="E528" s="2"/>
    </row>
    <row r="529">
      <c r="E529" s="2"/>
    </row>
    <row r="530">
      <c r="E530" s="2"/>
    </row>
    <row r="531">
      <c r="E531" s="2"/>
    </row>
    <row r="532">
      <c r="E532" s="2"/>
    </row>
    <row r="533">
      <c r="E533" s="2"/>
    </row>
    <row r="534">
      <c r="E534" s="2"/>
    </row>
    <row r="535">
      <c r="E535" s="2"/>
    </row>
    <row r="536">
      <c r="E536" s="2"/>
    </row>
    <row r="537">
      <c r="E537" s="2"/>
    </row>
    <row r="538">
      <c r="E538" s="2"/>
    </row>
    <row r="539">
      <c r="E539" s="2"/>
    </row>
    <row r="540">
      <c r="E540" s="2"/>
    </row>
    <row r="541">
      <c r="E541" s="2"/>
    </row>
    <row r="542">
      <c r="E542" s="2"/>
    </row>
    <row r="543">
      <c r="E543" s="2"/>
    </row>
    <row r="544">
      <c r="E544" s="2"/>
    </row>
    <row r="545">
      <c r="E545" s="2"/>
    </row>
    <row r="546">
      <c r="E546" s="2"/>
    </row>
    <row r="547">
      <c r="E547" s="2"/>
    </row>
    <row r="548">
      <c r="E548" s="2"/>
    </row>
    <row r="549">
      <c r="E549" s="2"/>
    </row>
    <row r="550">
      <c r="E550" s="2"/>
    </row>
    <row r="551">
      <c r="E551" s="2"/>
    </row>
    <row r="552">
      <c r="E552" s="2"/>
    </row>
    <row r="553">
      <c r="E553" s="2"/>
    </row>
    <row r="554">
      <c r="E554" s="2"/>
    </row>
    <row r="555">
      <c r="E555" s="2"/>
    </row>
    <row r="556">
      <c r="E556" s="2"/>
    </row>
    <row r="557">
      <c r="E557" s="2"/>
    </row>
    <row r="558">
      <c r="E558" s="2"/>
    </row>
    <row r="559">
      <c r="E559" s="2"/>
    </row>
    <row r="560">
      <c r="E560" s="2"/>
    </row>
    <row r="561">
      <c r="E561" s="2"/>
    </row>
    <row r="562">
      <c r="E562" s="2"/>
    </row>
    <row r="563">
      <c r="E563" s="2"/>
    </row>
    <row r="564">
      <c r="E564" s="2"/>
    </row>
    <row r="565">
      <c r="E565" s="2"/>
    </row>
    <row r="566">
      <c r="E566" s="2"/>
    </row>
    <row r="567">
      <c r="E567" s="2"/>
    </row>
    <row r="568">
      <c r="E568" s="2"/>
    </row>
    <row r="569">
      <c r="E569" s="2"/>
    </row>
    <row r="570">
      <c r="E570" s="2"/>
    </row>
    <row r="571">
      <c r="E571" s="2"/>
    </row>
    <row r="572">
      <c r="E572" s="2"/>
    </row>
    <row r="573">
      <c r="E573" s="2"/>
    </row>
    <row r="574">
      <c r="E574" s="2"/>
    </row>
    <row r="575">
      <c r="E575" s="2"/>
    </row>
    <row r="576">
      <c r="E576" s="2"/>
    </row>
    <row r="577">
      <c r="E577" s="2"/>
    </row>
    <row r="578">
      <c r="E578" s="2"/>
    </row>
    <row r="579">
      <c r="E579" s="2"/>
    </row>
    <row r="580">
      <c r="E580" s="2"/>
    </row>
    <row r="581">
      <c r="E581" s="2"/>
    </row>
    <row r="582">
      <c r="E582" s="2"/>
    </row>
    <row r="583">
      <c r="E583" s="2"/>
    </row>
    <row r="584">
      <c r="E584" s="2"/>
    </row>
    <row r="585">
      <c r="E585" s="2"/>
    </row>
    <row r="586">
      <c r="E586" s="2"/>
    </row>
    <row r="587">
      <c r="E587" s="2"/>
    </row>
    <row r="588">
      <c r="E588" s="2"/>
    </row>
    <row r="589">
      <c r="E589" s="2"/>
    </row>
    <row r="590">
      <c r="E590" s="2"/>
    </row>
    <row r="591">
      <c r="E591" s="2"/>
    </row>
    <row r="592">
      <c r="E592" s="2"/>
    </row>
    <row r="593">
      <c r="E593" s="2"/>
    </row>
    <row r="594">
      <c r="E594" s="2"/>
    </row>
    <row r="595">
      <c r="E595" s="2"/>
    </row>
    <row r="596">
      <c r="E596" s="2"/>
    </row>
    <row r="597">
      <c r="E597" s="2"/>
    </row>
    <row r="598">
      <c r="E598" s="2"/>
    </row>
    <row r="599">
      <c r="E599" s="2"/>
    </row>
    <row r="600">
      <c r="E600" s="2"/>
    </row>
    <row r="601">
      <c r="E601" s="2"/>
    </row>
    <row r="602">
      <c r="E602" s="2"/>
    </row>
    <row r="603">
      <c r="E603" s="2"/>
    </row>
    <row r="604">
      <c r="E604" s="2"/>
    </row>
    <row r="605">
      <c r="E605" s="2"/>
    </row>
    <row r="606">
      <c r="E606" s="2"/>
    </row>
    <row r="607">
      <c r="E607" s="2"/>
    </row>
    <row r="608">
      <c r="E608" s="2"/>
    </row>
    <row r="609">
      <c r="E609" s="2"/>
    </row>
    <row r="610">
      <c r="E610" s="2"/>
    </row>
    <row r="611">
      <c r="E611" s="2"/>
    </row>
    <row r="612">
      <c r="E612" s="2"/>
    </row>
    <row r="613">
      <c r="E613" s="2"/>
    </row>
    <row r="614">
      <c r="E614" s="2"/>
    </row>
    <row r="615">
      <c r="E615" s="2"/>
    </row>
    <row r="616">
      <c r="E616" s="2"/>
    </row>
    <row r="617">
      <c r="E617" s="2"/>
    </row>
    <row r="618">
      <c r="E618" s="2"/>
    </row>
    <row r="619">
      <c r="E619" s="2"/>
    </row>
    <row r="620">
      <c r="E620" s="2"/>
    </row>
    <row r="621">
      <c r="E621" s="2"/>
    </row>
    <row r="622">
      <c r="E622" s="2"/>
    </row>
    <row r="623">
      <c r="E623" s="2"/>
    </row>
    <row r="624">
      <c r="E624" s="2"/>
    </row>
    <row r="625">
      <c r="E625" s="2"/>
    </row>
    <row r="626">
      <c r="E626" s="2"/>
    </row>
    <row r="627">
      <c r="E627" s="2"/>
    </row>
    <row r="628">
      <c r="E628" s="2"/>
    </row>
    <row r="629">
      <c r="E629" s="2"/>
    </row>
    <row r="630">
      <c r="E630" s="2"/>
    </row>
    <row r="631">
      <c r="E631" s="2"/>
    </row>
    <row r="632">
      <c r="E632" s="2"/>
    </row>
    <row r="633">
      <c r="E633" s="2"/>
    </row>
    <row r="634">
      <c r="E634" s="2"/>
    </row>
    <row r="635">
      <c r="E635" s="2"/>
    </row>
    <row r="636">
      <c r="E636" s="2"/>
    </row>
    <row r="637">
      <c r="E637" s="2"/>
    </row>
    <row r="638">
      <c r="E638" s="2"/>
    </row>
    <row r="639">
      <c r="E639" s="2"/>
    </row>
    <row r="640">
      <c r="E640" s="2"/>
    </row>
    <row r="641">
      <c r="E641" s="2"/>
    </row>
    <row r="642">
      <c r="E642" s="2"/>
    </row>
    <row r="643">
      <c r="E643" s="2"/>
    </row>
    <row r="644">
      <c r="E644" s="2"/>
    </row>
    <row r="645">
      <c r="E645" s="2"/>
    </row>
    <row r="646">
      <c r="E646" s="2"/>
    </row>
    <row r="647">
      <c r="E647" s="2"/>
    </row>
    <row r="648">
      <c r="E648" s="2"/>
    </row>
    <row r="649">
      <c r="E649" s="2"/>
    </row>
    <row r="650">
      <c r="E650" s="2"/>
    </row>
    <row r="651">
      <c r="E651" s="2"/>
    </row>
    <row r="652">
      <c r="E652" s="2"/>
    </row>
    <row r="653">
      <c r="E653" s="2"/>
    </row>
    <row r="654">
      <c r="E654" s="2"/>
    </row>
    <row r="655">
      <c r="E655" s="2"/>
    </row>
    <row r="656">
      <c r="E656" s="2"/>
    </row>
    <row r="657">
      <c r="E657" s="2"/>
    </row>
    <row r="658">
      <c r="E658" s="2"/>
    </row>
    <row r="659">
      <c r="E659" s="2"/>
    </row>
    <row r="660">
      <c r="E660" s="2"/>
    </row>
    <row r="661">
      <c r="E661" s="2"/>
    </row>
    <row r="662">
      <c r="E662" s="2"/>
    </row>
    <row r="663">
      <c r="E663" s="2"/>
    </row>
    <row r="664">
      <c r="E664" s="2"/>
    </row>
    <row r="665">
      <c r="E665" s="2"/>
    </row>
    <row r="666">
      <c r="E666" s="2"/>
    </row>
    <row r="667">
      <c r="E667" s="2"/>
    </row>
    <row r="668">
      <c r="E668" s="2"/>
    </row>
    <row r="669">
      <c r="E669" s="2"/>
    </row>
    <row r="670">
      <c r="E670" s="2"/>
    </row>
    <row r="671">
      <c r="E671" s="2"/>
    </row>
    <row r="672">
      <c r="E672" s="2"/>
    </row>
    <row r="673">
      <c r="E673" s="2"/>
    </row>
    <row r="674">
      <c r="E674" s="2"/>
    </row>
    <row r="675">
      <c r="E675" s="2"/>
    </row>
    <row r="676">
      <c r="E676" s="2"/>
    </row>
    <row r="677">
      <c r="E677" s="2"/>
    </row>
    <row r="678">
      <c r="E678" s="2"/>
    </row>
    <row r="679">
      <c r="E679" s="2"/>
    </row>
    <row r="680">
      <c r="E680" s="2"/>
    </row>
    <row r="681">
      <c r="E681" s="2"/>
    </row>
    <row r="682">
      <c r="E682" s="2"/>
    </row>
    <row r="683">
      <c r="E683" s="2"/>
    </row>
    <row r="684">
      <c r="E684" s="2"/>
    </row>
    <row r="685">
      <c r="E685" s="2"/>
    </row>
    <row r="686">
      <c r="E686" s="2"/>
    </row>
    <row r="687">
      <c r="E687" s="2"/>
    </row>
    <row r="688">
      <c r="E688" s="2"/>
    </row>
    <row r="689">
      <c r="E689" s="2"/>
    </row>
    <row r="690">
      <c r="E690" s="2"/>
    </row>
    <row r="691">
      <c r="E691" s="2"/>
    </row>
    <row r="692">
      <c r="E692" s="2"/>
    </row>
    <row r="693">
      <c r="E693" s="2"/>
    </row>
    <row r="694">
      <c r="E694" s="2"/>
    </row>
    <row r="695">
      <c r="E695" s="2"/>
    </row>
    <row r="696">
      <c r="E696" s="2"/>
    </row>
    <row r="697">
      <c r="E697" s="2"/>
    </row>
    <row r="698">
      <c r="E698" s="2"/>
    </row>
    <row r="699">
      <c r="E699" s="2"/>
    </row>
    <row r="700">
      <c r="E700" s="2"/>
    </row>
    <row r="701">
      <c r="E701" s="2"/>
    </row>
    <row r="702">
      <c r="E702" s="2"/>
    </row>
    <row r="703">
      <c r="E703" s="2"/>
    </row>
    <row r="704">
      <c r="E704" s="2"/>
    </row>
    <row r="705">
      <c r="E705" s="2"/>
    </row>
    <row r="706">
      <c r="E706" s="2"/>
    </row>
    <row r="707">
      <c r="E707" s="2"/>
    </row>
    <row r="708">
      <c r="E708" s="2"/>
    </row>
    <row r="709">
      <c r="E709" s="2"/>
    </row>
    <row r="710">
      <c r="E710" s="2"/>
    </row>
    <row r="711">
      <c r="E711" s="2"/>
    </row>
    <row r="712">
      <c r="E712" s="2"/>
    </row>
    <row r="713">
      <c r="E713" s="2"/>
    </row>
    <row r="714">
      <c r="E714" s="2"/>
    </row>
    <row r="715">
      <c r="E715" s="2"/>
    </row>
    <row r="716">
      <c r="E716" s="2"/>
    </row>
    <row r="717">
      <c r="E717" s="2"/>
    </row>
    <row r="718">
      <c r="E718" s="2"/>
    </row>
    <row r="719">
      <c r="E719" s="2"/>
    </row>
    <row r="720">
      <c r="E720" s="2"/>
    </row>
    <row r="721">
      <c r="E721" s="2"/>
    </row>
    <row r="722">
      <c r="E722" s="2"/>
    </row>
    <row r="723">
      <c r="E723" s="2"/>
    </row>
    <row r="724">
      <c r="E724" s="2"/>
    </row>
    <row r="725">
      <c r="E725" s="2"/>
    </row>
    <row r="726">
      <c r="E726" s="2"/>
    </row>
    <row r="727">
      <c r="E727" s="2"/>
    </row>
    <row r="728">
      <c r="E728" s="2"/>
    </row>
    <row r="729">
      <c r="E729" s="2"/>
    </row>
    <row r="730">
      <c r="E730" s="2"/>
    </row>
    <row r="731">
      <c r="E731" s="2"/>
    </row>
    <row r="732">
      <c r="E732" s="2"/>
    </row>
    <row r="733">
      <c r="E733" s="2"/>
    </row>
    <row r="734">
      <c r="E734" s="2"/>
    </row>
    <row r="735">
      <c r="E735" s="2"/>
    </row>
    <row r="736">
      <c r="E736" s="2"/>
    </row>
    <row r="737">
      <c r="E737" s="2"/>
    </row>
    <row r="738">
      <c r="E738" s="2"/>
    </row>
    <row r="739">
      <c r="E739" s="2"/>
    </row>
    <row r="740">
      <c r="E740" s="2"/>
    </row>
    <row r="741">
      <c r="E741" s="2"/>
    </row>
    <row r="742">
      <c r="E742" s="2"/>
    </row>
    <row r="743">
      <c r="E743" s="2"/>
    </row>
    <row r="744">
      <c r="E744" s="2"/>
    </row>
    <row r="745">
      <c r="E745" s="2"/>
    </row>
    <row r="746">
      <c r="E746" s="2"/>
    </row>
    <row r="747">
      <c r="E747" s="2"/>
    </row>
    <row r="748">
      <c r="E748" s="2"/>
    </row>
    <row r="749">
      <c r="E749" s="2"/>
    </row>
    <row r="750">
      <c r="E750" s="2"/>
    </row>
    <row r="751">
      <c r="E751" s="2"/>
    </row>
    <row r="752">
      <c r="E752" s="2"/>
    </row>
    <row r="753">
      <c r="E753" s="2"/>
    </row>
    <row r="754">
      <c r="E754" s="2"/>
    </row>
    <row r="755">
      <c r="E755" s="2"/>
    </row>
    <row r="756">
      <c r="E756" s="2"/>
    </row>
    <row r="757">
      <c r="E757" s="2"/>
    </row>
    <row r="758">
      <c r="E758" s="2"/>
    </row>
    <row r="759">
      <c r="E759" s="2"/>
    </row>
    <row r="760">
      <c r="E760" s="2"/>
    </row>
    <row r="761">
      <c r="E761" s="2"/>
    </row>
    <row r="762">
      <c r="E762" s="2"/>
    </row>
    <row r="763">
      <c r="E763" s="2"/>
    </row>
    <row r="764">
      <c r="E764" s="2"/>
    </row>
    <row r="765">
      <c r="E765" s="2"/>
    </row>
    <row r="766">
      <c r="E766" s="2"/>
    </row>
    <row r="767">
      <c r="E767" s="2"/>
    </row>
    <row r="768">
      <c r="E768" s="2"/>
    </row>
    <row r="769">
      <c r="E769" s="2"/>
    </row>
    <row r="770">
      <c r="E770" s="2"/>
    </row>
    <row r="771">
      <c r="E771" s="2"/>
    </row>
    <row r="772">
      <c r="E772" s="2"/>
    </row>
    <row r="773">
      <c r="E773" s="2"/>
    </row>
    <row r="774">
      <c r="E774" s="2"/>
    </row>
    <row r="775">
      <c r="E775" s="2"/>
    </row>
    <row r="776">
      <c r="E776" s="2"/>
    </row>
    <row r="777">
      <c r="E777" s="2"/>
    </row>
    <row r="778">
      <c r="E778" s="2"/>
    </row>
    <row r="779">
      <c r="E779" s="2"/>
    </row>
    <row r="780">
      <c r="E780" s="2"/>
    </row>
    <row r="781">
      <c r="E781" s="2"/>
    </row>
    <row r="782">
      <c r="E782" s="2"/>
    </row>
    <row r="783">
      <c r="E783" s="2"/>
    </row>
    <row r="784">
      <c r="E784" s="2"/>
    </row>
    <row r="785">
      <c r="E785" s="2"/>
    </row>
    <row r="786">
      <c r="E786" s="2"/>
    </row>
    <row r="787">
      <c r="E787" s="2"/>
    </row>
    <row r="788">
      <c r="E788" s="2"/>
    </row>
    <row r="789">
      <c r="E789" s="2"/>
    </row>
    <row r="790">
      <c r="E790" s="2"/>
    </row>
    <row r="791">
      <c r="E791" s="2"/>
    </row>
    <row r="792">
      <c r="E792" s="2"/>
    </row>
    <row r="793">
      <c r="E793" s="2"/>
    </row>
    <row r="794">
      <c r="E794" s="2"/>
    </row>
    <row r="795">
      <c r="E795" s="2"/>
    </row>
    <row r="796">
      <c r="E796" s="2"/>
    </row>
    <row r="797">
      <c r="E797" s="2"/>
    </row>
    <row r="798">
      <c r="E798" s="2"/>
    </row>
    <row r="799">
      <c r="E799" s="2"/>
    </row>
    <row r="800">
      <c r="E800" s="2"/>
    </row>
    <row r="801">
      <c r="E801" s="2"/>
    </row>
    <row r="802">
      <c r="E802" s="2"/>
    </row>
    <row r="803">
      <c r="E803" s="2"/>
    </row>
    <row r="804">
      <c r="E804" s="2"/>
    </row>
    <row r="805">
      <c r="E805" s="2"/>
    </row>
    <row r="806">
      <c r="E806" s="2"/>
    </row>
    <row r="807">
      <c r="E807" s="2"/>
    </row>
    <row r="808">
      <c r="E808" s="2"/>
    </row>
    <row r="809">
      <c r="E809" s="2"/>
    </row>
    <row r="810">
      <c r="E810" s="2"/>
    </row>
    <row r="811">
      <c r="E811" s="2"/>
    </row>
    <row r="812">
      <c r="E812" s="2"/>
    </row>
    <row r="813">
      <c r="E813" s="2"/>
    </row>
    <row r="814">
      <c r="E814" s="2"/>
    </row>
    <row r="815">
      <c r="E815" s="2"/>
    </row>
    <row r="816">
      <c r="E816" s="2"/>
    </row>
    <row r="817">
      <c r="E817" s="2"/>
    </row>
    <row r="818">
      <c r="E818" s="2"/>
    </row>
    <row r="819">
      <c r="E819" s="2"/>
    </row>
    <row r="820">
      <c r="E820" s="2"/>
    </row>
    <row r="821">
      <c r="E821" s="2"/>
    </row>
    <row r="822">
      <c r="E822" s="2"/>
    </row>
    <row r="823">
      <c r="E823" s="2"/>
    </row>
    <row r="824">
      <c r="E824" s="2"/>
    </row>
    <row r="825">
      <c r="E825" s="2"/>
    </row>
    <row r="826">
      <c r="E826" s="2"/>
    </row>
    <row r="827">
      <c r="E827" s="2"/>
    </row>
    <row r="828">
      <c r="E828" s="2"/>
    </row>
    <row r="829">
      <c r="E829" s="2"/>
    </row>
    <row r="830">
      <c r="E830" s="2"/>
    </row>
    <row r="831">
      <c r="E831" s="2"/>
    </row>
    <row r="832">
      <c r="E832" s="2"/>
    </row>
    <row r="833">
      <c r="E833" s="2"/>
    </row>
    <row r="834">
      <c r="E834" s="2"/>
    </row>
    <row r="835">
      <c r="E835" s="2"/>
    </row>
    <row r="836">
      <c r="E836" s="2"/>
    </row>
    <row r="837">
      <c r="E837" s="2"/>
    </row>
    <row r="838">
      <c r="E838" s="2"/>
    </row>
    <row r="839">
      <c r="E839" s="2"/>
    </row>
    <row r="840">
      <c r="E840" s="2"/>
    </row>
    <row r="841">
      <c r="E841" s="2"/>
    </row>
    <row r="842">
      <c r="E842" s="2"/>
    </row>
    <row r="843">
      <c r="E843" s="2"/>
    </row>
    <row r="844">
      <c r="E844" s="2"/>
    </row>
    <row r="845">
      <c r="E845" s="2"/>
    </row>
    <row r="846">
      <c r="E846" s="2"/>
    </row>
    <row r="847">
      <c r="E847" s="2"/>
    </row>
    <row r="848">
      <c r="E848" s="2"/>
    </row>
    <row r="849">
      <c r="E849" s="2"/>
    </row>
    <row r="850">
      <c r="E850" s="2"/>
    </row>
    <row r="851">
      <c r="E851" s="2"/>
    </row>
    <row r="852">
      <c r="E852" s="2"/>
    </row>
    <row r="853">
      <c r="E853" s="2"/>
    </row>
    <row r="854">
      <c r="E854" s="2"/>
    </row>
    <row r="855">
      <c r="E855" s="2"/>
    </row>
    <row r="856">
      <c r="E856" s="2"/>
    </row>
    <row r="857">
      <c r="E857" s="2"/>
    </row>
    <row r="858">
      <c r="E858" s="2"/>
    </row>
    <row r="859">
      <c r="E859" s="2"/>
    </row>
    <row r="860">
      <c r="E860" s="2"/>
    </row>
    <row r="861">
      <c r="E861" s="2"/>
    </row>
    <row r="862">
      <c r="E862" s="2"/>
    </row>
    <row r="863">
      <c r="E863" s="2"/>
    </row>
    <row r="864">
      <c r="E864" s="2"/>
    </row>
    <row r="865">
      <c r="E865" s="2"/>
    </row>
    <row r="866">
      <c r="E866" s="2"/>
    </row>
    <row r="867">
      <c r="E867" s="2"/>
    </row>
    <row r="868">
      <c r="E868" s="2"/>
    </row>
    <row r="869">
      <c r="E869" s="2"/>
    </row>
    <row r="870">
      <c r="E870" s="2"/>
    </row>
    <row r="871">
      <c r="E871" s="2"/>
    </row>
    <row r="872">
      <c r="E872" s="2"/>
    </row>
    <row r="873">
      <c r="E873" s="2"/>
    </row>
    <row r="874">
      <c r="E874" s="2"/>
    </row>
    <row r="875">
      <c r="E875" s="2"/>
    </row>
    <row r="876">
      <c r="E876" s="2"/>
    </row>
    <row r="877">
      <c r="E877" s="2"/>
    </row>
    <row r="878">
      <c r="E878" s="2"/>
    </row>
    <row r="879">
      <c r="E879" s="2"/>
    </row>
    <row r="880">
      <c r="E880" s="2"/>
    </row>
    <row r="881">
      <c r="E881" s="2"/>
    </row>
    <row r="882">
      <c r="E882" s="2"/>
    </row>
    <row r="883">
      <c r="E883" s="2"/>
    </row>
    <row r="884">
      <c r="E884" s="2"/>
    </row>
    <row r="885">
      <c r="E885" s="2"/>
    </row>
    <row r="886">
      <c r="E886" s="2"/>
    </row>
    <row r="887">
      <c r="E887" s="2"/>
    </row>
    <row r="888">
      <c r="E888" s="2"/>
    </row>
    <row r="889">
      <c r="E889" s="2"/>
    </row>
    <row r="890">
      <c r="E890" s="2"/>
    </row>
    <row r="891">
      <c r="E891" s="2"/>
    </row>
    <row r="892">
      <c r="E892" s="2"/>
    </row>
    <row r="893">
      <c r="E893" s="2"/>
    </row>
    <row r="894">
      <c r="E894" s="2"/>
    </row>
    <row r="895">
      <c r="E895" s="2"/>
    </row>
    <row r="896">
      <c r="E896" s="2"/>
    </row>
    <row r="897">
      <c r="E897" s="2"/>
    </row>
    <row r="898">
      <c r="E898" s="2"/>
    </row>
    <row r="899">
      <c r="E899" s="2"/>
    </row>
    <row r="900">
      <c r="E900" s="2"/>
    </row>
    <row r="901">
      <c r="E901" s="2"/>
    </row>
    <row r="902">
      <c r="E902" s="2"/>
    </row>
    <row r="903">
      <c r="E903" s="2"/>
    </row>
    <row r="904">
      <c r="E904" s="2"/>
    </row>
    <row r="905">
      <c r="E905" s="2"/>
    </row>
    <row r="906">
      <c r="E906" s="2"/>
    </row>
    <row r="907">
      <c r="E907" s="2"/>
    </row>
    <row r="908">
      <c r="E908" s="2"/>
    </row>
    <row r="909">
      <c r="E909" s="2"/>
    </row>
    <row r="910">
      <c r="E910" s="2"/>
    </row>
    <row r="911">
      <c r="E911" s="2"/>
    </row>
    <row r="912">
      <c r="E912" s="2"/>
    </row>
    <row r="913">
      <c r="E913" s="2"/>
    </row>
    <row r="914">
      <c r="E914" s="2"/>
    </row>
    <row r="915">
      <c r="E915" s="2"/>
    </row>
    <row r="916">
      <c r="E916" s="2"/>
    </row>
    <row r="917">
      <c r="E917" s="2"/>
    </row>
    <row r="918">
      <c r="E918" s="2"/>
    </row>
    <row r="919">
      <c r="E919" s="2"/>
    </row>
    <row r="920">
      <c r="E920" s="2"/>
    </row>
    <row r="921">
      <c r="E921" s="2"/>
    </row>
    <row r="922">
      <c r="E922" s="2"/>
    </row>
    <row r="923">
      <c r="E923" s="2"/>
    </row>
    <row r="924">
      <c r="E924" s="2"/>
    </row>
    <row r="925">
      <c r="E925" s="2"/>
    </row>
    <row r="926">
      <c r="E926" s="2"/>
    </row>
    <row r="927">
      <c r="E927" s="2"/>
    </row>
    <row r="928">
      <c r="E928" s="2"/>
    </row>
    <row r="929">
      <c r="E929" s="2"/>
    </row>
    <row r="930">
      <c r="E930" s="2"/>
    </row>
    <row r="931">
      <c r="E931" s="2"/>
    </row>
    <row r="932">
      <c r="E932" s="2"/>
    </row>
    <row r="933">
      <c r="E933" s="2"/>
    </row>
    <row r="934">
      <c r="E934" s="2"/>
    </row>
    <row r="935">
      <c r="E935" s="2"/>
    </row>
    <row r="936">
      <c r="E936" s="2"/>
    </row>
    <row r="937">
      <c r="E937" s="2"/>
    </row>
    <row r="938">
      <c r="E938" s="2"/>
    </row>
    <row r="939">
      <c r="E939" s="2"/>
    </row>
    <row r="940">
      <c r="E940" s="2"/>
    </row>
    <row r="941">
      <c r="E941" s="2"/>
    </row>
    <row r="942">
      <c r="E942" s="2"/>
    </row>
    <row r="943">
      <c r="E943" s="2"/>
    </row>
    <row r="944">
      <c r="E944" s="2"/>
    </row>
    <row r="945">
      <c r="E945" s="2"/>
    </row>
    <row r="946">
      <c r="E946" s="2"/>
    </row>
    <row r="947">
      <c r="E947" s="2"/>
    </row>
    <row r="948">
      <c r="E948" s="2"/>
    </row>
    <row r="949">
      <c r="E949" s="2"/>
    </row>
    <row r="950">
      <c r="E950" s="2"/>
    </row>
    <row r="951">
      <c r="E951" s="2"/>
    </row>
    <row r="952">
      <c r="E952" s="2"/>
    </row>
    <row r="953">
      <c r="E953" s="2"/>
    </row>
    <row r="954">
      <c r="E954" s="2"/>
    </row>
    <row r="955">
      <c r="E955" s="2"/>
    </row>
    <row r="956">
      <c r="E956" s="2"/>
    </row>
    <row r="957">
      <c r="E957" s="2"/>
    </row>
    <row r="958">
      <c r="E958" s="2"/>
    </row>
    <row r="959">
      <c r="E959" s="2"/>
    </row>
    <row r="960">
      <c r="E960" s="2"/>
    </row>
    <row r="961">
      <c r="E961" s="2"/>
    </row>
    <row r="962">
      <c r="E962" s="2"/>
    </row>
    <row r="963">
      <c r="E963" s="2"/>
    </row>
    <row r="964">
      <c r="E964" s="2"/>
    </row>
    <row r="965">
      <c r="E965" s="2"/>
    </row>
    <row r="966">
      <c r="E966" s="2"/>
    </row>
    <row r="967">
      <c r="E967" s="2"/>
    </row>
    <row r="968">
      <c r="E968" s="2"/>
    </row>
    <row r="969">
      <c r="E969" s="2"/>
    </row>
    <row r="970">
      <c r="E970" s="2"/>
    </row>
    <row r="971">
      <c r="E971" s="2"/>
    </row>
    <row r="972">
      <c r="E972" s="2"/>
    </row>
    <row r="973">
      <c r="E973" s="2"/>
    </row>
    <row r="974">
      <c r="E974" s="2"/>
    </row>
    <row r="975">
      <c r="E975" s="2"/>
    </row>
    <row r="976">
      <c r="E976" s="2"/>
    </row>
    <row r="977">
      <c r="E977" s="2"/>
    </row>
    <row r="978">
      <c r="E978" s="2"/>
    </row>
    <row r="979">
      <c r="E979" s="2"/>
    </row>
    <row r="980">
      <c r="E980" s="2"/>
    </row>
    <row r="981">
      <c r="E981" s="2"/>
    </row>
    <row r="982">
      <c r="E982" s="2"/>
    </row>
    <row r="983">
      <c r="E983" s="2"/>
    </row>
    <row r="984">
      <c r="E984" s="2"/>
    </row>
    <row r="985">
      <c r="E985" s="2"/>
    </row>
    <row r="986">
      <c r="E986" s="2"/>
    </row>
    <row r="987">
      <c r="E987" s="2"/>
    </row>
    <row r="988">
      <c r="E988" s="2"/>
    </row>
    <row r="989">
      <c r="E989" s="2"/>
    </row>
    <row r="990">
      <c r="E990" s="2"/>
    </row>
    <row r="991">
      <c r="E991" s="2"/>
    </row>
    <row r="992">
      <c r="E992" s="2"/>
    </row>
    <row r="993">
      <c r="E993" s="2"/>
    </row>
    <row r="994">
      <c r="E994" s="2"/>
    </row>
    <row r="995">
      <c r="E995" s="2"/>
    </row>
    <row r="996">
      <c r="E996" s="2"/>
    </row>
    <row r="997">
      <c r="E997" s="2"/>
    </row>
    <row r="998">
      <c r="E998" s="2"/>
    </row>
    <row r="999">
      <c r="E999" s="2"/>
    </row>
  </sheetData>
  <conditionalFormatting sqref="C55:C56">
    <cfRule type="colorScale" priority="1">
      <colorScale>
        <cfvo type="min"/>
        <cfvo type="max"/>
        <color rgb="FF57BB8A"/>
        <color rgb="FFFFFFFF"/>
      </colorScale>
    </cfRule>
  </conditionalFormatting>
  <dataValidations>
    <dataValidation type="list" allowBlank="1" showErrorMessage="1" sqref="F9:F10 F14">
      <formula1>"Malte,Linnea,Benedikt,Edwin,Gjergj,Salan,Adrian,Jakob,Joseph,Niklas,Jinjun,Karo"</formula1>
    </dataValidation>
    <dataValidation type="list" allowBlank="1" showErrorMessage="1" sqref="G7:I12 F13:I13 F15 H14:I15 F16:I57 F58:G58 I58 F59:I64">
      <formula1>"Malte,Linnea,Benedikt,Edwin,Gjergj,Salan,Adrian,Jakob,Joseph,Niklas,Jinjun"</formula1>
    </dataValidation>
    <dataValidation type="list" allowBlank="1" showErrorMessage="1" sqref="J7:M16 H58 J17:N58 J59:M64">
      <formula1>"Karo,Joe,Ammar,Amelie,Estelle,Tarak,Niko,Joe G.,Gjergj"</formula1>
    </dataValidation>
    <dataValidation type="list" allowBlank="1" showErrorMessage="1" sqref="D7:D8">
      <formula1>"Front Cover,Back Cover"</formula1>
    </dataValidation>
    <dataValidation type="list" allowBlank="1" showErrorMessage="1" sqref="D53:D58">
      <formula1>"Coral,SMartroutE,Skyrise,Cyberlingo,materiOS,chapter toc"</formula1>
    </dataValidation>
    <dataValidation type="list" allowBlank="1" showErrorMessage="1" sqref="D59:D64">
      <formula1>"List of Contributors,Board of Dir,CDTM Management Team,Other publications,Sources,Imprint"</formula1>
    </dataValidation>
    <dataValidation type="list" allowBlank="1" showErrorMessage="1" sqref="B7:B64">
      <formula1>"-,Backlog,Waiting for 1. Editing,Waiting for 2. Editing,Waiting for 3. Editing,In Progress 1. Edit,In Progress 2. Edit,In Progress 3. Edit,Waiting for 1. QA,Waiting for 2. QA,Waiting for 3. QA,In Progress (QA1),in Progress (QA2),In Progress (QA3),In Progr"&amp;"ess final QA,Waiting for final QA,Waiting for Danit,Waiting for Layout,In Progress (Layout),PostLayout: Waiting for Final QA,Done,Waiting for CAs,Waiting for SchwarzDigits"</formula1>
    </dataValidation>
    <dataValidation type="list" allowBlank="1" showErrorMessage="1" sqref="C7:C64">
      <formula1>"Outside,Intro,Trend,Exploration,Ideation,Problem Space- Ideation,Outro,PowerPoint-Ideation"</formula1>
    </dataValidation>
    <dataValidation type="list" allowBlank="1" showErrorMessage="1" sqref="O7:O64">
      <formula1>"Anjella,Katy,Andriani,Adil,Jonathan,Adrian"</formula1>
    </dataValidation>
    <dataValidation type="list" allowBlank="1" showErrorMessage="1" sqref="G14:G15">
      <formula1>"Malte,Linnea,Benedikt,Edwin,Gjergj,Salan,Adrian,Jakob,Joseph,Niklas,Jinjun,Joe Lammers"</formula1>
    </dataValidation>
    <dataValidation type="list" allowBlank="1" showErrorMessage="1" sqref="D9:D15">
      <formula1>"Editorial PP (Editorial file),Editorial CDTM  (Editorial file),Preface CDTM Editors  (Editorial file),Preface Proj Partner (Editorial file),Table of Content,Methodology,List of Abbreviations"</formula1>
    </dataValidation>
    <dataValidation type="list" allowBlank="1" showErrorMessage="1" sqref="D16:D46">
      <formula1>"Technology,Social,Legal,Economy,Environment,Chapter ToC"</formula1>
    </dataValidation>
    <dataValidation type="list" allowBlank="1" showErrorMessage="1" sqref="D47:D52">
      <formula1>"Smart Infrastructure,Resilient Resource Cycles,Technologies Securing Europe,Nurturing European Human Capital,Shared Digital Commons,chapter toc"</formula1>
    </dataValidation>
    <dataValidation type="list" allowBlank="1" showErrorMessage="1" sqref="F7:F8">
      <formula1>"Malte,Linnea,Benedikt,Edwin,Gjergj,Salan,Adrian,Jakob,Joseph,Niklas,Jinjun,Layout"</formula1>
    </dataValidation>
    <dataValidation type="list" allowBlank="1" showErrorMessage="1" sqref="F11:F12">
      <formula1>"Malte,Linnea,Benedikt,Edwin,Gjergj,Salan,Adrian,Jakob,Joseph,Niklas,Jinjun,CAs"</formula1>
    </dataValidation>
  </dataValidations>
  <hyperlinks>
    <hyperlink r:id="rId1" ref="B2"/>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9CB9C"/>
    <outlinePr summaryBelow="0" summaryRight="0"/>
  </sheetPr>
  <sheetViews>
    <sheetView workbookViewId="0"/>
  </sheetViews>
  <sheetFormatPr customHeight="1" defaultColWidth="12.63" defaultRowHeight="15.75"/>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1.0" topLeftCell="A2" activePane="bottomLeft" state="frozen"/>
      <selection activeCell="B3" sqref="B3" pane="bottomLeft"/>
    </sheetView>
  </sheetViews>
  <sheetFormatPr customHeight="1" defaultColWidth="12.63" defaultRowHeight="15.75"/>
  <cols>
    <col customWidth="1" min="1" max="1" width="4.75"/>
    <col customWidth="1" min="2" max="2" width="52.75"/>
    <col customWidth="1" min="3" max="3" width="41.13"/>
    <col customWidth="1" min="4" max="4" width="22.13"/>
    <col customWidth="1" min="5" max="5" width="21.63"/>
  </cols>
  <sheetData>
    <row r="1">
      <c r="A1" s="43"/>
      <c r="B1" s="43" t="s">
        <v>97</v>
      </c>
      <c r="C1" s="44" t="s">
        <v>98</v>
      </c>
      <c r="D1" s="44" t="s">
        <v>99</v>
      </c>
    </row>
    <row r="2">
      <c r="A2" s="45" t="s">
        <v>100</v>
      </c>
      <c r="B2" s="46"/>
      <c r="C2" s="46"/>
      <c r="D2" s="46"/>
    </row>
    <row r="3">
      <c r="A3" s="1"/>
      <c r="B3" s="1" t="s">
        <v>101</v>
      </c>
      <c r="D3" s="1" t="s">
        <v>102</v>
      </c>
    </row>
    <row r="4">
      <c r="A4" s="47"/>
      <c r="B4" s="47" t="s">
        <v>103</v>
      </c>
      <c r="D4" s="48" t="s">
        <v>104</v>
      </c>
    </row>
    <row r="5">
      <c r="A5" s="49"/>
      <c r="B5" s="50" t="s">
        <v>105</v>
      </c>
    </row>
    <row r="6">
      <c r="A6" s="47"/>
      <c r="B6" s="47" t="s">
        <v>106</v>
      </c>
      <c r="C6" s="1"/>
      <c r="D6" s="48" t="s">
        <v>107</v>
      </c>
    </row>
    <row r="7">
      <c r="A7" s="47"/>
      <c r="B7" s="47" t="s">
        <v>108</v>
      </c>
      <c r="C7" s="51" t="s">
        <v>109</v>
      </c>
    </row>
    <row r="8">
      <c r="A8" s="47"/>
      <c r="B8" s="47" t="s">
        <v>110</v>
      </c>
    </row>
    <row r="9">
      <c r="A9" s="49"/>
      <c r="B9" s="50" t="s">
        <v>111</v>
      </c>
    </row>
    <row r="10">
      <c r="A10" s="47"/>
      <c r="B10" s="47" t="s">
        <v>112</v>
      </c>
    </row>
    <row r="11">
      <c r="A11" s="47"/>
      <c r="B11" s="47" t="s">
        <v>113</v>
      </c>
    </row>
    <row r="12">
      <c r="A12" s="47"/>
      <c r="B12" s="47" t="s">
        <v>114</v>
      </c>
      <c r="C12" s="1" t="s">
        <v>0</v>
      </c>
    </row>
    <row r="13">
      <c r="A13" s="47"/>
      <c r="B13" s="47" t="s">
        <v>115</v>
      </c>
    </row>
    <row r="14">
      <c r="A14" s="52"/>
      <c r="B14" s="52" t="s">
        <v>116</v>
      </c>
    </row>
    <row r="15">
      <c r="A15" s="52"/>
      <c r="B15" s="52" t="s">
        <v>117</v>
      </c>
    </row>
    <row r="16">
      <c r="A16" s="53"/>
      <c r="B16" s="47" t="s">
        <v>118</v>
      </c>
    </row>
    <row r="17">
      <c r="A17" s="54"/>
      <c r="B17" s="55" t="s">
        <v>119</v>
      </c>
      <c r="C17" s="56"/>
    </row>
    <row r="18">
      <c r="A18" s="54"/>
      <c r="B18" s="55" t="s">
        <v>120</v>
      </c>
      <c r="C18" s="56"/>
    </row>
    <row r="19">
      <c r="A19" s="54"/>
      <c r="B19" s="1" t="s">
        <v>121</v>
      </c>
      <c r="C19" s="57" t="s">
        <v>122</v>
      </c>
    </row>
    <row r="20">
      <c r="A20" s="54"/>
      <c r="B20" s="1" t="s">
        <v>123</v>
      </c>
      <c r="C20" s="56"/>
    </row>
    <row r="21">
      <c r="A21" s="58"/>
      <c r="B21" s="55" t="s">
        <v>124</v>
      </c>
      <c r="C21" s="56"/>
    </row>
    <row r="22">
      <c r="A22" s="58"/>
      <c r="B22" s="55" t="s">
        <v>125</v>
      </c>
      <c r="C22" s="56"/>
    </row>
    <row r="23">
      <c r="A23" s="58"/>
      <c r="B23" s="55" t="s">
        <v>126</v>
      </c>
      <c r="C23" s="56"/>
    </row>
    <row r="24">
      <c r="A24" s="58"/>
      <c r="B24" s="55" t="s">
        <v>127</v>
      </c>
      <c r="C24" s="56"/>
    </row>
    <row r="25">
      <c r="A25" s="58"/>
      <c r="B25" s="55" t="s">
        <v>128</v>
      </c>
      <c r="C25" s="56"/>
    </row>
    <row r="26">
      <c r="A26" s="58"/>
      <c r="B26" s="55" t="s">
        <v>129</v>
      </c>
      <c r="C26" s="56"/>
    </row>
    <row r="27">
      <c r="A27" s="58"/>
      <c r="B27" s="55" t="s">
        <v>130</v>
      </c>
      <c r="C27" s="56"/>
    </row>
    <row r="28">
      <c r="A28" s="58"/>
      <c r="B28" s="55" t="s">
        <v>131</v>
      </c>
      <c r="C28" s="56"/>
    </row>
    <row r="29">
      <c r="A29" s="58"/>
      <c r="B29" s="1" t="s">
        <v>132</v>
      </c>
      <c r="C29" s="56"/>
    </row>
    <row r="30">
      <c r="A30" s="59"/>
      <c r="B30" s="53"/>
    </row>
    <row r="31">
      <c r="A31" s="45" t="s">
        <v>133</v>
      </c>
      <c r="B31" s="60"/>
      <c r="C31" s="46"/>
      <c r="D31" s="46"/>
    </row>
    <row r="32">
      <c r="A32" s="47"/>
      <c r="B32" s="47" t="s">
        <v>134</v>
      </c>
    </row>
    <row r="33">
      <c r="A33" s="47"/>
      <c r="B33" s="47" t="s">
        <v>135</v>
      </c>
      <c r="C33" s="1"/>
    </row>
    <row r="34">
      <c r="A34" s="47"/>
      <c r="B34" s="47" t="s">
        <v>136</v>
      </c>
      <c r="C34" s="1"/>
    </row>
    <row r="35">
      <c r="A35" s="49"/>
      <c r="B35" s="49" t="s">
        <v>137</v>
      </c>
      <c r="C35" s="1" t="s">
        <v>138</v>
      </c>
    </row>
    <row r="36">
      <c r="A36" s="47"/>
      <c r="B36" s="47" t="s">
        <v>139</v>
      </c>
      <c r="C36" s="1"/>
    </row>
    <row r="37">
      <c r="A37" s="61"/>
      <c r="B37" s="61" t="s">
        <v>140</v>
      </c>
      <c r="C37" s="1"/>
    </row>
    <row r="38">
      <c r="A38" s="47"/>
      <c r="B38" s="47" t="s">
        <v>141</v>
      </c>
      <c r="C38" s="1"/>
    </row>
    <row r="39">
      <c r="A39" s="47"/>
      <c r="B39" s="47" t="s">
        <v>142</v>
      </c>
      <c r="C39" s="1"/>
    </row>
    <row r="40">
      <c r="A40" s="47"/>
      <c r="B40" s="47" t="s">
        <v>143</v>
      </c>
      <c r="C40" s="1"/>
    </row>
    <row r="41">
      <c r="A41" s="47"/>
      <c r="B41" s="47" t="s">
        <v>144</v>
      </c>
      <c r="C41" s="1"/>
    </row>
    <row r="42">
      <c r="A42" s="61"/>
      <c r="B42" s="61" t="s">
        <v>145</v>
      </c>
    </row>
    <row r="43">
      <c r="A43" s="62"/>
      <c r="B43" s="47" t="s">
        <v>146</v>
      </c>
    </row>
    <row r="44">
      <c r="A44" s="47"/>
      <c r="B44" s="47" t="s">
        <v>147</v>
      </c>
    </row>
    <row r="45">
      <c r="A45" s="47"/>
      <c r="B45" s="47" t="s">
        <v>148</v>
      </c>
    </row>
    <row r="46">
      <c r="A46" s="47"/>
      <c r="B46" s="47" t="s">
        <v>149</v>
      </c>
    </row>
    <row r="47">
      <c r="A47" s="62"/>
      <c r="B47" s="1" t="s">
        <v>150</v>
      </c>
    </row>
    <row r="48">
      <c r="A48" s="62"/>
      <c r="B48" s="1" t="s">
        <v>151</v>
      </c>
    </row>
    <row r="49">
      <c r="A49" s="62"/>
    </row>
    <row r="50">
      <c r="A50" s="45" t="s">
        <v>152</v>
      </c>
      <c r="B50" s="63"/>
      <c r="C50" s="46"/>
      <c r="D50" s="46"/>
    </row>
    <row r="51">
      <c r="A51" s="47"/>
      <c r="B51" s="47" t="s">
        <v>153</v>
      </c>
    </row>
    <row r="52">
      <c r="A52" s="47"/>
      <c r="B52" s="47" t="s">
        <v>154</v>
      </c>
    </row>
    <row r="53">
      <c r="A53" s="1"/>
      <c r="B53" s="1" t="s">
        <v>155</v>
      </c>
    </row>
    <row r="54">
      <c r="A54" s="47"/>
      <c r="B54" s="1" t="s">
        <v>156</v>
      </c>
    </row>
    <row r="55">
      <c r="A55" s="47"/>
      <c r="B55" s="1" t="s">
        <v>0</v>
      </c>
    </row>
    <row r="56">
      <c r="A56" s="45" t="s">
        <v>157</v>
      </c>
      <c r="B56" s="63"/>
      <c r="C56" s="46"/>
      <c r="D56" s="46"/>
    </row>
    <row r="57">
      <c r="A57" s="47"/>
      <c r="B57" s="47" t="s">
        <v>158</v>
      </c>
    </row>
    <row r="58">
      <c r="A58" s="64"/>
      <c r="B58" s="47" t="s">
        <v>159</v>
      </c>
    </row>
    <row r="59">
      <c r="A59" s="64"/>
      <c r="B59" s="64"/>
    </row>
    <row r="60">
      <c r="A60" s="64"/>
      <c r="B60" s="64"/>
    </row>
    <row r="61">
      <c r="A61" s="64"/>
      <c r="B61" s="64"/>
    </row>
    <row r="62">
      <c r="A62" s="64"/>
      <c r="B62" s="64"/>
    </row>
    <row r="63">
      <c r="A63" s="64"/>
      <c r="B63" s="64"/>
    </row>
    <row r="64">
      <c r="A64" s="64"/>
      <c r="B64" s="64"/>
    </row>
    <row r="65">
      <c r="A65" s="64"/>
      <c r="B65" s="64"/>
    </row>
    <row r="66">
      <c r="A66" s="64"/>
      <c r="B66" s="64"/>
    </row>
    <row r="67">
      <c r="A67" s="64"/>
      <c r="B67" s="64"/>
    </row>
    <row r="68">
      <c r="A68" s="64"/>
      <c r="B68" s="64"/>
    </row>
    <row r="69">
      <c r="A69" s="64"/>
      <c r="B69" s="64"/>
    </row>
    <row r="70">
      <c r="A70" s="64"/>
      <c r="B70" s="64"/>
    </row>
    <row r="71">
      <c r="A71" s="64"/>
      <c r="B71" s="64"/>
    </row>
    <row r="72">
      <c r="A72" s="64"/>
      <c r="B72" s="64"/>
    </row>
    <row r="73">
      <c r="A73" s="64"/>
      <c r="B73" s="64"/>
    </row>
    <row r="74">
      <c r="A74" s="64"/>
      <c r="B74" s="64"/>
    </row>
    <row r="75">
      <c r="A75" s="64"/>
      <c r="B75" s="64"/>
    </row>
    <row r="76">
      <c r="A76" s="64"/>
      <c r="B76" s="64"/>
    </row>
    <row r="77">
      <c r="A77" s="64"/>
      <c r="B77" s="64"/>
    </row>
    <row r="78">
      <c r="A78" s="64"/>
      <c r="B78" s="64"/>
    </row>
    <row r="79">
      <c r="A79" s="64"/>
      <c r="B79" s="64"/>
    </row>
    <row r="80">
      <c r="A80" s="64"/>
      <c r="B80" s="64"/>
    </row>
    <row r="81">
      <c r="A81" s="64"/>
      <c r="B81" s="64"/>
    </row>
    <row r="82">
      <c r="A82" s="64"/>
      <c r="B82" s="64"/>
    </row>
    <row r="83">
      <c r="A83" s="64"/>
      <c r="B83" s="64"/>
    </row>
    <row r="84">
      <c r="A84" s="64"/>
      <c r="B84" s="64"/>
    </row>
    <row r="85">
      <c r="A85" s="64"/>
      <c r="B85" s="64"/>
    </row>
    <row r="86">
      <c r="A86" s="64"/>
      <c r="B86" s="64"/>
    </row>
    <row r="87">
      <c r="A87" s="64"/>
      <c r="B87" s="64"/>
    </row>
    <row r="88">
      <c r="A88" s="64"/>
      <c r="B88" s="64"/>
    </row>
    <row r="89">
      <c r="A89" s="64"/>
      <c r="B89" s="64"/>
    </row>
    <row r="90">
      <c r="A90" s="64"/>
      <c r="B90" s="64"/>
    </row>
    <row r="91">
      <c r="A91" s="64"/>
      <c r="B91" s="64"/>
    </row>
    <row r="92">
      <c r="A92" s="64"/>
      <c r="B92" s="64"/>
    </row>
    <row r="93">
      <c r="A93" s="64"/>
      <c r="B93" s="64"/>
    </row>
    <row r="94">
      <c r="A94" s="64"/>
      <c r="B94" s="64"/>
    </row>
    <row r="95">
      <c r="A95" s="64"/>
      <c r="B95" s="64"/>
    </row>
    <row r="96">
      <c r="A96" s="64"/>
      <c r="B96" s="64"/>
    </row>
    <row r="97">
      <c r="A97" s="64"/>
      <c r="B97" s="64"/>
    </row>
    <row r="98">
      <c r="A98" s="64"/>
      <c r="B98" s="64"/>
    </row>
    <row r="99">
      <c r="A99" s="64"/>
      <c r="B99" s="64"/>
    </row>
    <row r="100">
      <c r="A100" s="64"/>
      <c r="B100" s="64"/>
    </row>
    <row r="101">
      <c r="A101" s="64"/>
      <c r="B101" s="64"/>
    </row>
    <row r="102">
      <c r="A102" s="64"/>
      <c r="B102" s="64"/>
    </row>
    <row r="103">
      <c r="A103" s="64"/>
      <c r="B103" s="64"/>
    </row>
    <row r="104">
      <c r="A104" s="64"/>
      <c r="B104" s="64"/>
    </row>
    <row r="105">
      <c r="A105" s="64"/>
      <c r="B105" s="64"/>
    </row>
    <row r="106">
      <c r="A106" s="64"/>
      <c r="B106" s="64"/>
    </row>
    <row r="107">
      <c r="A107" s="64"/>
      <c r="B107" s="64"/>
    </row>
    <row r="108">
      <c r="A108" s="64"/>
      <c r="B108" s="64"/>
    </row>
    <row r="109">
      <c r="A109" s="64"/>
      <c r="B109" s="64"/>
    </row>
    <row r="110">
      <c r="A110" s="64"/>
      <c r="B110" s="64"/>
    </row>
    <row r="111">
      <c r="A111" s="64"/>
      <c r="B111" s="64"/>
    </row>
    <row r="112">
      <c r="A112" s="64"/>
      <c r="B112" s="64"/>
    </row>
    <row r="113">
      <c r="A113" s="64"/>
      <c r="B113" s="64"/>
    </row>
    <row r="114">
      <c r="A114" s="64"/>
      <c r="B114" s="64"/>
    </row>
    <row r="115">
      <c r="A115" s="64"/>
      <c r="B115" s="64"/>
    </row>
    <row r="116">
      <c r="A116" s="64"/>
      <c r="B116" s="64"/>
    </row>
    <row r="117">
      <c r="A117" s="64"/>
      <c r="B117" s="64"/>
    </row>
    <row r="118">
      <c r="A118" s="64"/>
      <c r="B118" s="64"/>
    </row>
    <row r="119">
      <c r="A119" s="64"/>
      <c r="B119" s="64"/>
    </row>
    <row r="120">
      <c r="A120" s="64"/>
      <c r="B120" s="64"/>
    </row>
    <row r="121">
      <c r="A121" s="64"/>
      <c r="B121" s="64"/>
    </row>
    <row r="122">
      <c r="A122" s="64"/>
      <c r="B122" s="64"/>
    </row>
    <row r="123">
      <c r="A123" s="64"/>
      <c r="B123" s="64"/>
    </row>
    <row r="124">
      <c r="A124" s="64"/>
      <c r="B124" s="64"/>
    </row>
    <row r="125">
      <c r="A125" s="64"/>
      <c r="B125" s="64"/>
    </row>
    <row r="126">
      <c r="A126" s="64"/>
      <c r="B126" s="64"/>
    </row>
    <row r="127">
      <c r="A127" s="64"/>
      <c r="B127" s="64"/>
    </row>
    <row r="128">
      <c r="A128" s="64"/>
      <c r="B128" s="64"/>
    </row>
    <row r="129">
      <c r="A129" s="64"/>
      <c r="B129" s="64"/>
    </row>
    <row r="130">
      <c r="A130" s="64"/>
      <c r="B130" s="64"/>
    </row>
    <row r="131">
      <c r="A131" s="64"/>
      <c r="B131" s="64"/>
    </row>
    <row r="132">
      <c r="A132" s="64"/>
      <c r="B132" s="64"/>
    </row>
    <row r="133">
      <c r="A133" s="64"/>
      <c r="B133" s="64"/>
    </row>
    <row r="134">
      <c r="A134" s="64"/>
      <c r="B134" s="64"/>
    </row>
    <row r="135">
      <c r="A135" s="64"/>
      <c r="B135" s="64"/>
    </row>
    <row r="136">
      <c r="A136" s="64"/>
      <c r="B136" s="64"/>
    </row>
    <row r="137">
      <c r="A137" s="64"/>
      <c r="B137" s="64"/>
    </row>
    <row r="138">
      <c r="A138" s="64"/>
      <c r="B138" s="64"/>
    </row>
    <row r="139">
      <c r="A139" s="64"/>
      <c r="B139" s="64"/>
    </row>
    <row r="140">
      <c r="A140" s="64"/>
      <c r="B140" s="64"/>
    </row>
    <row r="141">
      <c r="A141" s="64"/>
      <c r="B141" s="64"/>
    </row>
    <row r="142">
      <c r="A142" s="64"/>
      <c r="B142" s="64"/>
    </row>
    <row r="143">
      <c r="A143" s="64"/>
      <c r="B143" s="64"/>
    </row>
    <row r="144">
      <c r="A144" s="64"/>
      <c r="B144" s="64"/>
    </row>
    <row r="145">
      <c r="A145" s="64"/>
      <c r="B145" s="64"/>
    </row>
    <row r="146">
      <c r="A146" s="64"/>
      <c r="B146" s="64"/>
    </row>
    <row r="147">
      <c r="A147" s="64"/>
      <c r="B147" s="64"/>
    </row>
    <row r="148">
      <c r="A148" s="64"/>
      <c r="B148" s="64"/>
    </row>
    <row r="149">
      <c r="A149" s="64"/>
      <c r="B149" s="64"/>
    </row>
    <row r="150">
      <c r="A150" s="64"/>
      <c r="B150" s="64"/>
    </row>
    <row r="151">
      <c r="A151" s="64"/>
      <c r="B151" s="64"/>
    </row>
    <row r="152">
      <c r="A152" s="64"/>
      <c r="B152" s="64"/>
    </row>
    <row r="153">
      <c r="A153" s="64"/>
      <c r="B153" s="64"/>
    </row>
    <row r="154">
      <c r="A154" s="64"/>
      <c r="B154" s="64"/>
    </row>
    <row r="155">
      <c r="A155" s="64"/>
      <c r="B155" s="64"/>
    </row>
    <row r="156">
      <c r="A156" s="64"/>
      <c r="B156" s="64"/>
    </row>
    <row r="157">
      <c r="A157" s="64"/>
      <c r="B157" s="64"/>
    </row>
    <row r="158">
      <c r="A158" s="64"/>
      <c r="B158" s="64"/>
    </row>
    <row r="159">
      <c r="A159" s="64"/>
      <c r="B159" s="64"/>
    </row>
    <row r="160">
      <c r="A160" s="64"/>
      <c r="B160" s="64"/>
    </row>
    <row r="161">
      <c r="A161" s="64"/>
      <c r="B161" s="64"/>
    </row>
    <row r="162">
      <c r="A162" s="64"/>
      <c r="B162" s="64"/>
    </row>
    <row r="163">
      <c r="A163" s="64"/>
      <c r="B163" s="64"/>
    </row>
    <row r="164">
      <c r="A164" s="64"/>
      <c r="B164" s="64"/>
    </row>
    <row r="165">
      <c r="A165" s="64"/>
      <c r="B165" s="64"/>
    </row>
    <row r="166">
      <c r="A166" s="64"/>
      <c r="B166" s="64"/>
    </row>
    <row r="167">
      <c r="A167" s="64"/>
      <c r="B167" s="64"/>
    </row>
    <row r="168">
      <c r="A168" s="64"/>
      <c r="B168" s="64"/>
    </row>
    <row r="169">
      <c r="A169" s="64"/>
      <c r="B169" s="64"/>
    </row>
    <row r="170">
      <c r="A170" s="64"/>
      <c r="B170" s="64"/>
    </row>
    <row r="171">
      <c r="A171" s="64"/>
      <c r="B171" s="64"/>
    </row>
    <row r="172">
      <c r="A172" s="64"/>
      <c r="B172" s="64"/>
    </row>
    <row r="173">
      <c r="A173" s="64"/>
      <c r="B173" s="64"/>
    </row>
    <row r="174">
      <c r="A174" s="64"/>
      <c r="B174" s="64"/>
    </row>
    <row r="175">
      <c r="A175" s="64"/>
      <c r="B175" s="64"/>
    </row>
    <row r="176">
      <c r="A176" s="64"/>
      <c r="B176" s="64"/>
    </row>
    <row r="177">
      <c r="A177" s="64"/>
      <c r="B177" s="64"/>
    </row>
    <row r="178">
      <c r="A178" s="64"/>
      <c r="B178" s="64"/>
    </row>
    <row r="179">
      <c r="A179" s="64"/>
      <c r="B179" s="64"/>
    </row>
    <row r="180">
      <c r="A180" s="64"/>
      <c r="B180" s="64"/>
    </row>
    <row r="181">
      <c r="A181" s="64"/>
      <c r="B181" s="64"/>
    </row>
    <row r="182">
      <c r="A182" s="64"/>
      <c r="B182" s="64"/>
    </row>
    <row r="183">
      <c r="A183" s="64"/>
      <c r="B183" s="64"/>
    </row>
    <row r="184">
      <c r="A184" s="64"/>
      <c r="B184" s="64"/>
    </row>
    <row r="185">
      <c r="A185" s="64"/>
      <c r="B185" s="64"/>
    </row>
    <row r="186">
      <c r="A186" s="64"/>
      <c r="B186" s="64"/>
    </row>
    <row r="187">
      <c r="A187" s="64"/>
      <c r="B187" s="64"/>
    </row>
    <row r="188">
      <c r="A188" s="64"/>
      <c r="B188" s="64"/>
    </row>
    <row r="189">
      <c r="A189" s="64"/>
      <c r="B189" s="64"/>
    </row>
    <row r="190">
      <c r="A190" s="64"/>
      <c r="B190" s="64"/>
    </row>
    <row r="191">
      <c r="A191" s="64"/>
      <c r="B191" s="64"/>
    </row>
    <row r="192">
      <c r="A192" s="64"/>
      <c r="B192" s="64"/>
    </row>
    <row r="193">
      <c r="A193" s="64"/>
      <c r="B193" s="64"/>
    </row>
    <row r="194">
      <c r="A194" s="64"/>
      <c r="B194" s="64"/>
    </row>
    <row r="195">
      <c r="A195" s="64"/>
      <c r="B195" s="64"/>
    </row>
    <row r="196">
      <c r="A196" s="64"/>
      <c r="B196" s="64"/>
    </row>
    <row r="197">
      <c r="A197" s="64"/>
      <c r="B197" s="64"/>
    </row>
    <row r="198">
      <c r="A198" s="64"/>
      <c r="B198" s="64"/>
    </row>
    <row r="199">
      <c r="A199" s="64"/>
      <c r="B199" s="64"/>
    </row>
    <row r="200">
      <c r="A200" s="64"/>
      <c r="B200" s="64"/>
    </row>
    <row r="201">
      <c r="A201" s="64"/>
      <c r="B201" s="64"/>
    </row>
    <row r="202">
      <c r="A202" s="64"/>
      <c r="B202" s="64"/>
    </row>
    <row r="203">
      <c r="A203" s="64"/>
      <c r="B203" s="64"/>
    </row>
    <row r="204">
      <c r="A204" s="64"/>
      <c r="B204" s="64"/>
    </row>
    <row r="205">
      <c r="A205" s="64"/>
      <c r="B205" s="64"/>
    </row>
    <row r="206">
      <c r="A206" s="64"/>
      <c r="B206" s="64"/>
    </row>
    <row r="207">
      <c r="A207" s="64"/>
      <c r="B207" s="64"/>
    </row>
    <row r="208">
      <c r="A208" s="64"/>
      <c r="B208" s="64"/>
    </row>
    <row r="209">
      <c r="A209" s="64"/>
      <c r="B209" s="64"/>
    </row>
    <row r="210">
      <c r="A210" s="64"/>
      <c r="B210" s="64"/>
    </row>
    <row r="211">
      <c r="A211" s="64"/>
      <c r="B211" s="64"/>
    </row>
    <row r="212">
      <c r="A212" s="64"/>
      <c r="B212" s="64"/>
    </row>
    <row r="213">
      <c r="A213" s="64"/>
      <c r="B213" s="64"/>
    </row>
    <row r="214">
      <c r="A214" s="64"/>
      <c r="B214" s="64"/>
    </row>
    <row r="215">
      <c r="A215" s="64"/>
      <c r="B215" s="64"/>
    </row>
    <row r="216">
      <c r="A216" s="64"/>
      <c r="B216" s="64"/>
    </row>
    <row r="217">
      <c r="A217" s="64"/>
      <c r="B217" s="64"/>
    </row>
    <row r="218">
      <c r="A218" s="64"/>
      <c r="B218" s="64"/>
    </row>
    <row r="219">
      <c r="A219" s="64"/>
      <c r="B219" s="64"/>
    </row>
    <row r="220">
      <c r="A220" s="64"/>
      <c r="B220" s="64"/>
    </row>
    <row r="221">
      <c r="A221" s="64"/>
      <c r="B221" s="64"/>
    </row>
    <row r="222">
      <c r="A222" s="64"/>
      <c r="B222" s="64"/>
    </row>
    <row r="223">
      <c r="A223" s="64"/>
      <c r="B223" s="64"/>
    </row>
    <row r="224">
      <c r="A224" s="64"/>
      <c r="B224" s="64"/>
    </row>
    <row r="225">
      <c r="A225" s="64"/>
      <c r="B225" s="64"/>
    </row>
    <row r="226">
      <c r="A226" s="64"/>
      <c r="B226" s="64"/>
    </row>
    <row r="227">
      <c r="A227" s="64"/>
      <c r="B227" s="64"/>
    </row>
    <row r="228">
      <c r="A228" s="64"/>
      <c r="B228" s="64"/>
    </row>
    <row r="229">
      <c r="A229" s="64"/>
      <c r="B229" s="64"/>
    </row>
    <row r="230">
      <c r="A230" s="64"/>
      <c r="B230" s="64"/>
    </row>
    <row r="231">
      <c r="A231" s="64"/>
      <c r="B231" s="64"/>
    </row>
    <row r="232">
      <c r="A232" s="64"/>
      <c r="B232" s="64"/>
    </row>
    <row r="233">
      <c r="A233" s="64"/>
      <c r="B233" s="64"/>
    </row>
    <row r="234">
      <c r="A234" s="64"/>
      <c r="B234" s="64"/>
    </row>
    <row r="235">
      <c r="A235" s="64"/>
      <c r="B235" s="64"/>
    </row>
    <row r="236">
      <c r="A236" s="64"/>
      <c r="B236" s="64"/>
    </row>
    <row r="237">
      <c r="A237" s="64"/>
      <c r="B237" s="64"/>
    </row>
    <row r="238">
      <c r="A238" s="64"/>
      <c r="B238" s="64"/>
    </row>
    <row r="239">
      <c r="A239" s="64"/>
      <c r="B239" s="64"/>
    </row>
    <row r="240">
      <c r="A240" s="64"/>
      <c r="B240" s="64"/>
    </row>
    <row r="241">
      <c r="A241" s="64"/>
      <c r="B241" s="64"/>
    </row>
    <row r="242">
      <c r="A242" s="64"/>
      <c r="B242" s="64"/>
    </row>
    <row r="243">
      <c r="A243" s="64"/>
      <c r="B243" s="64"/>
    </row>
    <row r="244">
      <c r="A244" s="64"/>
      <c r="B244" s="64"/>
    </row>
    <row r="245">
      <c r="A245" s="64"/>
      <c r="B245" s="64"/>
    </row>
    <row r="246">
      <c r="A246" s="64"/>
      <c r="B246" s="64"/>
    </row>
    <row r="247">
      <c r="A247" s="64"/>
      <c r="B247" s="64"/>
    </row>
    <row r="248">
      <c r="A248" s="64"/>
      <c r="B248" s="64"/>
    </row>
    <row r="249">
      <c r="A249" s="64"/>
      <c r="B249" s="64"/>
    </row>
    <row r="250">
      <c r="A250" s="64"/>
      <c r="B250" s="64"/>
    </row>
    <row r="251">
      <c r="A251" s="64"/>
      <c r="B251" s="64"/>
    </row>
    <row r="252">
      <c r="A252" s="64"/>
      <c r="B252" s="64"/>
    </row>
    <row r="253">
      <c r="A253" s="64"/>
      <c r="B253" s="64"/>
    </row>
    <row r="254">
      <c r="A254" s="64"/>
      <c r="B254" s="64"/>
    </row>
    <row r="255">
      <c r="A255" s="64"/>
      <c r="B255" s="64"/>
    </row>
    <row r="256">
      <c r="A256" s="64"/>
      <c r="B256" s="64"/>
    </row>
    <row r="257">
      <c r="A257" s="64"/>
      <c r="B257" s="64"/>
    </row>
    <row r="258">
      <c r="A258" s="64"/>
      <c r="B258" s="64"/>
    </row>
    <row r="259">
      <c r="A259" s="64"/>
      <c r="B259" s="64"/>
    </row>
    <row r="260">
      <c r="A260" s="64"/>
      <c r="B260" s="64"/>
    </row>
    <row r="261">
      <c r="A261" s="64"/>
      <c r="B261" s="64"/>
    </row>
    <row r="262">
      <c r="A262" s="64"/>
      <c r="B262" s="64"/>
    </row>
    <row r="263">
      <c r="A263" s="64"/>
      <c r="B263" s="64"/>
    </row>
    <row r="264">
      <c r="A264" s="64"/>
      <c r="B264" s="64"/>
    </row>
    <row r="265">
      <c r="A265" s="64"/>
      <c r="B265" s="64"/>
    </row>
    <row r="266">
      <c r="A266" s="64"/>
      <c r="B266" s="64"/>
    </row>
    <row r="267">
      <c r="A267" s="64"/>
      <c r="B267" s="64"/>
    </row>
    <row r="268">
      <c r="A268" s="64"/>
      <c r="B268" s="64"/>
    </row>
    <row r="269">
      <c r="A269" s="64"/>
      <c r="B269" s="64"/>
    </row>
    <row r="270">
      <c r="A270" s="64"/>
      <c r="B270" s="64"/>
    </row>
    <row r="271">
      <c r="A271" s="64"/>
      <c r="B271" s="64"/>
    </row>
    <row r="272">
      <c r="A272" s="64"/>
      <c r="B272" s="64"/>
    </row>
    <row r="273">
      <c r="A273" s="64"/>
      <c r="B273" s="64"/>
    </row>
    <row r="274">
      <c r="A274" s="64"/>
      <c r="B274" s="64"/>
    </row>
    <row r="275">
      <c r="A275" s="64"/>
      <c r="B275" s="64"/>
    </row>
    <row r="276">
      <c r="A276" s="64"/>
      <c r="B276" s="64"/>
    </row>
    <row r="277">
      <c r="A277" s="64"/>
      <c r="B277" s="64"/>
    </row>
    <row r="278">
      <c r="A278" s="64"/>
      <c r="B278" s="64"/>
    </row>
    <row r="279">
      <c r="A279" s="64"/>
      <c r="B279" s="64"/>
    </row>
    <row r="280">
      <c r="A280" s="64"/>
      <c r="B280" s="64"/>
    </row>
    <row r="281">
      <c r="A281" s="64"/>
      <c r="B281" s="64"/>
    </row>
    <row r="282">
      <c r="A282" s="64"/>
      <c r="B282" s="64"/>
    </row>
    <row r="283">
      <c r="A283" s="64"/>
      <c r="B283" s="64"/>
    </row>
    <row r="284">
      <c r="A284" s="64"/>
      <c r="B284" s="64"/>
    </row>
    <row r="285">
      <c r="A285" s="64"/>
      <c r="B285" s="64"/>
    </row>
    <row r="286">
      <c r="A286" s="64"/>
      <c r="B286" s="64"/>
    </row>
    <row r="287">
      <c r="A287" s="64"/>
      <c r="B287" s="64"/>
    </row>
    <row r="288">
      <c r="A288" s="64"/>
      <c r="B288" s="64"/>
    </row>
    <row r="289">
      <c r="A289" s="64"/>
      <c r="B289" s="64"/>
    </row>
    <row r="290">
      <c r="A290" s="64"/>
      <c r="B290" s="64"/>
    </row>
    <row r="291">
      <c r="A291" s="64"/>
      <c r="B291" s="64"/>
    </row>
    <row r="292">
      <c r="A292" s="64"/>
      <c r="B292" s="64"/>
    </row>
    <row r="293">
      <c r="A293" s="64"/>
      <c r="B293" s="64"/>
    </row>
    <row r="294">
      <c r="A294" s="64"/>
      <c r="B294" s="64"/>
    </row>
    <row r="295">
      <c r="A295" s="64"/>
      <c r="B295" s="64"/>
    </row>
    <row r="296">
      <c r="A296" s="64"/>
      <c r="B296" s="64"/>
    </row>
    <row r="297">
      <c r="A297" s="64"/>
      <c r="B297" s="64"/>
    </row>
    <row r="298">
      <c r="A298" s="64"/>
      <c r="B298" s="64"/>
    </row>
    <row r="299">
      <c r="A299" s="64"/>
      <c r="B299" s="64"/>
    </row>
    <row r="300">
      <c r="A300" s="64"/>
      <c r="B300" s="64"/>
    </row>
    <row r="301">
      <c r="A301" s="64"/>
      <c r="B301" s="64"/>
    </row>
    <row r="302">
      <c r="A302" s="64"/>
      <c r="B302" s="64"/>
    </row>
    <row r="303">
      <c r="A303" s="64"/>
      <c r="B303" s="64"/>
    </row>
    <row r="304">
      <c r="A304" s="64"/>
      <c r="B304" s="64"/>
    </row>
    <row r="305">
      <c r="A305" s="64"/>
      <c r="B305" s="64"/>
    </row>
    <row r="306">
      <c r="A306" s="64"/>
      <c r="B306" s="64"/>
    </row>
    <row r="307">
      <c r="A307" s="64"/>
      <c r="B307" s="64"/>
    </row>
    <row r="308">
      <c r="A308" s="64"/>
      <c r="B308" s="64"/>
    </row>
    <row r="309">
      <c r="A309" s="64"/>
      <c r="B309" s="64"/>
    </row>
    <row r="310">
      <c r="A310" s="64"/>
      <c r="B310" s="64"/>
    </row>
    <row r="311">
      <c r="A311" s="64"/>
      <c r="B311" s="64"/>
    </row>
    <row r="312">
      <c r="A312" s="64"/>
      <c r="B312" s="64"/>
    </row>
    <row r="313">
      <c r="A313" s="64"/>
      <c r="B313" s="64"/>
    </row>
    <row r="314">
      <c r="A314" s="64"/>
      <c r="B314" s="64"/>
    </row>
    <row r="315">
      <c r="A315" s="64"/>
      <c r="B315" s="64"/>
    </row>
    <row r="316">
      <c r="A316" s="64"/>
      <c r="B316" s="64"/>
    </row>
    <row r="317">
      <c r="A317" s="64"/>
      <c r="B317" s="64"/>
    </row>
    <row r="318">
      <c r="A318" s="64"/>
      <c r="B318" s="64"/>
    </row>
    <row r="319">
      <c r="A319" s="64"/>
      <c r="B319" s="64"/>
    </row>
    <row r="320">
      <c r="A320" s="64"/>
      <c r="B320" s="64"/>
    </row>
    <row r="321">
      <c r="A321" s="64"/>
      <c r="B321" s="64"/>
    </row>
    <row r="322">
      <c r="A322" s="64"/>
      <c r="B322" s="64"/>
    </row>
    <row r="323">
      <c r="A323" s="64"/>
      <c r="B323" s="64"/>
    </row>
    <row r="324">
      <c r="A324" s="64"/>
      <c r="B324" s="64"/>
    </row>
    <row r="325">
      <c r="A325" s="64"/>
      <c r="B325" s="64"/>
    </row>
    <row r="326">
      <c r="A326" s="64"/>
      <c r="B326" s="64"/>
    </row>
    <row r="327">
      <c r="A327" s="64"/>
      <c r="B327" s="64"/>
    </row>
    <row r="328">
      <c r="A328" s="64"/>
      <c r="B328" s="64"/>
    </row>
    <row r="329">
      <c r="A329" s="64"/>
      <c r="B329" s="64"/>
    </row>
    <row r="330">
      <c r="A330" s="64"/>
      <c r="B330" s="64"/>
    </row>
    <row r="331">
      <c r="A331" s="64"/>
      <c r="B331" s="64"/>
    </row>
    <row r="332">
      <c r="A332" s="64"/>
      <c r="B332" s="64"/>
    </row>
    <row r="333">
      <c r="A333" s="64"/>
      <c r="B333" s="64"/>
    </row>
    <row r="334">
      <c r="A334" s="64"/>
      <c r="B334" s="64"/>
    </row>
    <row r="335">
      <c r="A335" s="64"/>
      <c r="B335" s="64"/>
    </row>
    <row r="336">
      <c r="A336" s="64"/>
      <c r="B336" s="64"/>
    </row>
    <row r="337">
      <c r="A337" s="64"/>
      <c r="B337" s="64"/>
    </row>
    <row r="338">
      <c r="A338" s="64"/>
      <c r="B338" s="64"/>
    </row>
    <row r="339">
      <c r="A339" s="64"/>
      <c r="B339" s="64"/>
    </row>
    <row r="340">
      <c r="A340" s="64"/>
      <c r="B340" s="64"/>
    </row>
    <row r="341">
      <c r="A341" s="64"/>
      <c r="B341" s="64"/>
    </row>
    <row r="342">
      <c r="A342" s="64"/>
      <c r="B342" s="64"/>
    </row>
    <row r="343">
      <c r="A343" s="64"/>
      <c r="B343" s="64"/>
    </row>
    <row r="344">
      <c r="A344" s="64"/>
      <c r="B344" s="64"/>
    </row>
    <row r="345">
      <c r="A345" s="64"/>
      <c r="B345" s="64"/>
    </row>
    <row r="346">
      <c r="A346" s="64"/>
      <c r="B346" s="64"/>
    </row>
    <row r="347">
      <c r="A347" s="64"/>
      <c r="B347" s="64"/>
    </row>
    <row r="348">
      <c r="A348" s="64"/>
      <c r="B348" s="64"/>
    </row>
    <row r="349">
      <c r="A349" s="64"/>
      <c r="B349" s="64"/>
    </row>
    <row r="350">
      <c r="A350" s="64"/>
      <c r="B350" s="64"/>
    </row>
    <row r="351">
      <c r="A351" s="64"/>
      <c r="B351" s="64"/>
    </row>
    <row r="352">
      <c r="A352" s="64"/>
      <c r="B352" s="64"/>
    </row>
    <row r="353">
      <c r="A353" s="64"/>
      <c r="B353" s="64"/>
    </row>
    <row r="354">
      <c r="A354" s="64"/>
      <c r="B354" s="64"/>
    </row>
    <row r="355">
      <c r="A355" s="64"/>
      <c r="B355" s="64"/>
    </row>
    <row r="356">
      <c r="A356" s="64"/>
      <c r="B356" s="64"/>
    </row>
    <row r="357">
      <c r="A357" s="64"/>
      <c r="B357" s="64"/>
    </row>
    <row r="358">
      <c r="A358" s="64"/>
      <c r="B358" s="64"/>
    </row>
    <row r="359">
      <c r="A359" s="64"/>
      <c r="B359" s="64"/>
    </row>
    <row r="360">
      <c r="A360" s="64"/>
      <c r="B360" s="64"/>
    </row>
    <row r="361">
      <c r="A361" s="64"/>
      <c r="B361" s="64"/>
    </row>
    <row r="362">
      <c r="A362" s="64"/>
      <c r="B362" s="64"/>
    </row>
    <row r="363">
      <c r="A363" s="64"/>
      <c r="B363" s="64"/>
    </row>
    <row r="364">
      <c r="A364" s="64"/>
      <c r="B364" s="64"/>
    </row>
    <row r="365">
      <c r="A365" s="64"/>
      <c r="B365" s="64"/>
    </row>
    <row r="366">
      <c r="A366" s="64"/>
      <c r="B366" s="64"/>
    </row>
    <row r="367">
      <c r="A367" s="64"/>
      <c r="B367" s="64"/>
    </row>
    <row r="368">
      <c r="A368" s="64"/>
      <c r="B368" s="64"/>
    </row>
    <row r="369">
      <c r="A369" s="64"/>
      <c r="B369" s="64"/>
    </row>
    <row r="370">
      <c r="A370" s="64"/>
      <c r="B370" s="64"/>
    </row>
    <row r="371">
      <c r="A371" s="64"/>
      <c r="B371" s="64"/>
    </row>
    <row r="372">
      <c r="A372" s="64"/>
      <c r="B372" s="64"/>
    </row>
    <row r="373">
      <c r="A373" s="64"/>
      <c r="B373" s="64"/>
    </row>
    <row r="374">
      <c r="A374" s="64"/>
      <c r="B374" s="64"/>
    </row>
    <row r="375">
      <c r="A375" s="64"/>
      <c r="B375" s="64"/>
    </row>
    <row r="376">
      <c r="A376" s="64"/>
      <c r="B376" s="64"/>
    </row>
    <row r="377">
      <c r="A377" s="64"/>
      <c r="B377" s="64"/>
    </row>
    <row r="378">
      <c r="A378" s="64"/>
      <c r="B378" s="64"/>
    </row>
    <row r="379">
      <c r="A379" s="64"/>
      <c r="B379" s="64"/>
    </row>
    <row r="380">
      <c r="A380" s="64"/>
      <c r="B380" s="64"/>
    </row>
    <row r="381">
      <c r="A381" s="64"/>
      <c r="B381" s="64"/>
    </row>
    <row r="382">
      <c r="A382" s="64"/>
      <c r="B382" s="64"/>
    </row>
    <row r="383">
      <c r="A383" s="64"/>
      <c r="B383" s="64"/>
    </row>
    <row r="384">
      <c r="A384" s="64"/>
      <c r="B384" s="64"/>
    </row>
    <row r="385">
      <c r="A385" s="64"/>
      <c r="B385" s="64"/>
    </row>
    <row r="386">
      <c r="A386" s="64"/>
      <c r="B386" s="64"/>
    </row>
    <row r="387">
      <c r="A387" s="64"/>
      <c r="B387" s="64"/>
    </row>
    <row r="388">
      <c r="A388" s="64"/>
      <c r="B388" s="64"/>
    </row>
    <row r="389">
      <c r="A389" s="64"/>
      <c r="B389" s="64"/>
    </row>
    <row r="390">
      <c r="A390" s="64"/>
      <c r="B390" s="64"/>
    </row>
    <row r="391">
      <c r="A391" s="64"/>
      <c r="B391" s="64"/>
    </row>
    <row r="392">
      <c r="A392" s="64"/>
      <c r="B392" s="64"/>
    </row>
    <row r="393">
      <c r="A393" s="64"/>
      <c r="B393" s="64"/>
    </row>
    <row r="394">
      <c r="A394" s="64"/>
      <c r="B394" s="64"/>
    </row>
    <row r="395">
      <c r="A395" s="64"/>
      <c r="B395" s="64"/>
    </row>
    <row r="396">
      <c r="A396" s="64"/>
      <c r="B396" s="64"/>
    </row>
    <row r="397">
      <c r="A397" s="64"/>
      <c r="B397" s="64"/>
    </row>
    <row r="398">
      <c r="A398" s="64"/>
      <c r="B398" s="64"/>
    </row>
    <row r="399">
      <c r="A399" s="64"/>
      <c r="B399" s="64"/>
    </row>
    <row r="400">
      <c r="A400" s="64"/>
      <c r="B400" s="64"/>
    </row>
    <row r="401">
      <c r="A401" s="64"/>
      <c r="B401" s="64"/>
    </row>
    <row r="402">
      <c r="A402" s="64"/>
      <c r="B402" s="64"/>
    </row>
    <row r="403">
      <c r="A403" s="64"/>
      <c r="B403" s="64"/>
    </row>
    <row r="404">
      <c r="A404" s="64"/>
      <c r="B404" s="64"/>
    </row>
    <row r="405">
      <c r="A405" s="64"/>
      <c r="B405" s="64"/>
    </row>
    <row r="406">
      <c r="A406" s="64"/>
      <c r="B406" s="64"/>
    </row>
    <row r="407">
      <c r="A407" s="64"/>
      <c r="B407" s="64"/>
    </row>
    <row r="408">
      <c r="A408" s="64"/>
      <c r="B408" s="64"/>
    </row>
    <row r="409">
      <c r="A409" s="64"/>
      <c r="B409" s="64"/>
    </row>
    <row r="410">
      <c r="A410" s="64"/>
      <c r="B410" s="64"/>
    </row>
    <row r="411">
      <c r="A411" s="64"/>
      <c r="B411" s="64"/>
    </row>
    <row r="412">
      <c r="A412" s="64"/>
      <c r="B412" s="64"/>
    </row>
    <row r="413">
      <c r="A413" s="64"/>
      <c r="B413" s="64"/>
    </row>
    <row r="414">
      <c r="A414" s="64"/>
      <c r="B414" s="64"/>
    </row>
    <row r="415">
      <c r="A415" s="64"/>
      <c r="B415" s="64"/>
    </row>
    <row r="416">
      <c r="A416" s="64"/>
      <c r="B416" s="64"/>
    </row>
    <row r="417">
      <c r="A417" s="64"/>
      <c r="B417" s="64"/>
    </row>
    <row r="418">
      <c r="A418" s="64"/>
      <c r="B418" s="64"/>
    </row>
    <row r="419">
      <c r="A419" s="64"/>
      <c r="B419" s="64"/>
    </row>
    <row r="420">
      <c r="A420" s="64"/>
      <c r="B420" s="64"/>
    </row>
    <row r="421">
      <c r="A421" s="64"/>
      <c r="B421" s="64"/>
    </row>
    <row r="422">
      <c r="A422" s="64"/>
      <c r="B422" s="64"/>
    </row>
    <row r="423">
      <c r="A423" s="64"/>
      <c r="B423" s="64"/>
    </row>
    <row r="424">
      <c r="A424" s="64"/>
      <c r="B424" s="64"/>
    </row>
    <row r="425">
      <c r="A425" s="64"/>
      <c r="B425" s="64"/>
    </row>
    <row r="426">
      <c r="A426" s="64"/>
      <c r="B426" s="64"/>
    </row>
    <row r="427">
      <c r="A427" s="64"/>
      <c r="B427" s="64"/>
    </row>
    <row r="428">
      <c r="A428" s="64"/>
      <c r="B428" s="64"/>
    </row>
    <row r="429">
      <c r="A429" s="64"/>
      <c r="B429" s="64"/>
    </row>
    <row r="430">
      <c r="A430" s="64"/>
      <c r="B430" s="64"/>
    </row>
    <row r="431">
      <c r="A431" s="64"/>
      <c r="B431" s="64"/>
    </row>
    <row r="432">
      <c r="A432" s="64"/>
      <c r="B432" s="64"/>
    </row>
    <row r="433">
      <c r="A433" s="64"/>
      <c r="B433" s="64"/>
    </row>
    <row r="434">
      <c r="A434" s="64"/>
      <c r="B434" s="64"/>
    </row>
    <row r="435">
      <c r="A435" s="64"/>
      <c r="B435" s="64"/>
    </row>
    <row r="436">
      <c r="A436" s="64"/>
      <c r="B436" s="64"/>
    </row>
    <row r="437">
      <c r="A437" s="64"/>
      <c r="B437" s="64"/>
    </row>
    <row r="438">
      <c r="A438" s="64"/>
      <c r="B438" s="64"/>
    </row>
    <row r="439">
      <c r="A439" s="64"/>
      <c r="B439" s="64"/>
    </row>
    <row r="440">
      <c r="A440" s="64"/>
      <c r="B440" s="64"/>
    </row>
    <row r="441">
      <c r="A441" s="64"/>
      <c r="B441" s="64"/>
    </row>
    <row r="442">
      <c r="A442" s="64"/>
      <c r="B442" s="64"/>
    </row>
    <row r="443">
      <c r="A443" s="64"/>
      <c r="B443" s="64"/>
    </row>
    <row r="444">
      <c r="A444" s="64"/>
      <c r="B444" s="64"/>
    </row>
    <row r="445">
      <c r="A445" s="64"/>
      <c r="B445" s="64"/>
    </row>
    <row r="446">
      <c r="A446" s="64"/>
      <c r="B446" s="64"/>
    </row>
    <row r="447">
      <c r="A447" s="64"/>
      <c r="B447" s="64"/>
    </row>
    <row r="448">
      <c r="A448" s="64"/>
      <c r="B448" s="64"/>
    </row>
    <row r="449">
      <c r="A449" s="64"/>
      <c r="B449" s="64"/>
    </row>
    <row r="450">
      <c r="A450" s="64"/>
      <c r="B450" s="64"/>
    </row>
    <row r="451">
      <c r="A451" s="64"/>
      <c r="B451" s="64"/>
    </row>
    <row r="452">
      <c r="A452" s="64"/>
      <c r="B452" s="64"/>
    </row>
    <row r="453">
      <c r="A453" s="64"/>
      <c r="B453" s="64"/>
    </row>
    <row r="454">
      <c r="A454" s="64"/>
      <c r="B454" s="64"/>
    </row>
    <row r="455">
      <c r="A455" s="64"/>
      <c r="B455" s="64"/>
    </row>
    <row r="456">
      <c r="A456" s="64"/>
      <c r="B456" s="64"/>
    </row>
    <row r="457">
      <c r="A457" s="64"/>
      <c r="B457" s="64"/>
    </row>
    <row r="458">
      <c r="A458" s="64"/>
      <c r="B458" s="64"/>
    </row>
    <row r="459">
      <c r="A459" s="64"/>
      <c r="B459" s="64"/>
    </row>
    <row r="460">
      <c r="A460" s="64"/>
      <c r="B460" s="64"/>
    </row>
    <row r="461">
      <c r="A461" s="64"/>
      <c r="B461" s="64"/>
    </row>
    <row r="462">
      <c r="A462" s="64"/>
      <c r="B462" s="64"/>
    </row>
    <row r="463">
      <c r="A463" s="64"/>
      <c r="B463" s="64"/>
    </row>
    <row r="464">
      <c r="A464" s="64"/>
      <c r="B464" s="64"/>
    </row>
    <row r="465">
      <c r="A465" s="64"/>
      <c r="B465" s="64"/>
    </row>
    <row r="466">
      <c r="A466" s="64"/>
      <c r="B466" s="64"/>
    </row>
    <row r="467">
      <c r="A467" s="64"/>
      <c r="B467" s="64"/>
    </row>
    <row r="468">
      <c r="A468" s="64"/>
      <c r="B468" s="64"/>
    </row>
    <row r="469">
      <c r="A469" s="64"/>
      <c r="B469" s="64"/>
    </row>
    <row r="470">
      <c r="A470" s="64"/>
      <c r="B470" s="64"/>
    </row>
    <row r="471">
      <c r="A471" s="64"/>
      <c r="B471" s="64"/>
    </row>
    <row r="472">
      <c r="A472" s="64"/>
      <c r="B472" s="64"/>
    </row>
    <row r="473">
      <c r="A473" s="64"/>
      <c r="B473" s="64"/>
    </row>
    <row r="474">
      <c r="A474" s="64"/>
      <c r="B474" s="64"/>
    </row>
    <row r="475">
      <c r="A475" s="64"/>
      <c r="B475" s="64"/>
    </row>
    <row r="476">
      <c r="A476" s="64"/>
      <c r="B476" s="64"/>
    </row>
    <row r="477">
      <c r="A477" s="64"/>
      <c r="B477" s="64"/>
    </row>
    <row r="478">
      <c r="A478" s="64"/>
      <c r="B478" s="64"/>
    </row>
    <row r="479">
      <c r="A479" s="64"/>
      <c r="B479" s="64"/>
    </row>
    <row r="480">
      <c r="A480" s="64"/>
      <c r="B480" s="64"/>
    </row>
    <row r="481">
      <c r="A481" s="64"/>
      <c r="B481" s="64"/>
    </row>
    <row r="482">
      <c r="A482" s="64"/>
      <c r="B482" s="64"/>
    </row>
    <row r="483">
      <c r="A483" s="64"/>
      <c r="B483" s="64"/>
    </row>
    <row r="484">
      <c r="A484" s="64"/>
      <c r="B484" s="64"/>
    </row>
    <row r="485">
      <c r="A485" s="64"/>
      <c r="B485" s="64"/>
    </row>
    <row r="486">
      <c r="A486" s="64"/>
      <c r="B486" s="64"/>
    </row>
    <row r="487">
      <c r="A487" s="64"/>
      <c r="B487" s="64"/>
    </row>
    <row r="488">
      <c r="A488" s="64"/>
      <c r="B488" s="64"/>
    </row>
    <row r="489">
      <c r="A489" s="64"/>
      <c r="B489" s="64"/>
    </row>
    <row r="490">
      <c r="A490" s="64"/>
      <c r="B490" s="64"/>
    </row>
    <row r="491">
      <c r="A491" s="64"/>
      <c r="B491" s="64"/>
    </row>
    <row r="492">
      <c r="A492" s="64"/>
      <c r="B492" s="64"/>
    </row>
    <row r="493">
      <c r="A493" s="64"/>
      <c r="B493" s="64"/>
    </row>
    <row r="494">
      <c r="A494" s="64"/>
      <c r="B494" s="64"/>
    </row>
    <row r="495">
      <c r="A495" s="64"/>
      <c r="B495" s="64"/>
    </row>
    <row r="496">
      <c r="A496" s="64"/>
      <c r="B496" s="64"/>
    </row>
    <row r="497">
      <c r="A497" s="64"/>
      <c r="B497" s="64"/>
    </row>
    <row r="498">
      <c r="A498" s="64"/>
      <c r="B498" s="64"/>
    </row>
    <row r="499">
      <c r="A499" s="64"/>
      <c r="B499" s="64"/>
    </row>
    <row r="500">
      <c r="A500" s="64"/>
      <c r="B500" s="64"/>
    </row>
    <row r="501">
      <c r="A501" s="64"/>
      <c r="B501" s="64"/>
    </row>
    <row r="502">
      <c r="A502" s="64"/>
      <c r="B502" s="64"/>
    </row>
    <row r="503">
      <c r="A503" s="64"/>
      <c r="B503" s="64"/>
    </row>
    <row r="504">
      <c r="A504" s="64"/>
      <c r="B504" s="64"/>
    </row>
    <row r="505">
      <c r="A505" s="64"/>
      <c r="B505" s="64"/>
    </row>
    <row r="506">
      <c r="A506" s="64"/>
      <c r="B506" s="64"/>
    </row>
    <row r="507">
      <c r="A507" s="64"/>
      <c r="B507" s="64"/>
    </row>
    <row r="508">
      <c r="A508" s="64"/>
      <c r="B508" s="64"/>
    </row>
    <row r="509">
      <c r="A509" s="64"/>
      <c r="B509" s="64"/>
    </row>
    <row r="510">
      <c r="A510" s="64"/>
      <c r="B510" s="64"/>
    </row>
    <row r="511">
      <c r="A511" s="64"/>
      <c r="B511" s="64"/>
    </row>
    <row r="512">
      <c r="A512" s="64"/>
      <c r="B512" s="64"/>
    </row>
    <row r="513">
      <c r="A513" s="64"/>
      <c r="B513" s="64"/>
    </row>
    <row r="514">
      <c r="A514" s="64"/>
      <c r="B514" s="64"/>
    </row>
    <row r="515">
      <c r="A515" s="64"/>
      <c r="B515" s="64"/>
    </row>
    <row r="516">
      <c r="A516" s="64"/>
      <c r="B516" s="64"/>
    </row>
    <row r="517">
      <c r="A517" s="64"/>
      <c r="B517" s="64"/>
    </row>
    <row r="518">
      <c r="A518" s="64"/>
      <c r="B518" s="64"/>
    </row>
    <row r="519">
      <c r="A519" s="64"/>
      <c r="B519" s="64"/>
    </row>
    <row r="520">
      <c r="A520" s="64"/>
      <c r="B520" s="64"/>
    </row>
    <row r="521">
      <c r="A521" s="64"/>
      <c r="B521" s="64"/>
    </row>
    <row r="522">
      <c r="A522" s="64"/>
      <c r="B522" s="64"/>
    </row>
    <row r="523">
      <c r="A523" s="64"/>
      <c r="B523" s="64"/>
    </row>
    <row r="524">
      <c r="A524" s="64"/>
      <c r="B524" s="64"/>
    </row>
    <row r="525">
      <c r="A525" s="64"/>
      <c r="B525" s="64"/>
    </row>
    <row r="526">
      <c r="A526" s="64"/>
      <c r="B526" s="64"/>
    </row>
    <row r="527">
      <c r="A527" s="64"/>
      <c r="B527" s="64"/>
    </row>
    <row r="528">
      <c r="A528" s="64"/>
      <c r="B528" s="64"/>
    </row>
    <row r="529">
      <c r="A529" s="64"/>
      <c r="B529" s="64"/>
    </row>
    <row r="530">
      <c r="A530" s="64"/>
      <c r="B530" s="64"/>
    </row>
    <row r="531">
      <c r="A531" s="64"/>
      <c r="B531" s="64"/>
    </row>
    <row r="532">
      <c r="A532" s="64"/>
      <c r="B532" s="64"/>
    </row>
    <row r="533">
      <c r="A533" s="64"/>
      <c r="B533" s="64"/>
    </row>
    <row r="534">
      <c r="A534" s="64"/>
      <c r="B534" s="64"/>
    </row>
    <row r="535">
      <c r="A535" s="64"/>
      <c r="B535" s="64"/>
    </row>
    <row r="536">
      <c r="A536" s="64"/>
      <c r="B536" s="64"/>
    </row>
    <row r="537">
      <c r="A537" s="64"/>
      <c r="B537" s="64"/>
    </row>
    <row r="538">
      <c r="A538" s="64"/>
      <c r="B538" s="64"/>
    </row>
    <row r="539">
      <c r="A539" s="64"/>
      <c r="B539" s="64"/>
    </row>
    <row r="540">
      <c r="A540" s="64"/>
      <c r="B540" s="64"/>
    </row>
    <row r="541">
      <c r="A541" s="64"/>
      <c r="B541" s="64"/>
    </row>
    <row r="542">
      <c r="A542" s="64"/>
      <c r="B542" s="64"/>
    </row>
    <row r="543">
      <c r="A543" s="64"/>
      <c r="B543" s="64"/>
    </row>
    <row r="544">
      <c r="A544" s="64"/>
      <c r="B544" s="64"/>
    </row>
    <row r="545">
      <c r="A545" s="64"/>
      <c r="B545" s="64"/>
    </row>
    <row r="546">
      <c r="A546" s="64"/>
      <c r="B546" s="64"/>
    </row>
    <row r="547">
      <c r="A547" s="64"/>
      <c r="B547" s="64"/>
    </row>
    <row r="548">
      <c r="A548" s="64"/>
      <c r="B548" s="64"/>
    </row>
    <row r="549">
      <c r="A549" s="64"/>
      <c r="B549" s="64"/>
    </row>
    <row r="550">
      <c r="A550" s="64"/>
      <c r="B550" s="64"/>
    </row>
    <row r="551">
      <c r="A551" s="64"/>
      <c r="B551" s="64"/>
    </row>
    <row r="552">
      <c r="A552" s="64"/>
      <c r="B552" s="64"/>
    </row>
    <row r="553">
      <c r="A553" s="64"/>
      <c r="B553" s="64"/>
    </row>
    <row r="554">
      <c r="A554" s="64"/>
      <c r="B554" s="64"/>
    </row>
    <row r="555">
      <c r="A555" s="64"/>
      <c r="B555" s="64"/>
    </row>
    <row r="556">
      <c r="A556" s="64"/>
      <c r="B556" s="64"/>
    </row>
    <row r="557">
      <c r="A557" s="64"/>
      <c r="B557" s="64"/>
    </row>
    <row r="558">
      <c r="A558" s="64"/>
      <c r="B558" s="64"/>
    </row>
    <row r="559">
      <c r="A559" s="64"/>
      <c r="B559" s="64"/>
    </row>
    <row r="560">
      <c r="A560" s="64"/>
      <c r="B560" s="64"/>
    </row>
    <row r="561">
      <c r="A561" s="64"/>
      <c r="B561" s="64"/>
    </row>
    <row r="562">
      <c r="A562" s="64"/>
      <c r="B562" s="64"/>
    </row>
    <row r="563">
      <c r="A563" s="64"/>
      <c r="B563" s="64"/>
    </row>
    <row r="564">
      <c r="A564" s="64"/>
      <c r="B564" s="64"/>
    </row>
    <row r="565">
      <c r="A565" s="64"/>
      <c r="B565" s="64"/>
    </row>
    <row r="566">
      <c r="A566" s="64"/>
      <c r="B566" s="64"/>
    </row>
    <row r="567">
      <c r="A567" s="64"/>
      <c r="B567" s="64"/>
    </row>
    <row r="568">
      <c r="A568" s="64"/>
      <c r="B568" s="64"/>
    </row>
    <row r="569">
      <c r="A569" s="64"/>
      <c r="B569" s="64"/>
    </row>
    <row r="570">
      <c r="A570" s="64"/>
      <c r="B570" s="64"/>
    </row>
    <row r="571">
      <c r="A571" s="64"/>
      <c r="B571" s="64"/>
    </row>
    <row r="572">
      <c r="A572" s="64"/>
      <c r="B572" s="64"/>
    </row>
    <row r="573">
      <c r="A573" s="64"/>
      <c r="B573" s="64"/>
    </row>
    <row r="574">
      <c r="A574" s="64"/>
      <c r="B574" s="64"/>
    </row>
    <row r="575">
      <c r="A575" s="64"/>
      <c r="B575" s="64"/>
    </row>
    <row r="576">
      <c r="A576" s="64"/>
      <c r="B576" s="64"/>
    </row>
    <row r="577">
      <c r="A577" s="64"/>
      <c r="B577" s="64"/>
    </row>
    <row r="578">
      <c r="A578" s="64"/>
      <c r="B578" s="64"/>
    </row>
    <row r="579">
      <c r="A579" s="64"/>
      <c r="B579" s="64"/>
    </row>
    <row r="580">
      <c r="A580" s="64"/>
      <c r="B580" s="64"/>
    </row>
    <row r="581">
      <c r="A581" s="64"/>
      <c r="B581" s="64"/>
    </row>
    <row r="582">
      <c r="A582" s="64"/>
      <c r="B582" s="64"/>
    </row>
    <row r="583">
      <c r="A583" s="64"/>
      <c r="B583" s="64"/>
    </row>
    <row r="584">
      <c r="A584" s="64"/>
      <c r="B584" s="64"/>
    </row>
    <row r="585">
      <c r="A585" s="64"/>
      <c r="B585" s="64"/>
    </row>
    <row r="586">
      <c r="A586" s="64"/>
      <c r="B586" s="64"/>
    </row>
    <row r="587">
      <c r="A587" s="64"/>
      <c r="B587" s="64"/>
    </row>
    <row r="588">
      <c r="A588" s="64"/>
      <c r="B588" s="64"/>
    </row>
    <row r="589">
      <c r="A589" s="64"/>
      <c r="B589" s="64"/>
    </row>
    <row r="590">
      <c r="A590" s="64"/>
      <c r="B590" s="64"/>
    </row>
    <row r="591">
      <c r="A591" s="64"/>
      <c r="B591" s="64"/>
    </row>
    <row r="592">
      <c r="A592" s="64"/>
      <c r="B592" s="64"/>
    </row>
    <row r="593">
      <c r="A593" s="64"/>
      <c r="B593" s="64"/>
    </row>
    <row r="594">
      <c r="A594" s="64"/>
      <c r="B594" s="64"/>
    </row>
    <row r="595">
      <c r="A595" s="64"/>
      <c r="B595" s="64"/>
    </row>
    <row r="596">
      <c r="A596" s="64"/>
      <c r="B596" s="64"/>
    </row>
    <row r="597">
      <c r="A597" s="64"/>
      <c r="B597" s="64"/>
    </row>
    <row r="598">
      <c r="A598" s="64"/>
      <c r="B598" s="64"/>
    </row>
    <row r="599">
      <c r="A599" s="64"/>
      <c r="B599" s="64"/>
    </row>
    <row r="600">
      <c r="A600" s="64"/>
      <c r="B600" s="64"/>
    </row>
    <row r="601">
      <c r="A601" s="64"/>
      <c r="B601" s="64"/>
    </row>
    <row r="602">
      <c r="A602" s="64"/>
      <c r="B602" s="64"/>
    </row>
    <row r="603">
      <c r="A603" s="64"/>
      <c r="B603" s="64"/>
    </row>
    <row r="604">
      <c r="A604" s="64"/>
      <c r="B604" s="64"/>
    </row>
    <row r="605">
      <c r="A605" s="64"/>
      <c r="B605" s="64"/>
    </row>
    <row r="606">
      <c r="A606" s="64"/>
      <c r="B606" s="64"/>
    </row>
    <row r="607">
      <c r="A607" s="64"/>
      <c r="B607" s="64"/>
    </row>
    <row r="608">
      <c r="A608" s="64"/>
      <c r="B608" s="64"/>
    </row>
    <row r="609">
      <c r="A609" s="64"/>
      <c r="B609" s="64"/>
    </row>
    <row r="610">
      <c r="A610" s="64"/>
      <c r="B610" s="64"/>
    </row>
    <row r="611">
      <c r="A611" s="64"/>
      <c r="B611" s="64"/>
    </row>
    <row r="612">
      <c r="A612" s="64"/>
      <c r="B612" s="64"/>
    </row>
    <row r="613">
      <c r="A613" s="64"/>
      <c r="B613" s="64"/>
    </row>
    <row r="614">
      <c r="A614" s="64"/>
      <c r="B614" s="64"/>
    </row>
    <row r="615">
      <c r="A615" s="64"/>
      <c r="B615" s="64"/>
    </row>
    <row r="616">
      <c r="A616" s="64"/>
      <c r="B616" s="64"/>
    </row>
    <row r="617">
      <c r="A617" s="64"/>
      <c r="B617" s="64"/>
    </row>
    <row r="618">
      <c r="A618" s="64"/>
      <c r="B618" s="64"/>
    </row>
    <row r="619">
      <c r="A619" s="64"/>
      <c r="B619" s="64"/>
    </row>
    <row r="620">
      <c r="A620" s="64"/>
      <c r="B620" s="64"/>
    </row>
    <row r="621">
      <c r="A621" s="64"/>
      <c r="B621" s="64"/>
    </row>
    <row r="622">
      <c r="A622" s="64"/>
      <c r="B622" s="64"/>
    </row>
    <row r="623">
      <c r="A623" s="64"/>
      <c r="B623" s="64"/>
    </row>
    <row r="624">
      <c r="A624" s="64"/>
      <c r="B624" s="64"/>
    </row>
    <row r="625">
      <c r="A625" s="64"/>
      <c r="B625" s="64"/>
    </row>
    <row r="626">
      <c r="A626" s="64"/>
      <c r="B626" s="64"/>
    </row>
    <row r="627">
      <c r="A627" s="64"/>
      <c r="B627" s="64"/>
    </row>
    <row r="628">
      <c r="A628" s="64"/>
      <c r="B628" s="64"/>
    </row>
    <row r="629">
      <c r="A629" s="64"/>
      <c r="B629" s="64"/>
    </row>
    <row r="630">
      <c r="A630" s="64"/>
      <c r="B630" s="64"/>
    </row>
    <row r="631">
      <c r="A631" s="64"/>
      <c r="B631" s="64"/>
    </row>
    <row r="632">
      <c r="A632" s="64"/>
      <c r="B632" s="64"/>
    </row>
    <row r="633">
      <c r="A633" s="64"/>
      <c r="B633" s="64"/>
    </row>
    <row r="634">
      <c r="A634" s="64"/>
      <c r="B634" s="64"/>
    </row>
    <row r="635">
      <c r="A635" s="64"/>
      <c r="B635" s="64"/>
    </row>
    <row r="636">
      <c r="A636" s="64"/>
      <c r="B636" s="64"/>
    </row>
    <row r="637">
      <c r="A637" s="64"/>
      <c r="B637" s="64"/>
    </row>
    <row r="638">
      <c r="A638" s="64"/>
      <c r="B638" s="64"/>
    </row>
    <row r="639">
      <c r="A639" s="64"/>
      <c r="B639" s="64"/>
    </row>
    <row r="640">
      <c r="A640" s="64"/>
      <c r="B640" s="64"/>
    </row>
    <row r="641">
      <c r="A641" s="64"/>
      <c r="B641" s="64"/>
    </row>
    <row r="642">
      <c r="A642" s="64"/>
      <c r="B642" s="64"/>
    </row>
    <row r="643">
      <c r="A643" s="64"/>
      <c r="B643" s="64"/>
    </row>
    <row r="644">
      <c r="A644" s="64"/>
      <c r="B644" s="64"/>
    </row>
    <row r="645">
      <c r="A645" s="64"/>
      <c r="B645" s="64"/>
    </row>
    <row r="646">
      <c r="A646" s="64"/>
      <c r="B646" s="64"/>
    </row>
    <row r="647">
      <c r="A647" s="64"/>
      <c r="B647" s="64"/>
    </row>
    <row r="648">
      <c r="A648" s="64"/>
      <c r="B648" s="64"/>
    </row>
    <row r="649">
      <c r="A649" s="64"/>
      <c r="B649" s="64"/>
    </row>
    <row r="650">
      <c r="A650" s="64"/>
      <c r="B650" s="64"/>
    </row>
    <row r="651">
      <c r="A651" s="64"/>
      <c r="B651" s="64"/>
    </row>
    <row r="652">
      <c r="A652" s="64"/>
      <c r="B652" s="64"/>
    </row>
    <row r="653">
      <c r="A653" s="64"/>
      <c r="B653" s="64"/>
    </row>
    <row r="654">
      <c r="A654" s="64"/>
      <c r="B654" s="64"/>
    </row>
    <row r="655">
      <c r="A655" s="64"/>
      <c r="B655" s="64"/>
    </row>
    <row r="656">
      <c r="A656" s="64"/>
      <c r="B656" s="64"/>
    </row>
    <row r="657">
      <c r="A657" s="64"/>
      <c r="B657" s="64"/>
    </row>
    <row r="658">
      <c r="A658" s="64"/>
      <c r="B658" s="64"/>
    </row>
    <row r="659">
      <c r="A659" s="64"/>
      <c r="B659" s="64"/>
    </row>
    <row r="660">
      <c r="A660" s="64"/>
      <c r="B660" s="64"/>
    </row>
    <row r="661">
      <c r="A661" s="64"/>
      <c r="B661" s="64"/>
    </row>
    <row r="662">
      <c r="A662" s="64"/>
      <c r="B662" s="64"/>
    </row>
    <row r="663">
      <c r="A663" s="64"/>
      <c r="B663" s="64"/>
    </row>
    <row r="664">
      <c r="A664" s="64"/>
      <c r="B664" s="64"/>
    </row>
    <row r="665">
      <c r="A665" s="64"/>
      <c r="B665" s="64"/>
    </row>
    <row r="666">
      <c r="A666" s="64"/>
      <c r="B666" s="64"/>
    </row>
    <row r="667">
      <c r="A667" s="64"/>
      <c r="B667" s="64"/>
    </row>
    <row r="668">
      <c r="A668" s="64"/>
      <c r="B668" s="64"/>
    </row>
    <row r="669">
      <c r="A669" s="64"/>
      <c r="B669" s="64"/>
    </row>
    <row r="670">
      <c r="A670" s="64"/>
      <c r="B670" s="64"/>
    </row>
    <row r="671">
      <c r="A671" s="64"/>
      <c r="B671" s="64"/>
    </row>
    <row r="672">
      <c r="A672" s="64"/>
      <c r="B672" s="64"/>
    </row>
    <row r="673">
      <c r="A673" s="64"/>
      <c r="B673" s="64"/>
    </row>
    <row r="674">
      <c r="A674" s="64"/>
      <c r="B674" s="64"/>
    </row>
    <row r="675">
      <c r="A675" s="64"/>
      <c r="B675" s="64"/>
    </row>
    <row r="676">
      <c r="A676" s="64"/>
      <c r="B676" s="64"/>
    </row>
    <row r="677">
      <c r="A677" s="64"/>
      <c r="B677" s="64"/>
    </row>
    <row r="678">
      <c r="A678" s="64"/>
      <c r="B678" s="64"/>
    </row>
    <row r="679">
      <c r="A679" s="64"/>
      <c r="B679" s="64"/>
    </row>
    <row r="680">
      <c r="A680" s="64"/>
      <c r="B680" s="64"/>
    </row>
    <row r="681">
      <c r="A681" s="64"/>
      <c r="B681" s="64"/>
    </row>
    <row r="682">
      <c r="A682" s="64"/>
      <c r="B682" s="64"/>
    </row>
    <row r="683">
      <c r="A683" s="64"/>
      <c r="B683" s="64"/>
    </row>
    <row r="684">
      <c r="A684" s="64"/>
      <c r="B684" s="64"/>
    </row>
    <row r="685">
      <c r="A685" s="64"/>
      <c r="B685" s="64"/>
    </row>
    <row r="686">
      <c r="A686" s="64"/>
      <c r="B686" s="64"/>
    </row>
    <row r="687">
      <c r="A687" s="64"/>
      <c r="B687" s="64"/>
    </row>
    <row r="688">
      <c r="A688" s="64"/>
      <c r="B688" s="64"/>
    </row>
    <row r="689">
      <c r="A689" s="64"/>
      <c r="B689" s="64"/>
    </row>
    <row r="690">
      <c r="A690" s="64"/>
      <c r="B690" s="64"/>
    </row>
    <row r="691">
      <c r="A691" s="64"/>
      <c r="B691" s="64"/>
    </row>
    <row r="692">
      <c r="A692" s="64"/>
      <c r="B692" s="64"/>
    </row>
    <row r="693">
      <c r="A693" s="64"/>
      <c r="B693" s="64"/>
    </row>
    <row r="694">
      <c r="A694" s="64"/>
      <c r="B694" s="64"/>
    </row>
    <row r="695">
      <c r="A695" s="64"/>
      <c r="B695" s="64"/>
    </row>
    <row r="696">
      <c r="A696" s="64"/>
      <c r="B696" s="64"/>
    </row>
    <row r="697">
      <c r="A697" s="64"/>
      <c r="B697" s="64"/>
    </row>
    <row r="698">
      <c r="A698" s="64"/>
      <c r="B698" s="64"/>
    </row>
    <row r="699">
      <c r="A699" s="64"/>
      <c r="B699" s="64"/>
    </row>
    <row r="700">
      <c r="A700" s="64"/>
      <c r="B700" s="64"/>
    </row>
    <row r="701">
      <c r="A701" s="64"/>
      <c r="B701" s="64"/>
    </row>
    <row r="702">
      <c r="A702" s="64"/>
      <c r="B702" s="64"/>
    </row>
    <row r="703">
      <c r="A703" s="64"/>
      <c r="B703" s="64"/>
    </row>
    <row r="704">
      <c r="A704" s="64"/>
      <c r="B704" s="64"/>
    </row>
    <row r="705">
      <c r="A705" s="64"/>
      <c r="B705" s="64"/>
    </row>
    <row r="706">
      <c r="A706" s="64"/>
      <c r="B706" s="64"/>
    </row>
    <row r="707">
      <c r="A707" s="64"/>
      <c r="B707" s="64"/>
    </row>
    <row r="708">
      <c r="A708" s="64"/>
      <c r="B708" s="64"/>
    </row>
    <row r="709">
      <c r="A709" s="64"/>
      <c r="B709" s="64"/>
    </row>
    <row r="710">
      <c r="A710" s="64"/>
      <c r="B710" s="64"/>
    </row>
    <row r="711">
      <c r="A711" s="64"/>
      <c r="B711" s="64"/>
    </row>
    <row r="712">
      <c r="A712" s="64"/>
      <c r="B712" s="64"/>
    </row>
    <row r="713">
      <c r="A713" s="64"/>
      <c r="B713" s="64"/>
    </row>
    <row r="714">
      <c r="A714" s="64"/>
      <c r="B714" s="64"/>
    </row>
    <row r="715">
      <c r="A715" s="64"/>
      <c r="B715" s="64"/>
    </row>
    <row r="716">
      <c r="A716" s="64"/>
      <c r="B716" s="64"/>
    </row>
    <row r="717">
      <c r="A717" s="64"/>
      <c r="B717" s="64"/>
    </row>
    <row r="718">
      <c r="A718" s="64"/>
      <c r="B718" s="64"/>
    </row>
    <row r="719">
      <c r="A719" s="64"/>
      <c r="B719" s="64"/>
    </row>
    <row r="720">
      <c r="A720" s="64"/>
      <c r="B720" s="64"/>
    </row>
    <row r="721">
      <c r="A721" s="64"/>
      <c r="B721" s="64"/>
    </row>
    <row r="722">
      <c r="A722" s="64"/>
      <c r="B722" s="64"/>
    </row>
    <row r="723">
      <c r="A723" s="64"/>
      <c r="B723" s="64"/>
    </row>
    <row r="724">
      <c r="A724" s="64"/>
      <c r="B724" s="64"/>
    </row>
    <row r="725">
      <c r="A725" s="64"/>
      <c r="B725" s="64"/>
    </row>
    <row r="726">
      <c r="A726" s="64"/>
      <c r="B726" s="64"/>
    </row>
    <row r="727">
      <c r="A727" s="64"/>
      <c r="B727" s="64"/>
    </row>
    <row r="728">
      <c r="A728" s="64"/>
      <c r="B728" s="64"/>
    </row>
    <row r="729">
      <c r="A729" s="64"/>
      <c r="B729" s="64"/>
    </row>
    <row r="730">
      <c r="A730" s="64"/>
      <c r="B730" s="64"/>
    </row>
    <row r="731">
      <c r="A731" s="64"/>
      <c r="B731" s="64"/>
    </row>
    <row r="732">
      <c r="A732" s="64"/>
      <c r="B732" s="64"/>
    </row>
    <row r="733">
      <c r="A733" s="64"/>
      <c r="B733" s="64"/>
    </row>
    <row r="734">
      <c r="A734" s="64"/>
      <c r="B734" s="64"/>
    </row>
    <row r="735">
      <c r="A735" s="64"/>
      <c r="B735" s="64"/>
    </row>
    <row r="736">
      <c r="A736" s="64"/>
      <c r="B736" s="64"/>
    </row>
    <row r="737">
      <c r="A737" s="64"/>
      <c r="B737" s="64"/>
    </row>
    <row r="738">
      <c r="A738" s="64"/>
      <c r="B738" s="64"/>
    </row>
    <row r="739">
      <c r="A739" s="64"/>
      <c r="B739" s="64"/>
    </row>
    <row r="740">
      <c r="A740" s="64"/>
      <c r="B740" s="64"/>
    </row>
    <row r="741">
      <c r="A741" s="64"/>
      <c r="B741" s="64"/>
    </row>
    <row r="742">
      <c r="A742" s="64"/>
      <c r="B742" s="64"/>
    </row>
    <row r="743">
      <c r="A743" s="64"/>
      <c r="B743" s="64"/>
    </row>
    <row r="744">
      <c r="A744" s="64"/>
      <c r="B744" s="64"/>
    </row>
    <row r="745">
      <c r="A745" s="64"/>
      <c r="B745" s="64"/>
    </row>
    <row r="746">
      <c r="A746" s="64"/>
      <c r="B746" s="64"/>
    </row>
    <row r="747">
      <c r="A747" s="64"/>
      <c r="B747" s="64"/>
    </row>
    <row r="748">
      <c r="A748" s="64"/>
      <c r="B748" s="64"/>
    </row>
    <row r="749">
      <c r="A749" s="64"/>
      <c r="B749" s="64"/>
    </row>
    <row r="750">
      <c r="A750" s="64"/>
      <c r="B750" s="64"/>
    </row>
    <row r="751">
      <c r="A751" s="64"/>
      <c r="B751" s="64"/>
    </row>
    <row r="752">
      <c r="A752" s="64"/>
      <c r="B752" s="64"/>
    </row>
    <row r="753">
      <c r="A753" s="64"/>
      <c r="B753" s="64"/>
    </row>
    <row r="754">
      <c r="A754" s="64"/>
      <c r="B754" s="64"/>
    </row>
    <row r="755">
      <c r="A755" s="64"/>
      <c r="B755" s="64"/>
    </row>
    <row r="756">
      <c r="A756" s="64"/>
      <c r="B756" s="64"/>
    </row>
    <row r="757">
      <c r="A757" s="64"/>
      <c r="B757" s="64"/>
    </row>
    <row r="758">
      <c r="A758" s="64"/>
      <c r="B758" s="64"/>
    </row>
    <row r="759">
      <c r="A759" s="64"/>
      <c r="B759" s="64"/>
    </row>
    <row r="760">
      <c r="A760" s="64"/>
      <c r="B760" s="64"/>
    </row>
    <row r="761">
      <c r="A761" s="64"/>
      <c r="B761" s="64"/>
    </row>
    <row r="762">
      <c r="A762" s="64"/>
      <c r="B762" s="64"/>
    </row>
    <row r="763">
      <c r="A763" s="64"/>
      <c r="B763" s="64"/>
    </row>
    <row r="764">
      <c r="A764" s="64"/>
      <c r="B764" s="64"/>
    </row>
    <row r="765">
      <c r="A765" s="64"/>
      <c r="B765" s="64"/>
    </row>
    <row r="766">
      <c r="A766" s="64"/>
      <c r="B766" s="64"/>
    </row>
    <row r="767">
      <c r="A767" s="64"/>
      <c r="B767" s="64"/>
    </row>
    <row r="768">
      <c r="A768" s="64"/>
      <c r="B768" s="64"/>
    </row>
    <row r="769">
      <c r="A769" s="64"/>
      <c r="B769" s="64"/>
    </row>
    <row r="770">
      <c r="A770" s="64"/>
      <c r="B770" s="64"/>
    </row>
    <row r="771">
      <c r="A771" s="64"/>
      <c r="B771" s="64"/>
    </row>
    <row r="772">
      <c r="A772" s="64"/>
      <c r="B772" s="64"/>
    </row>
    <row r="773">
      <c r="A773" s="64"/>
      <c r="B773" s="64"/>
    </row>
    <row r="774">
      <c r="A774" s="64"/>
      <c r="B774" s="64"/>
    </row>
    <row r="775">
      <c r="A775" s="64"/>
      <c r="B775" s="64"/>
    </row>
    <row r="776">
      <c r="A776" s="64"/>
      <c r="B776" s="64"/>
    </row>
    <row r="777">
      <c r="A777" s="64"/>
      <c r="B777" s="64"/>
    </row>
    <row r="778">
      <c r="A778" s="64"/>
      <c r="B778" s="64"/>
    </row>
    <row r="779">
      <c r="A779" s="64"/>
      <c r="B779" s="64"/>
    </row>
    <row r="780">
      <c r="A780" s="64"/>
      <c r="B780" s="64"/>
    </row>
    <row r="781">
      <c r="A781" s="64"/>
      <c r="B781" s="64"/>
    </row>
    <row r="782">
      <c r="A782" s="64"/>
      <c r="B782" s="64"/>
    </row>
    <row r="783">
      <c r="A783" s="64"/>
      <c r="B783" s="64"/>
    </row>
    <row r="784">
      <c r="A784" s="64"/>
      <c r="B784" s="64"/>
    </row>
    <row r="785">
      <c r="A785" s="64"/>
      <c r="B785" s="64"/>
    </row>
    <row r="786">
      <c r="A786" s="64"/>
      <c r="B786" s="64"/>
    </row>
    <row r="787">
      <c r="A787" s="64"/>
      <c r="B787" s="64"/>
    </row>
    <row r="788">
      <c r="A788" s="64"/>
      <c r="B788" s="64"/>
    </row>
    <row r="789">
      <c r="A789" s="64"/>
      <c r="B789" s="64"/>
    </row>
    <row r="790">
      <c r="A790" s="64"/>
      <c r="B790" s="64"/>
    </row>
    <row r="791">
      <c r="A791" s="64"/>
      <c r="B791" s="64"/>
    </row>
    <row r="792">
      <c r="A792" s="64"/>
      <c r="B792" s="64"/>
    </row>
    <row r="793">
      <c r="A793" s="64"/>
      <c r="B793" s="64"/>
    </row>
    <row r="794">
      <c r="A794" s="64"/>
      <c r="B794" s="64"/>
    </row>
    <row r="795">
      <c r="A795" s="64"/>
      <c r="B795" s="64"/>
    </row>
    <row r="796">
      <c r="A796" s="64"/>
      <c r="B796" s="64"/>
    </row>
    <row r="797">
      <c r="A797" s="64"/>
      <c r="B797" s="64"/>
    </row>
    <row r="798">
      <c r="A798" s="64"/>
      <c r="B798" s="64"/>
    </row>
    <row r="799">
      <c r="A799" s="64"/>
      <c r="B799" s="64"/>
    </row>
    <row r="800">
      <c r="A800" s="64"/>
      <c r="B800" s="64"/>
    </row>
    <row r="801">
      <c r="A801" s="64"/>
      <c r="B801" s="64"/>
    </row>
    <row r="802">
      <c r="A802" s="64"/>
      <c r="B802" s="64"/>
    </row>
    <row r="803">
      <c r="A803" s="64"/>
      <c r="B803" s="64"/>
    </row>
    <row r="804">
      <c r="A804" s="64"/>
      <c r="B804" s="64"/>
    </row>
    <row r="805">
      <c r="A805" s="64"/>
      <c r="B805" s="64"/>
    </row>
    <row r="806">
      <c r="A806" s="64"/>
      <c r="B806" s="64"/>
    </row>
    <row r="807">
      <c r="A807" s="64"/>
      <c r="B807" s="64"/>
    </row>
    <row r="808">
      <c r="A808" s="64"/>
      <c r="B808" s="64"/>
    </row>
    <row r="809">
      <c r="A809" s="64"/>
      <c r="B809" s="64"/>
    </row>
    <row r="810">
      <c r="A810" s="64"/>
      <c r="B810" s="64"/>
    </row>
    <row r="811">
      <c r="A811" s="64"/>
      <c r="B811" s="64"/>
    </row>
    <row r="812">
      <c r="A812" s="64"/>
      <c r="B812" s="64"/>
    </row>
    <row r="813">
      <c r="A813" s="64"/>
      <c r="B813" s="64"/>
    </row>
    <row r="814">
      <c r="A814" s="64"/>
      <c r="B814" s="64"/>
    </row>
    <row r="815">
      <c r="A815" s="64"/>
      <c r="B815" s="64"/>
    </row>
    <row r="816">
      <c r="A816" s="64"/>
      <c r="B816" s="64"/>
    </row>
    <row r="817">
      <c r="A817" s="64"/>
      <c r="B817" s="64"/>
    </row>
    <row r="818">
      <c r="A818" s="64"/>
      <c r="B818" s="64"/>
    </row>
    <row r="819">
      <c r="A819" s="64"/>
      <c r="B819" s="64"/>
    </row>
    <row r="820">
      <c r="A820" s="64"/>
      <c r="B820" s="64"/>
    </row>
    <row r="821">
      <c r="A821" s="64"/>
      <c r="B821" s="64"/>
    </row>
    <row r="822">
      <c r="A822" s="64"/>
      <c r="B822" s="64"/>
    </row>
    <row r="823">
      <c r="A823" s="64"/>
      <c r="B823" s="64"/>
    </row>
    <row r="824">
      <c r="A824" s="64"/>
      <c r="B824" s="64"/>
    </row>
    <row r="825">
      <c r="A825" s="64"/>
      <c r="B825" s="64"/>
    </row>
    <row r="826">
      <c r="A826" s="64"/>
      <c r="B826" s="64"/>
    </row>
    <row r="827">
      <c r="A827" s="64"/>
      <c r="B827" s="64"/>
    </row>
    <row r="828">
      <c r="A828" s="64"/>
      <c r="B828" s="64"/>
    </row>
    <row r="829">
      <c r="A829" s="64"/>
      <c r="B829" s="64"/>
    </row>
    <row r="830">
      <c r="A830" s="64"/>
      <c r="B830" s="64"/>
    </row>
    <row r="831">
      <c r="A831" s="64"/>
      <c r="B831" s="64"/>
    </row>
    <row r="832">
      <c r="A832" s="64"/>
      <c r="B832" s="64"/>
    </row>
    <row r="833">
      <c r="A833" s="64"/>
      <c r="B833" s="64"/>
    </row>
    <row r="834">
      <c r="A834" s="64"/>
      <c r="B834" s="64"/>
    </row>
    <row r="835">
      <c r="A835" s="64"/>
      <c r="B835" s="64"/>
    </row>
    <row r="836">
      <c r="A836" s="64"/>
      <c r="B836" s="64"/>
    </row>
    <row r="837">
      <c r="A837" s="64"/>
      <c r="B837" s="64"/>
    </row>
    <row r="838">
      <c r="A838" s="64"/>
      <c r="B838" s="64"/>
    </row>
    <row r="839">
      <c r="A839" s="64"/>
      <c r="B839" s="64"/>
    </row>
    <row r="840">
      <c r="A840" s="64"/>
      <c r="B840" s="64"/>
    </row>
    <row r="841">
      <c r="A841" s="64"/>
      <c r="B841" s="64"/>
    </row>
    <row r="842">
      <c r="A842" s="64"/>
      <c r="B842" s="64"/>
    </row>
    <row r="843">
      <c r="A843" s="64"/>
      <c r="B843" s="64"/>
    </row>
    <row r="844">
      <c r="A844" s="64"/>
      <c r="B844" s="64"/>
    </row>
    <row r="845">
      <c r="A845" s="64"/>
      <c r="B845" s="64"/>
    </row>
    <row r="846">
      <c r="A846" s="64"/>
      <c r="B846" s="64"/>
    </row>
    <row r="847">
      <c r="A847" s="64"/>
      <c r="B847" s="64"/>
    </row>
    <row r="848">
      <c r="A848" s="64"/>
      <c r="B848" s="64"/>
    </row>
    <row r="849">
      <c r="A849" s="64"/>
      <c r="B849" s="64"/>
    </row>
    <row r="850">
      <c r="A850" s="64"/>
      <c r="B850" s="64"/>
    </row>
    <row r="851">
      <c r="A851" s="64"/>
      <c r="B851" s="64"/>
    </row>
    <row r="852">
      <c r="A852" s="64"/>
      <c r="B852" s="64"/>
    </row>
    <row r="853">
      <c r="A853" s="64"/>
      <c r="B853" s="64"/>
    </row>
    <row r="854">
      <c r="A854" s="64"/>
      <c r="B854" s="64"/>
    </row>
    <row r="855">
      <c r="A855" s="64"/>
      <c r="B855" s="64"/>
    </row>
    <row r="856">
      <c r="A856" s="64"/>
      <c r="B856" s="64"/>
    </row>
    <row r="857">
      <c r="A857" s="64"/>
      <c r="B857" s="64"/>
    </row>
    <row r="858">
      <c r="A858" s="64"/>
      <c r="B858" s="64"/>
    </row>
    <row r="859">
      <c r="A859" s="64"/>
      <c r="B859" s="64"/>
    </row>
    <row r="860">
      <c r="A860" s="64"/>
      <c r="B860" s="64"/>
    </row>
    <row r="861">
      <c r="A861" s="64"/>
      <c r="B861" s="64"/>
    </row>
    <row r="862">
      <c r="A862" s="64"/>
      <c r="B862" s="64"/>
    </row>
    <row r="863">
      <c r="A863" s="64"/>
      <c r="B863" s="64"/>
    </row>
    <row r="864">
      <c r="A864" s="64"/>
      <c r="B864" s="64"/>
    </row>
    <row r="865">
      <c r="A865" s="64"/>
      <c r="B865" s="64"/>
    </row>
    <row r="866">
      <c r="A866" s="64"/>
      <c r="B866" s="64"/>
    </row>
    <row r="867">
      <c r="A867" s="64"/>
      <c r="B867" s="64"/>
    </row>
    <row r="868">
      <c r="A868" s="64"/>
      <c r="B868" s="64"/>
    </row>
    <row r="869">
      <c r="A869" s="64"/>
      <c r="B869" s="64"/>
    </row>
    <row r="870">
      <c r="A870" s="64"/>
      <c r="B870" s="64"/>
    </row>
    <row r="871">
      <c r="A871" s="64"/>
      <c r="B871" s="64"/>
    </row>
    <row r="872">
      <c r="A872" s="64"/>
      <c r="B872" s="64"/>
    </row>
    <row r="873">
      <c r="A873" s="64"/>
      <c r="B873" s="64"/>
    </row>
    <row r="874">
      <c r="A874" s="64"/>
      <c r="B874" s="64"/>
    </row>
    <row r="875">
      <c r="A875" s="64"/>
      <c r="B875" s="64"/>
    </row>
    <row r="876">
      <c r="A876" s="64"/>
      <c r="B876" s="64"/>
    </row>
    <row r="877">
      <c r="A877" s="64"/>
      <c r="B877" s="64"/>
    </row>
    <row r="878">
      <c r="A878" s="64"/>
      <c r="B878" s="64"/>
    </row>
    <row r="879">
      <c r="A879" s="64"/>
      <c r="B879" s="64"/>
    </row>
    <row r="880">
      <c r="A880" s="64"/>
      <c r="B880" s="64"/>
    </row>
    <row r="881">
      <c r="A881" s="64"/>
      <c r="B881" s="64"/>
    </row>
    <row r="882">
      <c r="A882" s="64"/>
      <c r="B882" s="64"/>
    </row>
    <row r="883">
      <c r="A883" s="64"/>
      <c r="B883" s="64"/>
    </row>
    <row r="884">
      <c r="A884" s="64"/>
      <c r="B884" s="64"/>
    </row>
    <row r="885">
      <c r="A885" s="64"/>
      <c r="B885" s="64"/>
    </row>
    <row r="886">
      <c r="A886" s="64"/>
      <c r="B886" s="64"/>
    </row>
    <row r="887">
      <c r="A887" s="64"/>
      <c r="B887" s="64"/>
    </row>
    <row r="888">
      <c r="A888" s="64"/>
      <c r="B888" s="64"/>
    </row>
    <row r="889">
      <c r="A889" s="64"/>
      <c r="B889" s="64"/>
    </row>
    <row r="890">
      <c r="A890" s="64"/>
      <c r="B890" s="64"/>
    </row>
    <row r="891">
      <c r="A891" s="64"/>
      <c r="B891" s="64"/>
    </row>
    <row r="892">
      <c r="A892" s="64"/>
      <c r="B892" s="64"/>
    </row>
    <row r="893">
      <c r="A893" s="64"/>
      <c r="B893" s="64"/>
    </row>
    <row r="894">
      <c r="A894" s="64"/>
      <c r="B894" s="64"/>
    </row>
    <row r="895">
      <c r="A895" s="64"/>
      <c r="B895" s="64"/>
    </row>
    <row r="896">
      <c r="A896" s="64"/>
      <c r="B896" s="64"/>
    </row>
    <row r="897">
      <c r="A897" s="64"/>
      <c r="B897" s="64"/>
    </row>
    <row r="898">
      <c r="A898" s="64"/>
      <c r="B898" s="64"/>
    </row>
    <row r="899">
      <c r="A899" s="64"/>
      <c r="B899" s="64"/>
    </row>
    <row r="900">
      <c r="A900" s="64"/>
      <c r="B900" s="64"/>
    </row>
    <row r="901">
      <c r="A901" s="64"/>
      <c r="B901" s="64"/>
    </row>
    <row r="902">
      <c r="A902" s="64"/>
      <c r="B902" s="64"/>
    </row>
    <row r="903">
      <c r="A903" s="64"/>
      <c r="B903" s="64"/>
    </row>
    <row r="904">
      <c r="A904" s="64"/>
      <c r="B904" s="64"/>
    </row>
    <row r="905">
      <c r="A905" s="64"/>
      <c r="B905" s="64"/>
    </row>
    <row r="906">
      <c r="A906" s="64"/>
      <c r="B906" s="64"/>
    </row>
    <row r="907">
      <c r="A907" s="64"/>
      <c r="B907" s="64"/>
    </row>
    <row r="908">
      <c r="A908" s="64"/>
      <c r="B908" s="64"/>
    </row>
    <row r="909">
      <c r="A909" s="64"/>
      <c r="B909" s="64"/>
    </row>
    <row r="910">
      <c r="A910" s="64"/>
      <c r="B910" s="64"/>
    </row>
    <row r="911">
      <c r="A911" s="64"/>
      <c r="B911" s="64"/>
    </row>
    <row r="912">
      <c r="A912" s="64"/>
      <c r="B912" s="64"/>
    </row>
    <row r="913">
      <c r="A913" s="64"/>
      <c r="B913" s="64"/>
    </row>
    <row r="914">
      <c r="A914" s="64"/>
      <c r="B914" s="64"/>
    </row>
    <row r="915">
      <c r="A915" s="64"/>
      <c r="B915" s="64"/>
    </row>
    <row r="916">
      <c r="A916" s="64"/>
      <c r="B916" s="64"/>
    </row>
    <row r="917">
      <c r="A917" s="64"/>
      <c r="B917" s="64"/>
    </row>
    <row r="918">
      <c r="A918" s="64"/>
      <c r="B918" s="64"/>
    </row>
    <row r="919">
      <c r="A919" s="64"/>
      <c r="B919" s="64"/>
    </row>
    <row r="920">
      <c r="A920" s="64"/>
      <c r="B920" s="64"/>
    </row>
    <row r="921">
      <c r="A921" s="64"/>
      <c r="B921" s="64"/>
    </row>
    <row r="922">
      <c r="A922" s="64"/>
      <c r="B922" s="64"/>
    </row>
    <row r="923">
      <c r="A923" s="64"/>
      <c r="B923" s="64"/>
    </row>
    <row r="924">
      <c r="A924" s="64"/>
      <c r="B924" s="64"/>
    </row>
    <row r="925">
      <c r="A925" s="64"/>
      <c r="B925" s="64"/>
    </row>
    <row r="926">
      <c r="A926" s="64"/>
      <c r="B926" s="64"/>
    </row>
    <row r="927">
      <c r="A927" s="64"/>
      <c r="B927" s="64"/>
    </row>
    <row r="928">
      <c r="A928" s="64"/>
      <c r="B928" s="64"/>
    </row>
    <row r="929">
      <c r="A929" s="64"/>
      <c r="B929" s="64"/>
    </row>
    <row r="930">
      <c r="A930" s="64"/>
      <c r="B930" s="64"/>
    </row>
    <row r="931">
      <c r="A931" s="64"/>
      <c r="B931" s="64"/>
    </row>
    <row r="932">
      <c r="A932" s="64"/>
      <c r="B932" s="64"/>
    </row>
    <row r="933">
      <c r="A933" s="64"/>
      <c r="B933" s="64"/>
    </row>
    <row r="934">
      <c r="A934" s="64"/>
      <c r="B934" s="64"/>
    </row>
    <row r="935">
      <c r="A935" s="64"/>
      <c r="B935" s="64"/>
    </row>
    <row r="936">
      <c r="A936" s="64"/>
      <c r="B936" s="64"/>
    </row>
    <row r="937">
      <c r="A937" s="64"/>
      <c r="B937" s="64"/>
    </row>
    <row r="938">
      <c r="A938" s="64"/>
      <c r="B938" s="64"/>
    </row>
    <row r="939">
      <c r="A939" s="64"/>
      <c r="B939" s="64"/>
    </row>
    <row r="940">
      <c r="A940" s="64"/>
      <c r="B940" s="64"/>
    </row>
    <row r="941">
      <c r="A941" s="64"/>
      <c r="B941" s="64"/>
    </row>
    <row r="942">
      <c r="A942" s="64"/>
      <c r="B942" s="64"/>
    </row>
    <row r="943">
      <c r="A943" s="64"/>
      <c r="B943" s="64"/>
    </row>
    <row r="944">
      <c r="A944" s="64"/>
      <c r="B944" s="64"/>
    </row>
    <row r="945">
      <c r="A945" s="64"/>
      <c r="B945" s="64"/>
    </row>
    <row r="946">
      <c r="A946" s="64"/>
      <c r="B946" s="64"/>
    </row>
    <row r="947">
      <c r="A947" s="64"/>
      <c r="B947" s="64"/>
    </row>
    <row r="948">
      <c r="A948" s="64"/>
      <c r="B948" s="64"/>
    </row>
    <row r="949">
      <c r="A949" s="64"/>
      <c r="B949" s="64"/>
    </row>
    <row r="950">
      <c r="A950" s="64"/>
      <c r="B950" s="64"/>
    </row>
    <row r="951">
      <c r="A951" s="64"/>
      <c r="B951" s="64"/>
    </row>
    <row r="952">
      <c r="A952" s="64"/>
      <c r="B952" s="64"/>
    </row>
    <row r="953">
      <c r="A953" s="64"/>
      <c r="B953" s="64"/>
    </row>
    <row r="954">
      <c r="A954" s="64"/>
      <c r="B954" s="64"/>
    </row>
    <row r="955">
      <c r="A955" s="64"/>
      <c r="B955" s="64"/>
    </row>
    <row r="956">
      <c r="A956" s="64"/>
      <c r="B956" s="64"/>
    </row>
    <row r="957">
      <c r="A957" s="64"/>
      <c r="B957" s="64"/>
    </row>
    <row r="958">
      <c r="A958" s="64"/>
      <c r="B958" s="64"/>
    </row>
    <row r="959">
      <c r="A959" s="64"/>
      <c r="B959" s="64"/>
    </row>
    <row r="960">
      <c r="A960" s="64"/>
      <c r="B960" s="64"/>
    </row>
    <row r="961">
      <c r="A961" s="64"/>
      <c r="B961" s="64"/>
    </row>
    <row r="962">
      <c r="A962" s="64"/>
      <c r="B962" s="64"/>
    </row>
    <row r="963">
      <c r="A963" s="64"/>
      <c r="B963" s="64"/>
    </row>
    <row r="964">
      <c r="A964" s="64"/>
      <c r="B964" s="64"/>
    </row>
    <row r="965">
      <c r="A965" s="64"/>
      <c r="B965" s="64"/>
    </row>
    <row r="966">
      <c r="A966" s="64"/>
      <c r="B966" s="64"/>
    </row>
    <row r="967">
      <c r="A967" s="64"/>
      <c r="B967" s="64"/>
    </row>
    <row r="968">
      <c r="A968" s="64"/>
      <c r="B968" s="64"/>
    </row>
    <row r="969">
      <c r="A969" s="64"/>
      <c r="B969" s="64"/>
    </row>
    <row r="970">
      <c r="A970" s="64"/>
      <c r="B970" s="64"/>
    </row>
    <row r="971">
      <c r="A971" s="64"/>
      <c r="B971" s="64"/>
    </row>
    <row r="972">
      <c r="A972" s="64"/>
      <c r="B972" s="64"/>
    </row>
    <row r="973">
      <c r="A973" s="64"/>
      <c r="B973" s="64"/>
    </row>
    <row r="974">
      <c r="A974" s="64"/>
      <c r="B974" s="64"/>
    </row>
    <row r="975">
      <c r="A975" s="64"/>
      <c r="B975" s="64"/>
    </row>
    <row r="976">
      <c r="A976" s="64"/>
      <c r="B976" s="64"/>
    </row>
    <row r="977">
      <c r="A977" s="64"/>
      <c r="B977" s="64"/>
    </row>
    <row r="978">
      <c r="A978" s="64"/>
      <c r="B978" s="64"/>
    </row>
    <row r="979">
      <c r="A979" s="64"/>
      <c r="B979" s="64"/>
    </row>
    <row r="980">
      <c r="A980" s="64"/>
      <c r="B980" s="64"/>
    </row>
    <row r="981">
      <c r="A981" s="64"/>
      <c r="B981" s="64"/>
    </row>
    <row r="982">
      <c r="A982" s="64"/>
      <c r="B982" s="64"/>
    </row>
    <row r="983">
      <c r="A983" s="64"/>
      <c r="B983" s="64"/>
    </row>
    <row r="984">
      <c r="A984" s="64"/>
      <c r="B984" s="64"/>
    </row>
    <row r="985">
      <c r="A985" s="64"/>
      <c r="B985" s="64"/>
    </row>
    <row r="986">
      <c r="A986" s="64"/>
      <c r="B986" s="64"/>
    </row>
    <row r="987">
      <c r="A987" s="64"/>
      <c r="B987" s="64"/>
    </row>
    <row r="988">
      <c r="A988" s="64"/>
      <c r="B988" s="64"/>
    </row>
    <row r="989">
      <c r="A989" s="64"/>
      <c r="B989" s="64"/>
    </row>
    <row r="990">
      <c r="A990" s="64"/>
      <c r="B990" s="64"/>
    </row>
    <row r="991">
      <c r="A991" s="64"/>
      <c r="B991" s="64"/>
    </row>
    <row r="992">
      <c r="A992" s="64"/>
      <c r="B992" s="64"/>
    </row>
    <row r="993">
      <c r="A993" s="64"/>
      <c r="B993" s="64"/>
    </row>
    <row r="994">
      <c r="A994" s="64"/>
      <c r="B994" s="64"/>
    </row>
    <row r="995">
      <c r="A995" s="64"/>
      <c r="B995" s="64"/>
    </row>
    <row r="996">
      <c r="A996" s="64"/>
      <c r="B996" s="64"/>
    </row>
    <row r="997">
      <c r="A997" s="64"/>
      <c r="B997" s="64"/>
    </row>
    <row r="998">
      <c r="A998" s="64"/>
      <c r="B998" s="64"/>
    </row>
    <row r="999">
      <c r="A999" s="64"/>
      <c r="B999" s="64"/>
    </row>
    <row r="1000">
      <c r="A1000" s="64"/>
      <c r="B1000" s="64"/>
    </row>
    <row r="1001">
      <c r="A1001" s="64"/>
      <c r="B1001" s="64"/>
    </row>
  </sheetData>
  <hyperlinks>
    <hyperlink r:id="rId1" ref="B5"/>
    <hyperlink r:id="rId2" location=":~:text=So%2C%20should%20you%20use%20a,choose%20where%20the%20comma%20goes." ref="B9"/>
  </hyperlinks>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2.63"/>
    <col customWidth="1" min="2" max="2" width="38.63"/>
    <col customWidth="1" min="3" max="4" width="13.38"/>
    <col customWidth="1" min="5" max="5" width="47.38"/>
    <col customWidth="1" min="6" max="6" width="22.88"/>
  </cols>
  <sheetData>
    <row r="1">
      <c r="A1" s="65"/>
      <c r="B1" s="65"/>
      <c r="C1" s="66"/>
      <c r="D1" s="66"/>
      <c r="E1" s="66"/>
      <c r="F1" s="66"/>
      <c r="G1" s="67"/>
      <c r="H1" s="67"/>
      <c r="I1" s="67"/>
      <c r="J1" s="67"/>
      <c r="K1" s="67"/>
      <c r="L1" s="67"/>
      <c r="M1" s="67"/>
      <c r="N1" s="67"/>
      <c r="O1" s="67"/>
      <c r="P1" s="67"/>
      <c r="Q1" s="67"/>
      <c r="R1" s="67"/>
      <c r="S1" s="67"/>
      <c r="T1" s="67"/>
      <c r="U1" s="67"/>
      <c r="V1" s="67"/>
      <c r="W1" s="67"/>
    </row>
    <row r="2">
      <c r="A2" s="65"/>
      <c r="B2" s="68" t="s">
        <v>160</v>
      </c>
      <c r="C2" s="69"/>
      <c r="D2" s="69"/>
      <c r="E2" s="70" t="s">
        <v>161</v>
      </c>
      <c r="F2" s="69"/>
      <c r="G2" s="67"/>
      <c r="H2" s="67"/>
      <c r="I2" s="67"/>
      <c r="J2" s="67"/>
      <c r="K2" s="67"/>
      <c r="L2" s="67"/>
      <c r="M2" s="67"/>
      <c r="N2" s="67"/>
      <c r="O2" s="67"/>
      <c r="P2" s="67"/>
      <c r="Q2" s="67"/>
      <c r="R2" s="67"/>
      <c r="S2" s="67"/>
      <c r="T2" s="67"/>
      <c r="U2" s="67"/>
      <c r="V2" s="67"/>
      <c r="W2" s="67"/>
    </row>
    <row r="3">
      <c r="A3" s="65"/>
      <c r="B3" s="71" t="s">
        <v>162</v>
      </c>
      <c r="C3" s="71"/>
      <c r="D3" s="71"/>
      <c r="E3" s="71"/>
      <c r="F3" s="71"/>
      <c r="G3" s="67"/>
      <c r="H3" s="67"/>
      <c r="I3" s="67"/>
      <c r="J3" s="67"/>
      <c r="K3" s="67"/>
      <c r="L3" s="67"/>
      <c r="M3" s="67"/>
      <c r="N3" s="67"/>
      <c r="O3" s="67"/>
      <c r="P3" s="67"/>
      <c r="Q3" s="67"/>
      <c r="R3" s="67"/>
      <c r="S3" s="67"/>
      <c r="T3" s="67"/>
      <c r="U3" s="67"/>
      <c r="V3" s="67"/>
      <c r="W3" s="67"/>
    </row>
    <row r="4">
      <c r="A4" s="65"/>
      <c r="B4" s="72" t="s">
        <v>163</v>
      </c>
      <c r="C4" s="73"/>
      <c r="D4" s="73"/>
      <c r="E4" s="73"/>
      <c r="F4" s="73"/>
      <c r="G4" s="67"/>
      <c r="H4" s="67"/>
      <c r="I4" s="67"/>
      <c r="J4" s="67"/>
      <c r="K4" s="67"/>
      <c r="L4" s="67"/>
      <c r="M4" s="67"/>
      <c r="N4" s="67"/>
      <c r="O4" s="67"/>
      <c r="P4" s="67"/>
      <c r="Q4" s="67"/>
      <c r="R4" s="67"/>
      <c r="S4" s="67"/>
      <c r="T4" s="67"/>
      <c r="U4" s="67"/>
      <c r="V4" s="67"/>
      <c r="W4" s="67"/>
    </row>
    <row r="5">
      <c r="A5" s="65"/>
      <c r="B5" s="65"/>
      <c r="C5" s="74" t="s">
        <v>164</v>
      </c>
      <c r="E5" s="71"/>
      <c r="F5" s="71"/>
      <c r="G5" s="67"/>
      <c r="H5" s="67"/>
      <c r="I5" s="67"/>
      <c r="J5" s="67"/>
      <c r="K5" s="67"/>
      <c r="L5" s="67"/>
      <c r="M5" s="67"/>
      <c r="N5" s="67"/>
      <c r="O5" s="67"/>
      <c r="P5" s="67"/>
      <c r="Q5" s="67"/>
      <c r="R5" s="67"/>
      <c r="S5" s="67"/>
      <c r="T5" s="67"/>
      <c r="U5" s="67"/>
      <c r="V5" s="67"/>
      <c r="W5" s="67"/>
    </row>
    <row r="6" ht="15.0" customHeight="1">
      <c r="A6" s="65"/>
      <c r="B6" s="75" t="s">
        <v>165</v>
      </c>
      <c r="C6" s="76" t="s">
        <v>166</v>
      </c>
      <c r="D6" s="76" t="s">
        <v>167</v>
      </c>
      <c r="E6" s="75" t="s">
        <v>168</v>
      </c>
      <c r="F6" s="75" t="s">
        <v>169</v>
      </c>
      <c r="G6" s="67"/>
      <c r="H6" s="67"/>
      <c r="I6" s="67"/>
      <c r="J6" s="67"/>
      <c r="K6" s="67"/>
      <c r="L6" s="67"/>
      <c r="M6" s="67"/>
      <c r="N6" s="67"/>
      <c r="O6" s="67"/>
      <c r="P6" s="67"/>
      <c r="Q6" s="67"/>
      <c r="R6" s="67"/>
      <c r="S6" s="67"/>
      <c r="T6" s="67"/>
      <c r="U6" s="67"/>
      <c r="V6" s="67"/>
      <c r="W6" s="67"/>
    </row>
    <row r="7" ht="17.25" customHeight="1">
      <c r="A7" s="67"/>
      <c r="B7" s="66" t="s">
        <v>170</v>
      </c>
      <c r="C7" s="77">
        <v>3000.0</v>
      </c>
      <c r="D7" s="78">
        <v>3520.0</v>
      </c>
      <c r="E7" s="67"/>
      <c r="F7" s="66" t="s">
        <v>171</v>
      </c>
      <c r="G7" s="67"/>
      <c r="H7" s="67"/>
      <c r="I7" s="67"/>
      <c r="J7" s="67"/>
      <c r="K7" s="67"/>
      <c r="L7" s="67"/>
      <c r="M7" s="67"/>
      <c r="N7" s="67"/>
      <c r="O7" s="67"/>
      <c r="P7" s="67"/>
      <c r="Q7" s="67"/>
      <c r="R7" s="67"/>
      <c r="S7" s="67"/>
      <c r="T7" s="67"/>
      <c r="U7" s="67"/>
      <c r="V7" s="67"/>
      <c r="W7" s="67"/>
    </row>
    <row r="8">
      <c r="A8" s="67"/>
      <c r="B8" s="66" t="s">
        <v>172</v>
      </c>
      <c r="C8" s="77">
        <v>20.0</v>
      </c>
      <c r="D8" s="78">
        <v>53.0</v>
      </c>
      <c r="E8" s="67"/>
      <c r="F8" s="66" t="s">
        <v>171</v>
      </c>
      <c r="G8" s="67"/>
      <c r="H8" s="67"/>
      <c r="I8" s="67"/>
      <c r="J8" s="67"/>
      <c r="K8" s="67"/>
      <c r="L8" s="67"/>
      <c r="M8" s="67"/>
      <c r="N8" s="67"/>
      <c r="O8" s="67"/>
      <c r="P8" s="67"/>
      <c r="Q8" s="67"/>
      <c r="R8" s="67"/>
      <c r="S8" s="67"/>
      <c r="T8" s="67"/>
      <c r="U8" s="67"/>
      <c r="V8" s="67"/>
      <c r="W8" s="67"/>
    </row>
    <row r="9">
      <c r="A9" s="67"/>
      <c r="B9" s="66" t="s">
        <v>173</v>
      </c>
      <c r="C9" s="77">
        <v>50.0</v>
      </c>
      <c r="D9" s="78">
        <v>95.0</v>
      </c>
      <c r="E9" s="67"/>
      <c r="F9" s="66" t="s">
        <v>171</v>
      </c>
      <c r="G9" s="67"/>
      <c r="H9" s="67"/>
      <c r="I9" s="67"/>
      <c r="J9" s="67"/>
      <c r="K9" s="67"/>
      <c r="L9" s="67"/>
      <c r="M9" s="67"/>
      <c r="N9" s="67"/>
      <c r="O9" s="67"/>
      <c r="P9" s="67"/>
      <c r="Q9" s="67"/>
      <c r="R9" s="67"/>
      <c r="S9" s="67"/>
      <c r="T9" s="67"/>
      <c r="U9" s="67"/>
      <c r="V9" s="67"/>
      <c r="W9" s="67"/>
    </row>
    <row r="10">
      <c r="A10" s="67"/>
      <c r="B10" s="66" t="s">
        <v>174</v>
      </c>
      <c r="C10" s="77">
        <v>20.0</v>
      </c>
      <c r="D10" s="78">
        <v>40.0</v>
      </c>
      <c r="E10" s="66" t="s">
        <v>175</v>
      </c>
      <c r="F10" s="66" t="s">
        <v>171</v>
      </c>
      <c r="G10" s="67"/>
      <c r="H10" s="67"/>
      <c r="I10" s="67"/>
      <c r="J10" s="67"/>
      <c r="K10" s="67"/>
      <c r="L10" s="67"/>
      <c r="M10" s="67"/>
      <c r="N10" s="67"/>
      <c r="O10" s="67"/>
      <c r="P10" s="67"/>
      <c r="Q10" s="67"/>
      <c r="R10" s="67"/>
      <c r="S10" s="67"/>
      <c r="T10" s="67"/>
      <c r="U10" s="67"/>
      <c r="V10" s="67"/>
      <c r="W10" s="67"/>
    </row>
    <row r="11">
      <c r="A11" s="67"/>
      <c r="B11" s="66" t="s">
        <v>176</v>
      </c>
      <c r="C11" s="77">
        <v>30.0</v>
      </c>
      <c r="D11" s="78">
        <v>100.0</v>
      </c>
      <c r="E11" s="66" t="s">
        <v>177</v>
      </c>
      <c r="F11" s="66" t="s">
        <v>171</v>
      </c>
      <c r="G11" s="67"/>
      <c r="H11" s="67"/>
      <c r="I11" s="67"/>
      <c r="J11" s="67"/>
      <c r="K11" s="67"/>
      <c r="L11" s="67"/>
      <c r="M11" s="67"/>
      <c r="N11" s="67"/>
      <c r="O11" s="67"/>
      <c r="P11" s="67"/>
      <c r="Q11" s="67"/>
      <c r="R11" s="67"/>
      <c r="S11" s="67"/>
      <c r="T11" s="67"/>
      <c r="U11" s="67"/>
      <c r="V11" s="67"/>
      <c r="W11" s="67"/>
    </row>
    <row r="12">
      <c r="A12" s="67"/>
      <c r="B12" s="79" t="s">
        <v>178</v>
      </c>
      <c r="C12" s="77">
        <v>3200.0</v>
      </c>
      <c r="D12" s="78">
        <v>3800.0</v>
      </c>
      <c r="E12" s="80" t="s">
        <v>179</v>
      </c>
      <c r="F12" s="66" t="s">
        <v>171</v>
      </c>
      <c r="G12" s="67"/>
      <c r="H12" s="67"/>
      <c r="I12" s="67"/>
      <c r="J12" s="67"/>
      <c r="K12" s="67"/>
      <c r="L12" s="67"/>
      <c r="M12" s="67"/>
      <c r="N12" s="67"/>
      <c r="O12" s="67"/>
      <c r="P12" s="67"/>
      <c r="Q12" s="67"/>
      <c r="R12" s="67"/>
      <c r="S12" s="67"/>
      <c r="T12" s="67"/>
      <c r="U12" s="67"/>
      <c r="V12" s="67"/>
      <c r="W12" s="67"/>
    </row>
    <row r="13">
      <c r="A13" s="67"/>
      <c r="B13" s="66" t="s">
        <v>180</v>
      </c>
      <c r="C13" s="81">
        <v>1000.0</v>
      </c>
      <c r="D13" s="82">
        <v>1280.0</v>
      </c>
      <c r="E13" s="66" t="s">
        <v>181</v>
      </c>
      <c r="F13" s="66" t="s">
        <v>171</v>
      </c>
      <c r="G13" s="67"/>
      <c r="H13" s="67"/>
      <c r="I13" s="67"/>
      <c r="J13" s="67"/>
      <c r="K13" s="67"/>
      <c r="L13" s="67"/>
      <c r="M13" s="67"/>
      <c r="N13" s="67"/>
      <c r="O13" s="67"/>
      <c r="P13" s="67"/>
      <c r="Q13" s="67"/>
      <c r="R13" s="67"/>
      <c r="S13" s="67"/>
      <c r="T13" s="67"/>
      <c r="U13" s="67"/>
      <c r="V13" s="67"/>
      <c r="W13" s="67"/>
    </row>
    <row r="14">
      <c r="A14" s="67"/>
      <c r="B14" s="66" t="s">
        <v>182</v>
      </c>
      <c r="C14" s="81">
        <v>500.0</v>
      </c>
      <c r="D14" s="82">
        <v>670.0</v>
      </c>
      <c r="E14" s="66" t="s">
        <v>181</v>
      </c>
      <c r="F14" s="66" t="s">
        <v>171</v>
      </c>
      <c r="G14" s="67"/>
      <c r="H14" s="67"/>
      <c r="I14" s="67"/>
      <c r="J14" s="67"/>
      <c r="K14" s="67"/>
      <c r="L14" s="67"/>
      <c r="M14" s="67"/>
      <c r="N14" s="67"/>
      <c r="O14" s="67"/>
      <c r="P14" s="67"/>
      <c r="Q14" s="67"/>
      <c r="R14" s="67"/>
      <c r="S14" s="67"/>
      <c r="T14" s="67"/>
      <c r="U14" s="67"/>
      <c r="V14" s="67"/>
      <c r="W14" s="67"/>
    </row>
    <row r="15">
      <c r="A15" s="67"/>
      <c r="B15" s="66" t="s">
        <v>183</v>
      </c>
      <c r="C15" s="81">
        <v>500.0</v>
      </c>
      <c r="D15" s="82">
        <v>670.0</v>
      </c>
      <c r="E15" s="66" t="s">
        <v>181</v>
      </c>
      <c r="F15" s="66" t="s">
        <v>171</v>
      </c>
      <c r="G15" s="67"/>
      <c r="H15" s="67"/>
      <c r="I15" s="67"/>
      <c r="J15" s="67"/>
      <c r="K15" s="67"/>
      <c r="L15" s="67"/>
      <c r="M15" s="67"/>
      <c r="N15" s="67"/>
      <c r="O15" s="67"/>
      <c r="P15" s="67"/>
      <c r="Q15" s="67"/>
      <c r="R15" s="67"/>
      <c r="S15" s="67"/>
      <c r="T15" s="67"/>
      <c r="U15" s="67"/>
      <c r="V15" s="67"/>
      <c r="W15" s="67"/>
    </row>
    <row r="16">
      <c r="A16" s="67"/>
      <c r="B16" s="66" t="s">
        <v>184</v>
      </c>
      <c r="C16" s="81">
        <v>500.0</v>
      </c>
      <c r="D16" s="82">
        <v>670.0</v>
      </c>
      <c r="E16" s="66" t="s">
        <v>181</v>
      </c>
      <c r="F16" s="66" t="s">
        <v>171</v>
      </c>
      <c r="G16" s="67"/>
      <c r="H16" s="67"/>
      <c r="I16" s="67"/>
      <c r="J16" s="67"/>
      <c r="K16" s="67"/>
      <c r="L16" s="67"/>
      <c r="M16" s="67"/>
      <c r="N16" s="67"/>
      <c r="O16" s="67"/>
      <c r="P16" s="67"/>
      <c r="Q16" s="67"/>
      <c r="R16" s="67"/>
      <c r="S16" s="67"/>
      <c r="T16" s="67"/>
      <c r="U16" s="67"/>
      <c r="V16" s="67"/>
      <c r="W16" s="67"/>
    </row>
    <row r="17">
      <c r="A17" s="67"/>
      <c r="B17" s="66" t="s">
        <v>185</v>
      </c>
      <c r="C17" s="81">
        <v>600.0</v>
      </c>
      <c r="D17" s="82">
        <v>800.0</v>
      </c>
      <c r="E17" s="66" t="s">
        <v>181</v>
      </c>
      <c r="F17" s="66" t="s">
        <v>171</v>
      </c>
      <c r="G17" s="67"/>
      <c r="H17" s="67"/>
      <c r="I17" s="67"/>
      <c r="J17" s="67"/>
      <c r="K17" s="67"/>
      <c r="L17" s="67"/>
      <c r="M17" s="67"/>
      <c r="N17" s="67"/>
      <c r="O17" s="67"/>
      <c r="P17" s="67"/>
      <c r="Q17" s="67"/>
      <c r="R17" s="67"/>
      <c r="S17" s="67"/>
      <c r="T17" s="67"/>
      <c r="U17" s="67"/>
      <c r="V17" s="67"/>
      <c r="W17" s="67"/>
    </row>
    <row r="18">
      <c r="A18" s="67"/>
      <c r="B18" s="67"/>
      <c r="C18" s="83"/>
      <c r="D18" s="83"/>
      <c r="E18" s="67"/>
      <c r="F18" s="67"/>
      <c r="G18" s="67"/>
      <c r="H18" s="67"/>
      <c r="I18" s="67"/>
      <c r="J18" s="67"/>
      <c r="K18" s="67"/>
      <c r="L18" s="67"/>
      <c r="M18" s="67"/>
      <c r="N18" s="67"/>
      <c r="O18" s="67"/>
      <c r="P18" s="67"/>
      <c r="Q18" s="67"/>
      <c r="R18" s="67"/>
      <c r="S18" s="67"/>
      <c r="T18" s="67"/>
      <c r="U18" s="67"/>
      <c r="V18" s="67"/>
      <c r="W18" s="67"/>
    </row>
    <row r="19">
      <c r="A19" s="67"/>
      <c r="B19" s="75" t="s">
        <v>186</v>
      </c>
      <c r="C19" s="84"/>
      <c r="D19" s="84"/>
      <c r="E19" s="85"/>
      <c r="F19" s="85"/>
      <c r="G19" s="67"/>
      <c r="H19" s="67"/>
      <c r="I19" s="67"/>
      <c r="J19" s="67"/>
      <c r="K19" s="67"/>
      <c r="L19" s="67"/>
      <c r="M19" s="67"/>
      <c r="N19" s="67"/>
      <c r="O19" s="67"/>
      <c r="P19" s="67"/>
      <c r="Q19" s="67"/>
      <c r="R19" s="67"/>
      <c r="S19" s="67"/>
      <c r="T19" s="67"/>
      <c r="U19" s="67"/>
      <c r="V19" s="67"/>
      <c r="W19" s="67"/>
    </row>
    <row r="20">
      <c r="A20" s="67"/>
      <c r="B20" s="66" t="s">
        <v>172</v>
      </c>
      <c r="C20" s="77">
        <v>20.0</v>
      </c>
      <c r="D20" s="78">
        <v>53.0</v>
      </c>
      <c r="E20" s="67"/>
      <c r="F20" s="66" t="s">
        <v>187</v>
      </c>
      <c r="G20" s="67"/>
      <c r="H20" s="67"/>
      <c r="I20" s="67"/>
      <c r="J20" s="67"/>
      <c r="K20" s="67"/>
      <c r="L20" s="67"/>
      <c r="M20" s="67"/>
      <c r="N20" s="67"/>
      <c r="O20" s="67"/>
      <c r="P20" s="67"/>
      <c r="Q20" s="67"/>
      <c r="R20" s="67"/>
      <c r="S20" s="67"/>
      <c r="T20" s="67"/>
      <c r="U20" s="67"/>
      <c r="V20" s="67"/>
      <c r="W20" s="67"/>
    </row>
    <row r="21">
      <c r="A21" s="67"/>
      <c r="B21" s="66" t="s">
        <v>173</v>
      </c>
      <c r="C21" s="77">
        <v>50.0</v>
      </c>
      <c r="D21" s="78">
        <v>95.0</v>
      </c>
      <c r="E21" s="67"/>
      <c r="F21" s="66" t="s">
        <v>187</v>
      </c>
      <c r="G21" s="67"/>
      <c r="H21" s="67"/>
      <c r="I21" s="67"/>
      <c r="J21" s="67"/>
      <c r="K21" s="67"/>
      <c r="L21" s="67"/>
      <c r="M21" s="67"/>
      <c r="N21" s="67"/>
      <c r="O21" s="67"/>
      <c r="P21" s="67"/>
      <c r="Q21" s="67"/>
      <c r="R21" s="67"/>
      <c r="S21" s="67"/>
      <c r="T21" s="67"/>
      <c r="U21" s="67"/>
      <c r="V21" s="67"/>
      <c r="W21" s="67"/>
    </row>
    <row r="22">
      <c r="A22" s="67"/>
      <c r="B22" s="66" t="s">
        <v>188</v>
      </c>
      <c r="C22" s="77">
        <v>2500.0</v>
      </c>
      <c r="D22" s="78">
        <v>3200.0</v>
      </c>
      <c r="E22" s="66" t="s">
        <v>189</v>
      </c>
      <c r="F22" s="66" t="s">
        <v>187</v>
      </c>
      <c r="G22" s="67"/>
      <c r="H22" s="67"/>
      <c r="I22" s="67"/>
      <c r="J22" s="67"/>
      <c r="K22" s="67"/>
      <c r="L22" s="67"/>
      <c r="M22" s="67"/>
      <c r="N22" s="67"/>
      <c r="O22" s="67"/>
      <c r="P22" s="67"/>
      <c r="Q22" s="67"/>
      <c r="R22" s="67"/>
      <c r="S22" s="67"/>
      <c r="T22" s="67"/>
      <c r="U22" s="67"/>
      <c r="V22" s="67"/>
      <c r="W22" s="67"/>
    </row>
    <row r="23">
      <c r="A23" s="67"/>
      <c r="B23" s="67" t="s">
        <v>190</v>
      </c>
      <c r="C23" s="77">
        <v>30.0</v>
      </c>
      <c r="D23" s="78">
        <v>51.0</v>
      </c>
      <c r="E23" s="66" t="s">
        <v>191</v>
      </c>
      <c r="F23" s="66" t="s">
        <v>187</v>
      </c>
      <c r="G23" s="67"/>
      <c r="H23" s="67"/>
      <c r="I23" s="67"/>
      <c r="J23" s="67"/>
      <c r="K23" s="67"/>
      <c r="L23" s="67"/>
      <c r="M23" s="67"/>
      <c r="N23" s="67"/>
      <c r="O23" s="67"/>
      <c r="P23" s="67"/>
      <c r="Q23" s="67"/>
      <c r="R23" s="67"/>
      <c r="S23" s="67"/>
      <c r="T23" s="67"/>
      <c r="U23" s="67"/>
      <c r="V23" s="67"/>
      <c r="W23" s="67"/>
    </row>
    <row r="24">
      <c r="A24" s="67"/>
      <c r="B24" s="67" t="s">
        <v>192</v>
      </c>
      <c r="C24" s="77">
        <v>45.0</v>
      </c>
      <c r="D24" s="78">
        <v>85.0</v>
      </c>
      <c r="E24" s="67"/>
      <c r="F24" s="66" t="s">
        <v>187</v>
      </c>
      <c r="G24" s="67"/>
      <c r="H24" s="67"/>
      <c r="I24" s="67"/>
      <c r="J24" s="67"/>
      <c r="K24" s="67"/>
      <c r="L24" s="67"/>
      <c r="M24" s="67"/>
      <c r="N24" s="67"/>
      <c r="O24" s="67"/>
      <c r="P24" s="67"/>
      <c r="Q24" s="67"/>
      <c r="R24" s="67"/>
      <c r="S24" s="67"/>
      <c r="T24" s="67"/>
      <c r="U24" s="67"/>
      <c r="V24" s="67"/>
      <c r="W24" s="67"/>
    </row>
    <row r="25">
      <c r="A25" s="67"/>
      <c r="B25" s="67" t="s">
        <v>193</v>
      </c>
      <c r="C25" s="77">
        <v>1200.0</v>
      </c>
      <c r="D25" s="78">
        <v>1520.0</v>
      </c>
      <c r="E25" s="66"/>
      <c r="F25" s="66" t="s">
        <v>187</v>
      </c>
      <c r="G25" s="67"/>
      <c r="H25" s="67"/>
      <c r="I25" s="67"/>
      <c r="J25" s="67"/>
      <c r="K25" s="67"/>
      <c r="L25" s="67"/>
      <c r="M25" s="67"/>
      <c r="N25" s="67"/>
      <c r="O25" s="67"/>
      <c r="P25" s="67"/>
      <c r="Q25" s="67"/>
      <c r="R25" s="67"/>
      <c r="S25" s="67"/>
      <c r="T25" s="67"/>
      <c r="U25" s="67"/>
      <c r="V25" s="67"/>
      <c r="W25" s="67"/>
    </row>
    <row r="26">
      <c r="A26" s="67"/>
      <c r="B26" s="66" t="s">
        <v>194</v>
      </c>
      <c r="C26" s="77">
        <v>100.0</v>
      </c>
      <c r="D26" s="78">
        <v>300.0</v>
      </c>
      <c r="E26" s="67"/>
      <c r="F26" s="66" t="s">
        <v>187</v>
      </c>
      <c r="G26" s="67"/>
      <c r="H26" s="67"/>
      <c r="I26" s="67"/>
      <c r="J26" s="67"/>
      <c r="K26" s="67"/>
      <c r="L26" s="67"/>
      <c r="M26" s="67"/>
      <c r="N26" s="67"/>
      <c r="O26" s="67"/>
      <c r="P26" s="67"/>
      <c r="Q26" s="67"/>
      <c r="R26" s="67"/>
      <c r="S26" s="67"/>
      <c r="T26" s="67"/>
      <c r="U26" s="67"/>
      <c r="V26" s="67"/>
      <c r="W26" s="67"/>
    </row>
    <row r="27">
      <c r="A27" s="67"/>
      <c r="B27" s="67"/>
      <c r="C27" s="83"/>
      <c r="D27" s="83"/>
      <c r="E27" s="67"/>
      <c r="F27" s="67"/>
      <c r="G27" s="67"/>
      <c r="H27" s="67"/>
      <c r="I27" s="67"/>
      <c r="J27" s="67"/>
      <c r="K27" s="67"/>
      <c r="L27" s="67"/>
      <c r="M27" s="67"/>
      <c r="N27" s="67"/>
      <c r="O27" s="67"/>
      <c r="P27" s="67"/>
      <c r="Q27" s="67"/>
      <c r="R27" s="67"/>
      <c r="S27" s="67"/>
      <c r="T27" s="67"/>
      <c r="U27" s="67"/>
      <c r="V27" s="67"/>
      <c r="W27" s="67"/>
    </row>
    <row r="28">
      <c r="A28" s="67"/>
      <c r="B28" s="86" t="s">
        <v>82</v>
      </c>
      <c r="C28" s="87"/>
      <c r="D28" s="87"/>
      <c r="E28" s="85"/>
      <c r="F28" s="85"/>
      <c r="G28" s="67"/>
      <c r="H28" s="67"/>
      <c r="I28" s="67"/>
      <c r="J28" s="67"/>
      <c r="K28" s="67"/>
      <c r="L28" s="67"/>
      <c r="M28" s="67"/>
      <c r="N28" s="67"/>
      <c r="O28" s="67"/>
      <c r="P28" s="67"/>
      <c r="Q28" s="67"/>
      <c r="R28" s="67"/>
      <c r="S28" s="67"/>
      <c r="T28" s="67"/>
      <c r="U28" s="67"/>
      <c r="V28" s="67"/>
      <c r="W28" s="67"/>
    </row>
    <row r="29">
      <c r="A29" s="67"/>
      <c r="B29" s="67" t="s">
        <v>195</v>
      </c>
      <c r="C29" s="77">
        <v>2250.0</v>
      </c>
      <c r="D29" s="78">
        <v>2750.0</v>
      </c>
      <c r="E29" s="67"/>
      <c r="F29" s="66" t="s">
        <v>187</v>
      </c>
      <c r="G29" s="67"/>
      <c r="H29" s="67"/>
      <c r="I29" s="67"/>
      <c r="J29" s="67"/>
      <c r="K29" s="67"/>
      <c r="L29" s="67"/>
      <c r="M29" s="67"/>
      <c r="N29" s="67"/>
      <c r="O29" s="67"/>
      <c r="P29" s="67"/>
      <c r="Q29" s="67"/>
      <c r="R29" s="67"/>
      <c r="S29" s="67"/>
      <c r="T29" s="67"/>
      <c r="U29" s="67"/>
      <c r="V29" s="67"/>
      <c r="W29" s="67"/>
    </row>
    <row r="30">
      <c r="A30" s="67"/>
      <c r="B30" s="67" t="s">
        <v>196</v>
      </c>
      <c r="C30" s="77">
        <v>850.0</v>
      </c>
      <c r="D30" s="78">
        <v>950.0</v>
      </c>
      <c r="E30" s="67"/>
      <c r="F30" s="66" t="s">
        <v>187</v>
      </c>
      <c r="G30" s="67"/>
      <c r="H30" s="67"/>
      <c r="I30" s="67"/>
      <c r="J30" s="67"/>
      <c r="K30" s="67"/>
      <c r="L30" s="67"/>
      <c r="M30" s="67"/>
      <c r="N30" s="67"/>
      <c r="O30" s="67"/>
      <c r="P30" s="67"/>
      <c r="Q30" s="67"/>
      <c r="R30" s="67"/>
      <c r="S30" s="67"/>
      <c r="T30" s="67"/>
      <c r="U30" s="67"/>
      <c r="V30" s="67"/>
      <c r="W30" s="67"/>
    </row>
    <row r="31">
      <c r="A31" s="67"/>
      <c r="B31" s="66" t="s">
        <v>197</v>
      </c>
      <c r="C31" s="77">
        <v>120.0</v>
      </c>
      <c r="D31" s="78">
        <v>145.0</v>
      </c>
      <c r="E31" s="67"/>
      <c r="F31" s="66" t="s">
        <v>187</v>
      </c>
      <c r="G31" s="67"/>
      <c r="H31" s="67"/>
      <c r="I31" s="67"/>
      <c r="J31" s="67"/>
      <c r="K31" s="67"/>
      <c r="L31" s="67"/>
      <c r="M31" s="67"/>
      <c r="N31" s="67"/>
      <c r="O31" s="67"/>
      <c r="P31" s="67"/>
      <c r="Q31" s="67"/>
      <c r="R31" s="67"/>
      <c r="S31" s="67"/>
      <c r="T31" s="67"/>
      <c r="U31" s="67"/>
      <c r="V31" s="67"/>
      <c r="W31" s="67"/>
    </row>
    <row r="32">
      <c r="A32" s="67"/>
      <c r="B32" s="88" t="s">
        <v>198</v>
      </c>
      <c r="C32" s="89">
        <v>900.0</v>
      </c>
      <c r="D32" s="90">
        <v>1300.0</v>
      </c>
      <c r="E32" s="66"/>
      <c r="F32" s="66" t="s">
        <v>187</v>
      </c>
      <c r="G32" s="67"/>
      <c r="H32" s="67"/>
      <c r="I32" s="67"/>
      <c r="J32" s="67"/>
      <c r="K32" s="67"/>
      <c r="L32" s="67"/>
      <c r="M32" s="67"/>
      <c r="N32" s="67"/>
      <c r="O32" s="67"/>
      <c r="P32" s="67"/>
      <c r="Q32" s="67"/>
      <c r="R32" s="67"/>
      <c r="S32" s="67"/>
      <c r="T32" s="67"/>
      <c r="U32" s="67"/>
      <c r="V32" s="67"/>
      <c r="W32" s="67"/>
    </row>
    <row r="33">
      <c r="A33" s="67"/>
      <c r="B33" s="88" t="s">
        <v>199</v>
      </c>
      <c r="C33" s="89">
        <v>125.0</v>
      </c>
      <c r="D33" s="90">
        <v>250.0</v>
      </c>
      <c r="E33" s="67"/>
      <c r="F33" s="66" t="s">
        <v>187</v>
      </c>
      <c r="G33" s="67"/>
      <c r="H33" s="67"/>
      <c r="I33" s="67"/>
      <c r="J33" s="67"/>
      <c r="K33" s="67"/>
      <c r="L33" s="67"/>
      <c r="M33" s="67"/>
      <c r="N33" s="67"/>
      <c r="O33" s="67"/>
      <c r="P33" s="67"/>
      <c r="Q33" s="67"/>
      <c r="R33" s="67"/>
      <c r="S33" s="67"/>
      <c r="T33" s="67"/>
      <c r="U33" s="67"/>
      <c r="V33" s="67"/>
      <c r="W33" s="67"/>
    </row>
    <row r="34">
      <c r="A34" s="67"/>
      <c r="B34" s="66" t="s">
        <v>200</v>
      </c>
      <c r="C34" s="77">
        <v>18.0</v>
      </c>
      <c r="D34" s="78">
        <v>42.0</v>
      </c>
      <c r="E34" s="67"/>
      <c r="F34" s="67"/>
      <c r="G34" s="67"/>
      <c r="H34" s="67"/>
      <c r="I34" s="67"/>
      <c r="J34" s="67"/>
      <c r="K34" s="67"/>
      <c r="L34" s="67"/>
      <c r="M34" s="67"/>
      <c r="N34" s="67"/>
      <c r="O34" s="67"/>
      <c r="P34" s="67"/>
      <c r="Q34" s="67"/>
      <c r="R34" s="67"/>
      <c r="S34" s="67"/>
      <c r="T34" s="67"/>
      <c r="U34" s="67"/>
      <c r="V34" s="67"/>
      <c r="W34" s="67"/>
    </row>
    <row r="35">
      <c r="A35" s="67"/>
      <c r="B35" s="66" t="s">
        <v>201</v>
      </c>
      <c r="C35" s="77">
        <v>300.0</v>
      </c>
      <c r="D35" s="78">
        <v>350.0</v>
      </c>
      <c r="E35" s="67"/>
      <c r="F35" s="67"/>
      <c r="G35" s="67"/>
      <c r="H35" s="67"/>
      <c r="I35" s="67"/>
      <c r="J35" s="67"/>
      <c r="K35" s="67"/>
      <c r="L35" s="67"/>
      <c r="M35" s="67"/>
      <c r="N35" s="67"/>
      <c r="O35" s="67"/>
      <c r="P35" s="67"/>
      <c r="Q35" s="67"/>
      <c r="R35" s="67"/>
      <c r="S35" s="67"/>
      <c r="T35" s="67"/>
      <c r="U35" s="67"/>
      <c r="V35" s="67"/>
      <c r="W35" s="67"/>
    </row>
    <row r="36">
      <c r="A36" s="67"/>
      <c r="B36" s="67"/>
      <c r="C36" s="67"/>
      <c r="D36" s="67"/>
      <c r="E36" s="67"/>
      <c r="F36" s="67"/>
      <c r="G36" s="67"/>
      <c r="H36" s="67"/>
      <c r="I36" s="67"/>
      <c r="J36" s="67"/>
      <c r="K36" s="67"/>
      <c r="L36" s="67"/>
      <c r="M36" s="67"/>
      <c r="N36" s="67"/>
      <c r="O36" s="67"/>
      <c r="P36" s="67"/>
      <c r="Q36" s="67"/>
      <c r="R36" s="67"/>
      <c r="S36" s="67"/>
      <c r="T36" s="67"/>
      <c r="U36" s="67"/>
      <c r="V36" s="67"/>
      <c r="W36" s="67"/>
    </row>
    <row r="37">
      <c r="A37" s="67"/>
      <c r="B37" s="67"/>
      <c r="C37" s="67"/>
      <c r="D37" s="67"/>
      <c r="E37" s="67"/>
      <c r="F37" s="67"/>
      <c r="G37" s="67"/>
      <c r="H37" s="67"/>
      <c r="I37" s="67"/>
      <c r="J37" s="67"/>
      <c r="K37" s="67"/>
      <c r="L37" s="67"/>
      <c r="M37" s="67"/>
      <c r="N37" s="67"/>
      <c r="O37" s="67"/>
      <c r="P37" s="67"/>
      <c r="Q37" s="67"/>
      <c r="R37" s="67"/>
      <c r="S37" s="67"/>
      <c r="T37" s="67"/>
      <c r="U37" s="67"/>
      <c r="V37" s="67"/>
      <c r="W37" s="67"/>
    </row>
    <row r="38">
      <c r="A38" s="67"/>
      <c r="B38" s="67"/>
      <c r="C38" s="67"/>
      <c r="D38" s="67"/>
      <c r="E38" s="67"/>
      <c r="F38" s="67"/>
      <c r="G38" s="67"/>
      <c r="H38" s="67"/>
      <c r="I38" s="67"/>
      <c r="J38" s="67"/>
      <c r="K38" s="67"/>
      <c r="L38" s="67"/>
      <c r="M38" s="67"/>
      <c r="N38" s="67"/>
      <c r="O38" s="67"/>
      <c r="P38" s="67"/>
      <c r="Q38" s="67"/>
      <c r="R38" s="67"/>
      <c r="S38" s="67"/>
      <c r="T38" s="67"/>
      <c r="U38" s="67"/>
      <c r="V38" s="67"/>
      <c r="W38" s="67"/>
    </row>
    <row r="39">
      <c r="A39" s="67"/>
      <c r="B39" s="67"/>
      <c r="C39" s="67"/>
      <c r="D39" s="67"/>
      <c r="E39" s="67"/>
      <c r="F39" s="67"/>
      <c r="G39" s="67"/>
      <c r="H39" s="67"/>
      <c r="I39" s="67"/>
      <c r="J39" s="67"/>
      <c r="K39" s="67"/>
      <c r="L39" s="67"/>
      <c r="M39" s="67"/>
      <c r="N39" s="67"/>
      <c r="O39" s="67"/>
      <c r="P39" s="67"/>
      <c r="Q39" s="67"/>
      <c r="R39" s="67"/>
      <c r="S39" s="67"/>
      <c r="T39" s="67"/>
      <c r="U39" s="67"/>
      <c r="V39" s="67"/>
      <c r="W39" s="67"/>
    </row>
    <row r="40">
      <c r="A40" s="67"/>
      <c r="B40" s="67"/>
      <c r="C40" s="67"/>
      <c r="D40" s="67"/>
      <c r="E40" s="67"/>
      <c r="F40" s="67"/>
      <c r="G40" s="67"/>
      <c r="H40" s="67"/>
      <c r="I40" s="67"/>
      <c r="J40" s="67"/>
      <c r="K40" s="67"/>
      <c r="L40" s="67"/>
      <c r="M40" s="67"/>
      <c r="N40" s="67"/>
      <c r="O40" s="67"/>
      <c r="P40" s="67"/>
      <c r="Q40" s="67"/>
      <c r="R40" s="67"/>
      <c r="S40" s="67"/>
      <c r="T40" s="67"/>
      <c r="U40" s="67"/>
      <c r="V40" s="67"/>
      <c r="W40" s="67"/>
    </row>
    <row r="41">
      <c r="A41" s="67"/>
      <c r="B41" s="67"/>
      <c r="C41" s="67"/>
      <c r="D41" s="67"/>
      <c r="E41" s="67"/>
      <c r="F41" s="67"/>
      <c r="G41" s="67"/>
      <c r="H41" s="67"/>
      <c r="I41" s="67"/>
      <c r="J41" s="67"/>
      <c r="K41" s="67"/>
      <c r="L41" s="67"/>
      <c r="M41" s="67"/>
      <c r="N41" s="67"/>
      <c r="O41" s="67"/>
      <c r="P41" s="67"/>
      <c r="Q41" s="67"/>
      <c r="R41" s="67"/>
      <c r="S41" s="67"/>
      <c r="T41" s="67"/>
      <c r="U41" s="67"/>
      <c r="V41" s="67"/>
      <c r="W41" s="67"/>
    </row>
    <row r="42">
      <c r="A42" s="67"/>
      <c r="B42" s="67"/>
      <c r="C42" s="67"/>
      <c r="D42" s="66"/>
      <c r="E42" s="67"/>
      <c r="F42" s="67"/>
      <c r="G42" s="67"/>
      <c r="H42" s="67"/>
      <c r="I42" s="67"/>
      <c r="J42" s="67"/>
      <c r="K42" s="67"/>
      <c r="L42" s="67"/>
      <c r="M42" s="67"/>
      <c r="N42" s="67"/>
      <c r="O42" s="67"/>
      <c r="P42" s="67"/>
      <c r="Q42" s="67"/>
      <c r="R42" s="67"/>
      <c r="S42" s="67"/>
      <c r="T42" s="67"/>
      <c r="U42" s="67"/>
      <c r="V42" s="67"/>
      <c r="W42" s="67"/>
    </row>
    <row r="43">
      <c r="A43" s="67"/>
      <c r="B43" s="67"/>
      <c r="C43" s="67"/>
      <c r="D43" s="67"/>
      <c r="E43" s="67"/>
      <c r="F43" s="67"/>
      <c r="G43" s="67"/>
      <c r="H43" s="67"/>
      <c r="I43" s="67"/>
      <c r="J43" s="67"/>
      <c r="K43" s="67"/>
      <c r="L43" s="67"/>
      <c r="M43" s="67"/>
      <c r="N43" s="67"/>
      <c r="O43" s="67"/>
      <c r="P43" s="67"/>
      <c r="Q43" s="67"/>
      <c r="R43" s="67"/>
      <c r="S43" s="67"/>
      <c r="T43" s="67"/>
      <c r="U43" s="67"/>
      <c r="V43" s="67"/>
      <c r="W43" s="67"/>
    </row>
    <row r="44">
      <c r="A44" s="67"/>
      <c r="B44" s="67"/>
      <c r="C44" s="67"/>
      <c r="D44" s="67"/>
      <c r="E44" s="67"/>
      <c r="F44" s="67"/>
      <c r="G44" s="67"/>
      <c r="H44" s="67"/>
      <c r="I44" s="67"/>
      <c r="J44" s="67"/>
      <c r="K44" s="67"/>
      <c r="L44" s="67"/>
      <c r="M44" s="67"/>
      <c r="N44" s="67"/>
      <c r="O44" s="67"/>
      <c r="P44" s="67"/>
      <c r="Q44" s="67"/>
      <c r="R44" s="67"/>
      <c r="S44" s="67"/>
      <c r="T44" s="67"/>
      <c r="U44" s="67"/>
      <c r="V44" s="67"/>
      <c r="W44" s="67"/>
    </row>
    <row r="45">
      <c r="A45" s="67"/>
      <c r="B45" s="67"/>
      <c r="C45" s="67"/>
      <c r="D45" s="67"/>
      <c r="E45" s="67"/>
      <c r="F45" s="67"/>
      <c r="G45" s="67"/>
      <c r="H45" s="67"/>
      <c r="I45" s="67"/>
      <c r="J45" s="67"/>
      <c r="K45" s="67"/>
      <c r="L45" s="67"/>
      <c r="M45" s="67"/>
      <c r="N45" s="67"/>
      <c r="O45" s="67"/>
      <c r="P45" s="67"/>
      <c r="Q45" s="67"/>
      <c r="R45" s="67"/>
      <c r="S45" s="67"/>
      <c r="T45" s="67"/>
      <c r="U45" s="67"/>
      <c r="V45" s="67"/>
      <c r="W45" s="67"/>
    </row>
    <row r="46">
      <c r="A46" s="67"/>
      <c r="B46" s="67"/>
      <c r="C46" s="67"/>
      <c r="D46" s="67"/>
      <c r="E46" s="67"/>
      <c r="F46" s="67"/>
      <c r="G46" s="67"/>
      <c r="H46" s="67"/>
      <c r="I46" s="67"/>
      <c r="J46" s="67"/>
      <c r="K46" s="67"/>
      <c r="L46" s="67"/>
      <c r="M46" s="67"/>
      <c r="N46" s="67"/>
      <c r="O46" s="67"/>
      <c r="P46" s="67"/>
      <c r="Q46" s="67"/>
      <c r="R46" s="67"/>
      <c r="S46" s="67"/>
      <c r="T46" s="67"/>
      <c r="U46" s="67"/>
      <c r="V46" s="67"/>
      <c r="W46" s="67"/>
    </row>
    <row r="47">
      <c r="A47" s="67"/>
      <c r="B47" s="67"/>
      <c r="C47" s="67"/>
      <c r="D47" s="67"/>
      <c r="E47" s="67"/>
      <c r="F47" s="67"/>
      <c r="G47" s="67"/>
      <c r="H47" s="67"/>
      <c r="I47" s="67"/>
      <c r="J47" s="67"/>
      <c r="K47" s="67"/>
      <c r="L47" s="67"/>
      <c r="M47" s="67"/>
      <c r="N47" s="67"/>
      <c r="O47" s="67"/>
      <c r="P47" s="67"/>
      <c r="Q47" s="67"/>
      <c r="R47" s="67"/>
      <c r="S47" s="67"/>
      <c r="T47" s="67"/>
      <c r="U47" s="67"/>
      <c r="V47" s="67"/>
      <c r="W47" s="67"/>
    </row>
    <row r="48">
      <c r="A48" s="67"/>
      <c r="B48" s="67"/>
      <c r="C48" s="67"/>
      <c r="D48" s="67"/>
      <c r="E48" s="67"/>
      <c r="F48" s="67"/>
      <c r="G48" s="67"/>
      <c r="H48" s="67"/>
      <c r="I48" s="67"/>
      <c r="J48" s="67"/>
      <c r="K48" s="67"/>
      <c r="L48" s="67"/>
      <c r="M48" s="67"/>
      <c r="N48" s="67"/>
      <c r="O48" s="67"/>
      <c r="P48" s="67"/>
      <c r="Q48" s="67"/>
      <c r="R48" s="67"/>
      <c r="S48" s="67"/>
      <c r="T48" s="67"/>
      <c r="U48" s="67"/>
      <c r="V48" s="67"/>
      <c r="W48" s="67"/>
    </row>
    <row r="49">
      <c r="A49" s="67"/>
      <c r="B49" s="67"/>
      <c r="C49" s="67"/>
      <c r="D49" s="67"/>
      <c r="E49" s="67"/>
      <c r="F49" s="67"/>
      <c r="G49" s="67"/>
      <c r="H49" s="67"/>
      <c r="I49" s="67"/>
      <c r="J49" s="67"/>
      <c r="K49" s="67"/>
      <c r="L49" s="67"/>
      <c r="M49" s="67"/>
      <c r="N49" s="67"/>
      <c r="O49" s="67"/>
      <c r="P49" s="67"/>
      <c r="Q49" s="67"/>
      <c r="R49" s="67"/>
      <c r="S49" s="67"/>
      <c r="T49" s="67"/>
      <c r="U49" s="67"/>
      <c r="V49" s="67"/>
      <c r="W49" s="67"/>
    </row>
    <row r="50">
      <c r="A50" s="67"/>
      <c r="B50" s="67"/>
      <c r="C50" s="67"/>
      <c r="D50" s="67"/>
      <c r="E50" s="67"/>
      <c r="F50" s="67"/>
      <c r="G50" s="67"/>
      <c r="H50" s="67"/>
      <c r="I50" s="67"/>
      <c r="J50" s="67"/>
      <c r="K50" s="67"/>
      <c r="L50" s="67"/>
      <c r="M50" s="67"/>
      <c r="N50" s="67"/>
      <c r="O50" s="67"/>
      <c r="P50" s="67"/>
      <c r="Q50" s="67"/>
      <c r="R50" s="67"/>
      <c r="S50" s="67"/>
      <c r="T50" s="67"/>
      <c r="U50" s="67"/>
      <c r="V50" s="67"/>
      <c r="W50" s="67"/>
    </row>
    <row r="51">
      <c r="A51" s="67"/>
      <c r="B51" s="67"/>
      <c r="C51" s="67"/>
      <c r="D51" s="67"/>
      <c r="E51" s="67"/>
      <c r="F51" s="67"/>
      <c r="G51" s="67"/>
      <c r="H51" s="67"/>
      <c r="I51" s="67"/>
      <c r="J51" s="67"/>
      <c r="K51" s="67"/>
      <c r="L51" s="67"/>
      <c r="M51" s="67"/>
      <c r="N51" s="67"/>
      <c r="O51" s="67"/>
      <c r="P51" s="67"/>
      <c r="Q51" s="67"/>
      <c r="R51" s="67"/>
      <c r="S51" s="67"/>
      <c r="T51" s="67"/>
      <c r="U51" s="67"/>
      <c r="V51" s="67"/>
      <c r="W51" s="67"/>
    </row>
    <row r="52">
      <c r="A52" s="67"/>
      <c r="B52" s="67"/>
      <c r="C52" s="67"/>
      <c r="D52" s="67"/>
      <c r="E52" s="67"/>
      <c r="F52" s="67"/>
      <c r="G52" s="67"/>
      <c r="H52" s="67"/>
      <c r="I52" s="67"/>
      <c r="J52" s="67"/>
      <c r="K52" s="67"/>
      <c r="L52" s="67"/>
      <c r="M52" s="67"/>
      <c r="N52" s="67"/>
      <c r="O52" s="67"/>
      <c r="P52" s="67"/>
      <c r="Q52" s="67"/>
      <c r="R52" s="67"/>
      <c r="S52" s="67"/>
      <c r="T52" s="67"/>
      <c r="U52" s="67"/>
      <c r="V52" s="67"/>
      <c r="W52" s="67"/>
    </row>
    <row r="53">
      <c r="A53" s="67"/>
      <c r="B53" s="67"/>
      <c r="C53" s="67"/>
      <c r="D53" s="67"/>
      <c r="E53" s="67"/>
      <c r="F53" s="67"/>
      <c r="G53" s="67"/>
      <c r="H53" s="67"/>
      <c r="I53" s="67"/>
      <c r="J53" s="67"/>
      <c r="K53" s="67"/>
      <c r="L53" s="67"/>
      <c r="M53" s="67"/>
      <c r="N53" s="67"/>
      <c r="O53" s="67"/>
      <c r="P53" s="67"/>
      <c r="Q53" s="67"/>
      <c r="R53" s="67"/>
      <c r="S53" s="67"/>
      <c r="T53" s="67"/>
      <c r="U53" s="67"/>
      <c r="V53" s="67"/>
      <c r="W53" s="67"/>
    </row>
    <row r="54">
      <c r="A54" s="67"/>
      <c r="B54" s="67"/>
      <c r="C54" s="67"/>
      <c r="D54" s="67"/>
      <c r="E54" s="67"/>
      <c r="F54" s="67"/>
      <c r="G54" s="67"/>
      <c r="H54" s="67"/>
      <c r="I54" s="67"/>
      <c r="J54" s="67"/>
      <c r="K54" s="67"/>
      <c r="L54" s="67"/>
      <c r="M54" s="67"/>
      <c r="N54" s="67"/>
      <c r="O54" s="67"/>
      <c r="P54" s="67"/>
      <c r="Q54" s="67"/>
      <c r="R54" s="67"/>
      <c r="S54" s="67"/>
      <c r="T54" s="67"/>
      <c r="U54" s="67"/>
      <c r="V54" s="67"/>
      <c r="W54" s="67"/>
    </row>
    <row r="55">
      <c r="A55" s="67"/>
      <c r="B55" s="67"/>
      <c r="C55" s="67"/>
      <c r="D55" s="67"/>
      <c r="E55" s="67"/>
      <c r="F55" s="67"/>
      <c r="G55" s="67"/>
      <c r="H55" s="67"/>
      <c r="I55" s="67"/>
      <c r="J55" s="67"/>
      <c r="K55" s="67"/>
      <c r="L55" s="67"/>
      <c r="M55" s="67"/>
      <c r="N55" s="67"/>
      <c r="O55" s="67"/>
      <c r="P55" s="67"/>
      <c r="Q55" s="67"/>
      <c r="R55" s="67"/>
      <c r="S55" s="67"/>
      <c r="T55" s="67"/>
      <c r="U55" s="67"/>
      <c r="V55" s="67"/>
      <c r="W55" s="67"/>
    </row>
    <row r="56">
      <c r="A56" s="67"/>
      <c r="B56" s="67"/>
      <c r="C56" s="67"/>
      <c r="D56" s="67"/>
      <c r="E56" s="67"/>
      <c r="F56" s="67"/>
      <c r="G56" s="67"/>
      <c r="H56" s="67"/>
      <c r="I56" s="67"/>
      <c r="J56" s="67"/>
      <c r="K56" s="67"/>
      <c r="L56" s="67"/>
      <c r="M56" s="67"/>
      <c r="N56" s="67"/>
      <c r="O56" s="67"/>
      <c r="P56" s="67"/>
      <c r="Q56" s="67"/>
      <c r="R56" s="67"/>
      <c r="S56" s="67"/>
      <c r="T56" s="67"/>
      <c r="U56" s="67"/>
      <c r="V56" s="67"/>
      <c r="W56" s="67"/>
    </row>
    <row r="57">
      <c r="A57" s="67"/>
      <c r="B57" s="67"/>
      <c r="C57" s="67"/>
      <c r="D57" s="67"/>
      <c r="E57" s="67"/>
      <c r="F57" s="67"/>
      <c r="G57" s="67"/>
      <c r="H57" s="67"/>
      <c r="I57" s="67"/>
      <c r="J57" s="67"/>
      <c r="K57" s="67"/>
      <c r="L57" s="67"/>
      <c r="M57" s="67"/>
      <c r="N57" s="67"/>
      <c r="O57" s="67"/>
      <c r="P57" s="67"/>
      <c r="Q57" s="67"/>
      <c r="R57" s="67"/>
      <c r="S57" s="67"/>
      <c r="T57" s="67"/>
      <c r="U57" s="67"/>
      <c r="V57" s="67"/>
      <c r="W57" s="67"/>
    </row>
    <row r="58">
      <c r="A58" s="67"/>
      <c r="B58" s="67"/>
      <c r="C58" s="67"/>
      <c r="D58" s="67"/>
      <c r="E58" s="67"/>
      <c r="F58" s="67"/>
      <c r="G58" s="67"/>
      <c r="H58" s="67"/>
      <c r="I58" s="67"/>
      <c r="J58" s="67"/>
      <c r="K58" s="67"/>
      <c r="L58" s="67"/>
      <c r="M58" s="67"/>
      <c r="N58" s="67"/>
      <c r="O58" s="67"/>
      <c r="P58" s="67"/>
      <c r="Q58" s="67"/>
      <c r="R58" s="67"/>
      <c r="S58" s="67"/>
      <c r="T58" s="67"/>
      <c r="U58" s="67"/>
      <c r="V58" s="67"/>
      <c r="W58" s="67"/>
    </row>
    <row r="59">
      <c r="A59" s="67"/>
      <c r="B59" s="67"/>
      <c r="C59" s="67"/>
      <c r="D59" s="67"/>
      <c r="E59" s="67"/>
      <c r="F59" s="67"/>
      <c r="G59" s="67"/>
      <c r="H59" s="67"/>
      <c r="I59" s="67"/>
      <c r="J59" s="67"/>
      <c r="K59" s="67"/>
      <c r="L59" s="67"/>
      <c r="M59" s="67"/>
      <c r="N59" s="67"/>
      <c r="O59" s="67"/>
      <c r="P59" s="67"/>
      <c r="Q59" s="67"/>
      <c r="R59" s="67"/>
      <c r="S59" s="67"/>
      <c r="T59" s="67"/>
      <c r="U59" s="67"/>
      <c r="V59" s="67"/>
      <c r="W59" s="67"/>
    </row>
    <row r="60">
      <c r="A60" s="67"/>
      <c r="B60" s="67"/>
      <c r="C60" s="67"/>
      <c r="D60" s="67"/>
      <c r="E60" s="67"/>
      <c r="F60" s="67"/>
      <c r="G60" s="67"/>
      <c r="H60" s="67"/>
      <c r="I60" s="67"/>
      <c r="J60" s="67"/>
      <c r="K60" s="67"/>
      <c r="L60" s="67"/>
      <c r="M60" s="67"/>
      <c r="N60" s="67"/>
      <c r="O60" s="67"/>
      <c r="P60" s="67"/>
      <c r="Q60" s="67"/>
      <c r="R60" s="67"/>
      <c r="S60" s="67"/>
      <c r="T60" s="67"/>
      <c r="U60" s="67"/>
      <c r="V60" s="67"/>
      <c r="W60" s="67"/>
    </row>
    <row r="61">
      <c r="A61" s="67"/>
      <c r="B61" s="67"/>
      <c r="C61" s="67"/>
      <c r="D61" s="67"/>
      <c r="E61" s="67"/>
      <c r="F61" s="67"/>
      <c r="G61" s="67"/>
      <c r="H61" s="67"/>
      <c r="I61" s="67"/>
      <c r="J61" s="67"/>
      <c r="K61" s="67"/>
      <c r="L61" s="67"/>
      <c r="M61" s="67"/>
      <c r="N61" s="67"/>
      <c r="O61" s="67"/>
      <c r="P61" s="67"/>
      <c r="Q61" s="67"/>
      <c r="R61" s="67"/>
      <c r="S61" s="67"/>
      <c r="T61" s="67"/>
      <c r="U61" s="67"/>
      <c r="V61" s="67"/>
      <c r="W61" s="67"/>
    </row>
    <row r="62">
      <c r="A62" s="67"/>
      <c r="B62" s="67"/>
      <c r="C62" s="67"/>
      <c r="D62" s="67"/>
      <c r="E62" s="67"/>
      <c r="F62" s="67"/>
      <c r="G62" s="67"/>
      <c r="H62" s="67"/>
      <c r="I62" s="67"/>
      <c r="J62" s="67"/>
      <c r="K62" s="67"/>
      <c r="L62" s="67"/>
      <c r="M62" s="67"/>
      <c r="N62" s="67"/>
      <c r="O62" s="67"/>
      <c r="P62" s="67"/>
      <c r="Q62" s="67"/>
      <c r="R62" s="67"/>
      <c r="S62" s="67"/>
      <c r="T62" s="67"/>
      <c r="U62" s="67"/>
      <c r="V62" s="67"/>
      <c r="W62" s="67"/>
    </row>
    <row r="63">
      <c r="A63" s="67"/>
      <c r="B63" s="67"/>
      <c r="C63" s="67"/>
      <c r="D63" s="67"/>
      <c r="E63" s="67"/>
      <c r="F63" s="67"/>
      <c r="G63" s="67"/>
      <c r="H63" s="67"/>
      <c r="I63" s="67"/>
      <c r="J63" s="67"/>
      <c r="K63" s="67"/>
      <c r="L63" s="67"/>
      <c r="M63" s="67"/>
      <c r="N63" s="67"/>
      <c r="O63" s="67"/>
      <c r="P63" s="67"/>
      <c r="Q63" s="67"/>
      <c r="R63" s="67"/>
      <c r="S63" s="67"/>
      <c r="T63" s="67"/>
      <c r="U63" s="67"/>
      <c r="V63" s="67"/>
      <c r="W63" s="67"/>
    </row>
    <row r="64">
      <c r="A64" s="67"/>
      <c r="B64" s="67"/>
      <c r="C64" s="67"/>
      <c r="D64" s="67"/>
      <c r="E64" s="67"/>
      <c r="F64" s="67"/>
      <c r="G64" s="67"/>
      <c r="H64" s="67"/>
      <c r="I64" s="67"/>
      <c r="J64" s="67"/>
      <c r="K64" s="67"/>
      <c r="L64" s="67"/>
      <c r="M64" s="67"/>
      <c r="N64" s="67"/>
      <c r="O64" s="67"/>
      <c r="P64" s="67"/>
      <c r="Q64" s="67"/>
      <c r="R64" s="67"/>
      <c r="S64" s="67"/>
      <c r="T64" s="67"/>
      <c r="U64" s="67"/>
      <c r="V64" s="67"/>
      <c r="W64" s="67"/>
    </row>
    <row r="65">
      <c r="A65" s="67"/>
      <c r="B65" s="67"/>
      <c r="C65" s="67"/>
      <c r="D65" s="67"/>
      <c r="E65" s="67"/>
      <c r="F65" s="67"/>
      <c r="G65" s="67"/>
      <c r="H65" s="67"/>
      <c r="I65" s="67"/>
      <c r="J65" s="67"/>
      <c r="K65" s="67"/>
      <c r="L65" s="67"/>
      <c r="M65" s="67"/>
      <c r="N65" s="67"/>
      <c r="O65" s="67"/>
      <c r="P65" s="67"/>
      <c r="Q65" s="67"/>
      <c r="R65" s="67"/>
      <c r="S65" s="67"/>
      <c r="T65" s="67"/>
      <c r="U65" s="67"/>
      <c r="V65" s="67"/>
      <c r="W65" s="67"/>
    </row>
    <row r="66">
      <c r="A66" s="67"/>
      <c r="B66" s="67"/>
      <c r="C66" s="67"/>
      <c r="D66" s="67"/>
      <c r="E66" s="67"/>
      <c r="F66" s="67"/>
      <c r="G66" s="67"/>
      <c r="H66" s="67"/>
      <c r="I66" s="67"/>
      <c r="J66" s="67"/>
      <c r="K66" s="67"/>
      <c r="L66" s="67"/>
      <c r="M66" s="67"/>
      <c r="N66" s="67"/>
      <c r="O66" s="67"/>
      <c r="P66" s="67"/>
      <c r="Q66" s="67"/>
      <c r="R66" s="67"/>
      <c r="S66" s="67"/>
      <c r="T66" s="67"/>
      <c r="U66" s="67"/>
      <c r="V66" s="67"/>
      <c r="W66" s="67"/>
    </row>
    <row r="67">
      <c r="A67" s="67"/>
      <c r="B67" s="67"/>
      <c r="C67" s="67"/>
      <c r="D67" s="67"/>
      <c r="E67" s="67"/>
      <c r="F67" s="67"/>
      <c r="G67" s="67"/>
      <c r="H67" s="67"/>
      <c r="I67" s="67"/>
      <c r="J67" s="67"/>
      <c r="K67" s="67"/>
      <c r="L67" s="67"/>
      <c r="M67" s="67"/>
      <c r="N67" s="67"/>
      <c r="O67" s="67"/>
      <c r="P67" s="67"/>
      <c r="Q67" s="67"/>
      <c r="R67" s="67"/>
      <c r="S67" s="67"/>
      <c r="T67" s="67"/>
      <c r="U67" s="67"/>
      <c r="V67" s="67"/>
      <c r="W67" s="67"/>
    </row>
    <row r="68">
      <c r="A68" s="67"/>
      <c r="B68" s="67"/>
      <c r="C68" s="67"/>
      <c r="D68" s="67"/>
      <c r="E68" s="67"/>
      <c r="F68" s="67"/>
      <c r="G68" s="67"/>
      <c r="H68" s="67"/>
      <c r="I68" s="67"/>
      <c r="J68" s="67"/>
      <c r="K68" s="67"/>
      <c r="L68" s="67"/>
      <c r="M68" s="67"/>
      <c r="N68" s="67"/>
      <c r="O68" s="67"/>
      <c r="P68" s="67"/>
      <c r="Q68" s="67"/>
      <c r="R68" s="67"/>
      <c r="S68" s="67"/>
      <c r="T68" s="67"/>
      <c r="U68" s="67"/>
      <c r="V68" s="67"/>
      <c r="W68" s="67"/>
    </row>
    <row r="69">
      <c r="A69" s="67"/>
      <c r="B69" s="67"/>
      <c r="C69" s="67"/>
      <c r="D69" s="67"/>
      <c r="E69" s="67"/>
      <c r="F69" s="67"/>
      <c r="G69" s="67"/>
      <c r="H69" s="67"/>
      <c r="I69" s="67"/>
      <c r="J69" s="67"/>
      <c r="K69" s="67"/>
      <c r="L69" s="67"/>
      <c r="M69" s="67"/>
      <c r="N69" s="67"/>
      <c r="O69" s="67"/>
      <c r="P69" s="67"/>
      <c r="Q69" s="67"/>
      <c r="R69" s="67"/>
      <c r="S69" s="67"/>
      <c r="T69" s="67"/>
      <c r="U69" s="67"/>
      <c r="V69" s="67"/>
      <c r="W69" s="67"/>
    </row>
    <row r="70">
      <c r="A70" s="67"/>
      <c r="B70" s="67"/>
      <c r="C70" s="67"/>
      <c r="D70" s="67"/>
      <c r="E70" s="67"/>
      <c r="F70" s="67"/>
      <c r="G70" s="67"/>
      <c r="H70" s="67"/>
      <c r="I70" s="67"/>
      <c r="J70" s="67"/>
      <c r="K70" s="67"/>
      <c r="L70" s="67"/>
      <c r="M70" s="67"/>
      <c r="N70" s="67"/>
      <c r="O70" s="67"/>
      <c r="P70" s="67"/>
      <c r="Q70" s="67"/>
      <c r="R70" s="67"/>
      <c r="S70" s="67"/>
      <c r="T70" s="67"/>
      <c r="U70" s="67"/>
      <c r="V70" s="67"/>
      <c r="W70" s="67"/>
    </row>
    <row r="71">
      <c r="A71" s="67"/>
      <c r="B71" s="67"/>
      <c r="C71" s="67"/>
      <c r="D71" s="67"/>
      <c r="E71" s="67"/>
      <c r="F71" s="67"/>
      <c r="G71" s="67"/>
      <c r="H71" s="67"/>
      <c r="I71" s="67"/>
      <c r="J71" s="67"/>
      <c r="K71" s="67"/>
      <c r="L71" s="67"/>
      <c r="M71" s="67"/>
      <c r="N71" s="67"/>
      <c r="O71" s="67"/>
      <c r="P71" s="67"/>
      <c r="Q71" s="67"/>
      <c r="R71" s="67"/>
      <c r="S71" s="67"/>
      <c r="T71" s="67"/>
      <c r="U71" s="67"/>
      <c r="V71" s="67"/>
      <c r="W71" s="67"/>
    </row>
    <row r="72">
      <c r="A72" s="67"/>
      <c r="B72" s="67"/>
      <c r="C72" s="67"/>
      <c r="D72" s="67"/>
      <c r="E72" s="67"/>
      <c r="F72" s="67"/>
      <c r="G72" s="67"/>
      <c r="H72" s="67"/>
      <c r="I72" s="67"/>
      <c r="J72" s="67"/>
      <c r="K72" s="67"/>
      <c r="L72" s="67"/>
      <c r="M72" s="67"/>
      <c r="N72" s="67"/>
      <c r="O72" s="67"/>
      <c r="P72" s="67"/>
      <c r="Q72" s="67"/>
      <c r="R72" s="67"/>
      <c r="S72" s="67"/>
      <c r="T72" s="67"/>
      <c r="U72" s="67"/>
      <c r="V72" s="67"/>
      <c r="W72" s="67"/>
    </row>
    <row r="73">
      <c r="A73" s="67"/>
      <c r="B73" s="67"/>
      <c r="C73" s="67"/>
      <c r="D73" s="67"/>
      <c r="E73" s="67"/>
      <c r="F73" s="67"/>
      <c r="G73" s="67"/>
      <c r="H73" s="67"/>
      <c r="I73" s="67"/>
      <c r="J73" s="67"/>
      <c r="K73" s="67"/>
      <c r="L73" s="67"/>
      <c r="M73" s="67"/>
      <c r="N73" s="67"/>
      <c r="O73" s="67"/>
      <c r="P73" s="67"/>
      <c r="Q73" s="67"/>
      <c r="R73" s="67"/>
      <c r="S73" s="67"/>
      <c r="T73" s="67"/>
      <c r="U73" s="67"/>
      <c r="V73" s="67"/>
      <c r="W73" s="67"/>
    </row>
    <row r="74">
      <c r="A74" s="67"/>
      <c r="B74" s="67"/>
      <c r="C74" s="67"/>
      <c r="D74" s="67"/>
      <c r="E74" s="67"/>
      <c r="F74" s="67"/>
      <c r="G74" s="67"/>
      <c r="H74" s="67"/>
      <c r="I74" s="67"/>
      <c r="J74" s="67"/>
      <c r="K74" s="67"/>
      <c r="L74" s="67"/>
      <c r="M74" s="67"/>
      <c r="N74" s="67"/>
      <c r="O74" s="67"/>
      <c r="P74" s="67"/>
      <c r="Q74" s="67"/>
      <c r="R74" s="67"/>
      <c r="S74" s="67"/>
      <c r="T74" s="67"/>
      <c r="U74" s="67"/>
      <c r="V74" s="67"/>
      <c r="W74" s="67"/>
    </row>
    <row r="75">
      <c r="A75" s="67"/>
      <c r="B75" s="67"/>
      <c r="C75" s="67"/>
      <c r="D75" s="67"/>
      <c r="E75" s="67"/>
      <c r="F75" s="67"/>
      <c r="G75" s="67"/>
      <c r="H75" s="67"/>
      <c r="I75" s="67"/>
      <c r="J75" s="67"/>
      <c r="K75" s="67"/>
      <c r="L75" s="67"/>
      <c r="M75" s="67"/>
      <c r="N75" s="67"/>
      <c r="O75" s="67"/>
      <c r="P75" s="67"/>
      <c r="Q75" s="67"/>
      <c r="R75" s="67"/>
      <c r="S75" s="67"/>
      <c r="T75" s="67"/>
      <c r="U75" s="67"/>
      <c r="V75" s="67"/>
      <c r="W75" s="67"/>
    </row>
    <row r="76">
      <c r="A76" s="67"/>
      <c r="B76" s="67"/>
      <c r="C76" s="67"/>
      <c r="D76" s="67"/>
      <c r="E76" s="67"/>
      <c r="F76" s="67"/>
      <c r="G76" s="67"/>
      <c r="H76" s="67"/>
      <c r="I76" s="67"/>
      <c r="J76" s="67"/>
      <c r="K76" s="67"/>
      <c r="L76" s="67"/>
      <c r="M76" s="67"/>
      <c r="N76" s="67"/>
      <c r="O76" s="67"/>
      <c r="P76" s="67"/>
      <c r="Q76" s="67"/>
      <c r="R76" s="67"/>
      <c r="S76" s="67"/>
      <c r="T76" s="67"/>
      <c r="U76" s="67"/>
      <c r="V76" s="67"/>
      <c r="W76" s="67"/>
    </row>
    <row r="77">
      <c r="A77" s="67"/>
      <c r="B77" s="67"/>
      <c r="C77" s="67"/>
      <c r="D77" s="67"/>
      <c r="E77" s="67"/>
      <c r="F77" s="67"/>
      <c r="G77" s="67"/>
      <c r="H77" s="67"/>
      <c r="I77" s="67"/>
      <c r="J77" s="67"/>
      <c r="K77" s="67"/>
      <c r="L77" s="67"/>
      <c r="M77" s="67"/>
      <c r="N77" s="67"/>
      <c r="O77" s="67"/>
      <c r="P77" s="67"/>
      <c r="Q77" s="67"/>
      <c r="R77" s="67"/>
      <c r="S77" s="67"/>
      <c r="T77" s="67"/>
      <c r="U77" s="67"/>
      <c r="V77" s="67"/>
      <c r="W77" s="67"/>
    </row>
    <row r="78">
      <c r="A78" s="67"/>
      <c r="B78" s="67"/>
      <c r="C78" s="67"/>
      <c r="D78" s="67"/>
      <c r="E78" s="67"/>
      <c r="F78" s="67"/>
      <c r="G78" s="67"/>
      <c r="H78" s="67"/>
      <c r="I78" s="67"/>
      <c r="J78" s="67"/>
      <c r="K78" s="67"/>
      <c r="L78" s="67"/>
      <c r="M78" s="67"/>
      <c r="N78" s="67"/>
      <c r="O78" s="67"/>
      <c r="P78" s="67"/>
      <c r="Q78" s="67"/>
      <c r="R78" s="67"/>
      <c r="S78" s="67"/>
      <c r="T78" s="67"/>
      <c r="U78" s="67"/>
      <c r="V78" s="67"/>
      <c r="W78" s="67"/>
    </row>
    <row r="79">
      <c r="A79" s="67"/>
      <c r="B79" s="67"/>
      <c r="C79" s="67"/>
      <c r="D79" s="67"/>
      <c r="E79" s="67"/>
      <c r="F79" s="67"/>
      <c r="G79" s="67"/>
      <c r="H79" s="67"/>
      <c r="I79" s="67"/>
      <c r="J79" s="67"/>
      <c r="K79" s="67"/>
      <c r="L79" s="67"/>
      <c r="M79" s="67"/>
      <c r="N79" s="67"/>
      <c r="O79" s="67"/>
      <c r="P79" s="67"/>
      <c r="Q79" s="67"/>
      <c r="R79" s="67"/>
      <c r="S79" s="67"/>
      <c r="T79" s="67"/>
      <c r="U79" s="67"/>
      <c r="V79" s="67"/>
      <c r="W79" s="67"/>
    </row>
    <row r="80">
      <c r="A80" s="67"/>
      <c r="B80" s="67"/>
      <c r="C80" s="67"/>
      <c r="D80" s="67"/>
      <c r="E80" s="67"/>
      <c r="F80" s="67"/>
      <c r="G80" s="67"/>
      <c r="H80" s="67"/>
      <c r="I80" s="67"/>
      <c r="J80" s="67"/>
      <c r="K80" s="67"/>
      <c r="L80" s="67"/>
      <c r="M80" s="67"/>
      <c r="N80" s="67"/>
      <c r="O80" s="67"/>
      <c r="P80" s="67"/>
      <c r="Q80" s="67"/>
      <c r="R80" s="67"/>
      <c r="S80" s="67"/>
      <c r="T80" s="67"/>
      <c r="U80" s="67"/>
      <c r="V80" s="67"/>
      <c r="W80" s="67"/>
    </row>
    <row r="81">
      <c r="A81" s="67"/>
      <c r="B81" s="67"/>
      <c r="C81" s="67"/>
      <c r="D81" s="67"/>
      <c r="E81" s="67"/>
      <c r="F81" s="67"/>
      <c r="G81" s="67"/>
      <c r="H81" s="67"/>
      <c r="I81" s="67"/>
      <c r="J81" s="67"/>
      <c r="K81" s="67"/>
      <c r="L81" s="67"/>
      <c r="M81" s="67"/>
      <c r="N81" s="67"/>
      <c r="O81" s="67"/>
      <c r="P81" s="67"/>
      <c r="Q81" s="67"/>
      <c r="R81" s="67"/>
      <c r="S81" s="67"/>
      <c r="T81" s="67"/>
      <c r="U81" s="67"/>
      <c r="V81" s="67"/>
      <c r="W81" s="67"/>
    </row>
    <row r="82">
      <c r="A82" s="67"/>
      <c r="B82" s="67"/>
      <c r="C82" s="67"/>
      <c r="D82" s="67"/>
      <c r="E82" s="67"/>
      <c r="F82" s="67"/>
      <c r="G82" s="67"/>
      <c r="H82" s="67"/>
      <c r="I82" s="67"/>
      <c r="J82" s="67"/>
      <c r="K82" s="67"/>
      <c r="L82" s="67"/>
      <c r="M82" s="67"/>
      <c r="N82" s="67"/>
      <c r="O82" s="67"/>
      <c r="P82" s="67"/>
      <c r="Q82" s="67"/>
      <c r="R82" s="67"/>
      <c r="S82" s="67"/>
      <c r="T82" s="67"/>
      <c r="U82" s="67"/>
      <c r="V82" s="67"/>
      <c r="W82" s="67"/>
    </row>
    <row r="83">
      <c r="A83" s="67"/>
      <c r="B83" s="67"/>
      <c r="C83" s="67"/>
      <c r="D83" s="67"/>
      <c r="E83" s="67"/>
      <c r="F83" s="67"/>
      <c r="G83" s="67"/>
      <c r="H83" s="67"/>
      <c r="I83" s="67"/>
      <c r="J83" s="67"/>
      <c r="K83" s="67"/>
      <c r="L83" s="67"/>
      <c r="M83" s="67"/>
      <c r="N83" s="67"/>
      <c r="O83" s="67"/>
      <c r="P83" s="67"/>
      <c r="Q83" s="67"/>
      <c r="R83" s="67"/>
      <c r="S83" s="67"/>
      <c r="T83" s="67"/>
      <c r="U83" s="67"/>
      <c r="V83" s="67"/>
      <c r="W83" s="67"/>
    </row>
    <row r="84">
      <c r="A84" s="67"/>
      <c r="B84" s="67"/>
      <c r="C84" s="67"/>
      <c r="D84" s="67"/>
      <c r="E84" s="67"/>
      <c r="F84" s="67"/>
      <c r="G84" s="67"/>
      <c r="H84" s="67"/>
      <c r="I84" s="67"/>
      <c r="J84" s="67"/>
      <c r="K84" s="67"/>
      <c r="L84" s="67"/>
      <c r="M84" s="67"/>
      <c r="N84" s="67"/>
      <c r="O84" s="67"/>
      <c r="P84" s="67"/>
      <c r="Q84" s="67"/>
      <c r="R84" s="67"/>
      <c r="S84" s="67"/>
      <c r="T84" s="67"/>
      <c r="U84" s="67"/>
      <c r="V84" s="67"/>
      <c r="W84" s="67"/>
    </row>
    <row r="85">
      <c r="A85" s="67"/>
      <c r="B85" s="67"/>
      <c r="C85" s="67"/>
      <c r="D85" s="67"/>
      <c r="E85" s="67"/>
      <c r="F85" s="67"/>
      <c r="G85" s="67"/>
      <c r="H85" s="67"/>
      <c r="I85" s="67"/>
      <c r="J85" s="67"/>
      <c r="K85" s="67"/>
      <c r="L85" s="67"/>
      <c r="M85" s="67"/>
      <c r="N85" s="67"/>
      <c r="O85" s="67"/>
      <c r="P85" s="67"/>
      <c r="Q85" s="67"/>
      <c r="R85" s="67"/>
      <c r="S85" s="67"/>
      <c r="T85" s="67"/>
      <c r="U85" s="67"/>
      <c r="V85" s="67"/>
      <c r="W85" s="67"/>
    </row>
    <row r="86">
      <c r="A86" s="67"/>
      <c r="B86" s="67"/>
      <c r="C86" s="67"/>
      <c r="D86" s="67"/>
      <c r="E86" s="67"/>
      <c r="F86" s="67"/>
      <c r="G86" s="67"/>
      <c r="H86" s="67"/>
      <c r="I86" s="67"/>
      <c r="J86" s="67"/>
      <c r="K86" s="67"/>
      <c r="L86" s="67"/>
      <c r="M86" s="67"/>
      <c r="N86" s="67"/>
      <c r="O86" s="67"/>
      <c r="P86" s="67"/>
      <c r="Q86" s="67"/>
      <c r="R86" s="67"/>
      <c r="S86" s="67"/>
      <c r="T86" s="67"/>
      <c r="U86" s="67"/>
      <c r="V86" s="67"/>
      <c r="W86" s="67"/>
    </row>
    <row r="87">
      <c r="A87" s="67"/>
      <c r="B87" s="67"/>
      <c r="C87" s="67"/>
      <c r="D87" s="67"/>
      <c r="E87" s="67"/>
      <c r="F87" s="67"/>
      <c r="G87" s="67"/>
      <c r="H87" s="67"/>
      <c r="I87" s="67"/>
      <c r="J87" s="67"/>
      <c r="K87" s="67"/>
      <c r="L87" s="67"/>
      <c r="M87" s="67"/>
      <c r="N87" s="67"/>
      <c r="O87" s="67"/>
      <c r="P87" s="67"/>
      <c r="Q87" s="67"/>
      <c r="R87" s="67"/>
      <c r="S87" s="67"/>
      <c r="T87" s="67"/>
      <c r="U87" s="67"/>
      <c r="V87" s="67"/>
      <c r="W87" s="67"/>
    </row>
    <row r="88">
      <c r="A88" s="67"/>
      <c r="B88" s="67"/>
      <c r="C88" s="67"/>
      <c r="D88" s="67"/>
      <c r="E88" s="67"/>
      <c r="F88" s="67"/>
      <c r="G88" s="67"/>
      <c r="H88" s="67"/>
      <c r="I88" s="67"/>
      <c r="J88" s="67"/>
      <c r="K88" s="67"/>
      <c r="L88" s="67"/>
      <c r="M88" s="67"/>
      <c r="N88" s="67"/>
      <c r="O88" s="67"/>
      <c r="P88" s="67"/>
      <c r="Q88" s="67"/>
      <c r="R88" s="67"/>
      <c r="S88" s="67"/>
      <c r="T88" s="67"/>
      <c r="U88" s="67"/>
      <c r="V88" s="67"/>
      <c r="W88" s="67"/>
    </row>
    <row r="89">
      <c r="A89" s="67"/>
      <c r="B89" s="67"/>
      <c r="C89" s="67"/>
      <c r="D89" s="67"/>
      <c r="E89" s="67"/>
      <c r="F89" s="67"/>
      <c r="G89" s="67"/>
      <c r="H89" s="67"/>
      <c r="I89" s="67"/>
      <c r="J89" s="67"/>
      <c r="K89" s="67"/>
      <c r="L89" s="67"/>
      <c r="M89" s="67"/>
      <c r="N89" s="67"/>
      <c r="O89" s="67"/>
      <c r="P89" s="67"/>
      <c r="Q89" s="67"/>
      <c r="R89" s="67"/>
      <c r="S89" s="67"/>
      <c r="T89" s="67"/>
      <c r="U89" s="67"/>
      <c r="V89" s="67"/>
      <c r="W89" s="67"/>
    </row>
    <row r="90">
      <c r="A90" s="67"/>
      <c r="B90" s="67"/>
      <c r="C90" s="67"/>
      <c r="D90" s="67"/>
      <c r="E90" s="67"/>
      <c r="F90" s="67"/>
      <c r="G90" s="67"/>
      <c r="H90" s="67"/>
      <c r="I90" s="67"/>
      <c r="J90" s="67"/>
      <c r="K90" s="67"/>
      <c r="L90" s="67"/>
      <c r="M90" s="67"/>
      <c r="N90" s="67"/>
      <c r="O90" s="67"/>
      <c r="P90" s="67"/>
      <c r="Q90" s="67"/>
      <c r="R90" s="67"/>
      <c r="S90" s="67"/>
      <c r="T90" s="67"/>
      <c r="U90" s="67"/>
      <c r="V90" s="67"/>
      <c r="W90" s="67"/>
    </row>
    <row r="91">
      <c r="A91" s="67"/>
      <c r="B91" s="67"/>
      <c r="C91" s="67"/>
      <c r="D91" s="67"/>
      <c r="E91" s="67"/>
      <c r="F91" s="67"/>
      <c r="G91" s="67"/>
      <c r="H91" s="67"/>
      <c r="I91" s="67"/>
      <c r="J91" s="67"/>
      <c r="K91" s="67"/>
      <c r="L91" s="67"/>
      <c r="M91" s="67"/>
      <c r="N91" s="67"/>
      <c r="O91" s="67"/>
      <c r="P91" s="67"/>
      <c r="Q91" s="67"/>
      <c r="R91" s="67"/>
      <c r="S91" s="67"/>
      <c r="T91" s="67"/>
      <c r="U91" s="67"/>
      <c r="V91" s="67"/>
      <c r="W91" s="67"/>
    </row>
    <row r="92">
      <c r="A92" s="67"/>
      <c r="B92" s="67"/>
      <c r="C92" s="67"/>
      <c r="D92" s="67"/>
      <c r="E92" s="67"/>
      <c r="F92" s="67"/>
      <c r="G92" s="67"/>
      <c r="H92" s="67"/>
      <c r="I92" s="67"/>
      <c r="J92" s="67"/>
      <c r="K92" s="67"/>
      <c r="L92" s="67"/>
      <c r="M92" s="67"/>
      <c r="N92" s="67"/>
      <c r="O92" s="67"/>
      <c r="P92" s="67"/>
      <c r="Q92" s="67"/>
      <c r="R92" s="67"/>
      <c r="S92" s="67"/>
      <c r="T92" s="67"/>
      <c r="U92" s="67"/>
      <c r="V92" s="67"/>
      <c r="W92" s="67"/>
    </row>
    <row r="93">
      <c r="A93" s="67"/>
      <c r="B93" s="67"/>
      <c r="C93" s="67"/>
      <c r="D93" s="67"/>
      <c r="E93" s="67"/>
      <c r="F93" s="67"/>
      <c r="G93" s="67"/>
      <c r="H93" s="67"/>
      <c r="I93" s="67"/>
      <c r="J93" s="67"/>
      <c r="K93" s="67"/>
      <c r="L93" s="67"/>
      <c r="M93" s="67"/>
      <c r="N93" s="67"/>
      <c r="O93" s="67"/>
      <c r="P93" s="67"/>
      <c r="Q93" s="67"/>
      <c r="R93" s="67"/>
      <c r="S93" s="67"/>
      <c r="T93" s="67"/>
      <c r="U93" s="67"/>
      <c r="V93" s="67"/>
      <c r="W93" s="67"/>
    </row>
    <row r="94">
      <c r="A94" s="67"/>
      <c r="B94" s="67"/>
      <c r="C94" s="67"/>
      <c r="D94" s="67"/>
      <c r="E94" s="67"/>
      <c r="F94" s="67"/>
      <c r="G94" s="67"/>
      <c r="H94" s="67"/>
      <c r="I94" s="67"/>
      <c r="J94" s="67"/>
      <c r="K94" s="67"/>
      <c r="L94" s="67"/>
      <c r="M94" s="67"/>
      <c r="N94" s="67"/>
      <c r="O94" s="67"/>
      <c r="P94" s="67"/>
      <c r="Q94" s="67"/>
      <c r="R94" s="67"/>
      <c r="S94" s="67"/>
      <c r="T94" s="67"/>
      <c r="U94" s="67"/>
      <c r="V94" s="67"/>
      <c r="W94" s="67"/>
    </row>
    <row r="95">
      <c r="A95" s="67"/>
      <c r="B95" s="67"/>
      <c r="C95" s="67"/>
      <c r="D95" s="67"/>
      <c r="E95" s="67"/>
      <c r="F95" s="67"/>
      <c r="G95" s="67"/>
      <c r="H95" s="67"/>
      <c r="I95" s="67"/>
      <c r="J95" s="67"/>
      <c r="K95" s="67"/>
      <c r="L95" s="67"/>
      <c r="M95" s="67"/>
      <c r="N95" s="67"/>
      <c r="O95" s="67"/>
      <c r="P95" s="67"/>
      <c r="Q95" s="67"/>
      <c r="R95" s="67"/>
      <c r="S95" s="67"/>
      <c r="T95" s="67"/>
      <c r="U95" s="67"/>
      <c r="V95" s="67"/>
      <c r="W95" s="67"/>
    </row>
    <row r="96">
      <c r="A96" s="67"/>
      <c r="B96" s="67"/>
      <c r="C96" s="67"/>
      <c r="D96" s="67"/>
      <c r="E96" s="67"/>
      <c r="F96" s="67"/>
      <c r="G96" s="67"/>
      <c r="H96" s="67"/>
      <c r="I96" s="67"/>
      <c r="J96" s="67"/>
      <c r="K96" s="67"/>
      <c r="L96" s="67"/>
      <c r="M96" s="67"/>
      <c r="N96" s="67"/>
      <c r="O96" s="67"/>
      <c r="P96" s="67"/>
      <c r="Q96" s="67"/>
      <c r="R96" s="67"/>
      <c r="S96" s="67"/>
      <c r="T96" s="67"/>
      <c r="U96" s="67"/>
      <c r="V96" s="67"/>
      <c r="W96" s="67"/>
    </row>
    <row r="97">
      <c r="A97" s="67"/>
      <c r="B97" s="67"/>
      <c r="C97" s="67"/>
      <c r="D97" s="67"/>
      <c r="E97" s="67"/>
      <c r="F97" s="67"/>
      <c r="G97" s="67"/>
      <c r="H97" s="67"/>
      <c r="I97" s="67"/>
      <c r="J97" s="67"/>
      <c r="K97" s="67"/>
      <c r="L97" s="67"/>
      <c r="M97" s="67"/>
      <c r="N97" s="67"/>
      <c r="O97" s="67"/>
      <c r="P97" s="67"/>
      <c r="Q97" s="67"/>
      <c r="R97" s="67"/>
      <c r="S97" s="67"/>
      <c r="T97" s="67"/>
      <c r="U97" s="67"/>
      <c r="V97" s="67"/>
      <c r="W97" s="67"/>
    </row>
    <row r="98">
      <c r="A98" s="67"/>
      <c r="B98" s="67"/>
      <c r="C98" s="67"/>
      <c r="D98" s="67"/>
      <c r="E98" s="67"/>
      <c r="F98" s="67"/>
      <c r="G98" s="67"/>
      <c r="H98" s="67"/>
      <c r="I98" s="67"/>
      <c r="J98" s="67"/>
      <c r="K98" s="67"/>
      <c r="L98" s="67"/>
      <c r="M98" s="67"/>
      <c r="N98" s="67"/>
      <c r="O98" s="67"/>
      <c r="P98" s="67"/>
      <c r="Q98" s="67"/>
      <c r="R98" s="67"/>
      <c r="S98" s="67"/>
      <c r="T98" s="67"/>
      <c r="U98" s="67"/>
      <c r="V98" s="67"/>
      <c r="W98" s="67"/>
    </row>
    <row r="99">
      <c r="A99" s="67"/>
      <c r="B99" s="67"/>
      <c r="C99" s="67"/>
      <c r="D99" s="67"/>
      <c r="E99" s="67"/>
      <c r="F99" s="67"/>
      <c r="G99" s="67"/>
      <c r="H99" s="67"/>
      <c r="I99" s="67"/>
      <c r="J99" s="67"/>
      <c r="K99" s="67"/>
      <c r="L99" s="67"/>
      <c r="M99" s="67"/>
      <c r="N99" s="67"/>
      <c r="O99" s="67"/>
      <c r="P99" s="67"/>
      <c r="Q99" s="67"/>
      <c r="R99" s="67"/>
      <c r="S99" s="67"/>
      <c r="T99" s="67"/>
      <c r="U99" s="67"/>
      <c r="V99" s="67"/>
      <c r="W99" s="67"/>
    </row>
    <row r="100">
      <c r="A100" s="67"/>
      <c r="B100" s="67"/>
      <c r="C100" s="67"/>
      <c r="D100" s="67"/>
      <c r="E100" s="67"/>
      <c r="F100" s="67"/>
      <c r="G100" s="67"/>
      <c r="H100" s="67"/>
      <c r="I100" s="67"/>
      <c r="J100" s="67"/>
      <c r="K100" s="67"/>
      <c r="L100" s="67"/>
      <c r="M100" s="67"/>
      <c r="N100" s="67"/>
      <c r="O100" s="67"/>
      <c r="P100" s="67"/>
      <c r="Q100" s="67"/>
      <c r="R100" s="67"/>
      <c r="S100" s="67"/>
      <c r="T100" s="67"/>
      <c r="U100" s="67"/>
      <c r="V100" s="67"/>
      <c r="W100" s="67"/>
    </row>
    <row r="101">
      <c r="A101" s="67"/>
      <c r="B101" s="67"/>
      <c r="C101" s="67"/>
      <c r="D101" s="67"/>
      <c r="E101" s="67"/>
      <c r="F101" s="67"/>
      <c r="G101" s="67"/>
      <c r="H101" s="67"/>
      <c r="I101" s="67"/>
      <c r="J101" s="67"/>
      <c r="K101" s="67"/>
      <c r="L101" s="67"/>
      <c r="M101" s="67"/>
      <c r="N101" s="67"/>
      <c r="O101" s="67"/>
      <c r="P101" s="67"/>
      <c r="Q101" s="67"/>
      <c r="R101" s="67"/>
      <c r="S101" s="67"/>
      <c r="T101" s="67"/>
      <c r="U101" s="67"/>
      <c r="V101" s="67"/>
      <c r="W101" s="67"/>
    </row>
    <row r="102">
      <c r="A102" s="67"/>
      <c r="B102" s="67"/>
      <c r="C102" s="67"/>
      <c r="D102" s="67"/>
      <c r="E102" s="67"/>
      <c r="F102" s="67"/>
      <c r="G102" s="67"/>
      <c r="H102" s="67"/>
      <c r="I102" s="67"/>
      <c r="J102" s="67"/>
      <c r="K102" s="67"/>
      <c r="L102" s="67"/>
      <c r="M102" s="67"/>
      <c r="N102" s="67"/>
      <c r="O102" s="67"/>
      <c r="P102" s="67"/>
      <c r="Q102" s="67"/>
      <c r="R102" s="67"/>
      <c r="S102" s="67"/>
      <c r="T102" s="67"/>
      <c r="U102" s="67"/>
      <c r="V102" s="67"/>
      <c r="W102" s="67"/>
    </row>
    <row r="103">
      <c r="A103" s="67"/>
      <c r="B103" s="67"/>
      <c r="C103" s="67"/>
      <c r="D103" s="67"/>
      <c r="E103" s="67"/>
      <c r="F103" s="67"/>
      <c r="G103" s="67"/>
      <c r="H103" s="67"/>
      <c r="I103" s="67"/>
      <c r="J103" s="67"/>
      <c r="K103" s="67"/>
      <c r="L103" s="67"/>
      <c r="M103" s="67"/>
      <c r="N103" s="67"/>
      <c r="O103" s="67"/>
      <c r="P103" s="67"/>
      <c r="Q103" s="67"/>
      <c r="R103" s="67"/>
      <c r="S103" s="67"/>
      <c r="T103" s="67"/>
      <c r="U103" s="67"/>
      <c r="V103" s="67"/>
      <c r="W103" s="67"/>
    </row>
    <row r="104">
      <c r="A104" s="67"/>
      <c r="B104" s="67"/>
      <c r="C104" s="67"/>
      <c r="D104" s="67"/>
      <c r="E104" s="67"/>
      <c r="F104" s="67"/>
      <c r="G104" s="67"/>
      <c r="H104" s="67"/>
      <c r="I104" s="67"/>
      <c r="J104" s="67"/>
      <c r="K104" s="67"/>
      <c r="L104" s="67"/>
      <c r="M104" s="67"/>
      <c r="N104" s="67"/>
      <c r="O104" s="67"/>
      <c r="P104" s="67"/>
      <c r="Q104" s="67"/>
      <c r="R104" s="67"/>
      <c r="S104" s="67"/>
      <c r="T104" s="67"/>
      <c r="U104" s="67"/>
      <c r="V104" s="67"/>
      <c r="W104" s="67"/>
    </row>
    <row r="105">
      <c r="A105" s="67"/>
      <c r="B105" s="67"/>
      <c r="C105" s="67"/>
      <c r="D105" s="67"/>
      <c r="E105" s="67"/>
      <c r="F105" s="67"/>
      <c r="G105" s="67"/>
      <c r="H105" s="67"/>
      <c r="I105" s="67"/>
      <c r="J105" s="67"/>
      <c r="K105" s="67"/>
      <c r="L105" s="67"/>
      <c r="M105" s="67"/>
      <c r="N105" s="67"/>
      <c r="O105" s="67"/>
      <c r="P105" s="67"/>
      <c r="Q105" s="67"/>
      <c r="R105" s="67"/>
      <c r="S105" s="67"/>
      <c r="T105" s="67"/>
      <c r="U105" s="67"/>
      <c r="V105" s="67"/>
      <c r="W105" s="67"/>
    </row>
    <row r="106">
      <c r="A106" s="67"/>
      <c r="B106" s="67"/>
      <c r="C106" s="67"/>
      <c r="D106" s="67"/>
      <c r="E106" s="67"/>
      <c r="F106" s="67"/>
      <c r="G106" s="67"/>
      <c r="H106" s="67"/>
      <c r="I106" s="67"/>
      <c r="J106" s="67"/>
      <c r="K106" s="67"/>
      <c r="L106" s="67"/>
      <c r="M106" s="67"/>
      <c r="N106" s="67"/>
      <c r="O106" s="67"/>
      <c r="P106" s="67"/>
      <c r="Q106" s="67"/>
      <c r="R106" s="67"/>
      <c r="S106" s="67"/>
      <c r="T106" s="67"/>
      <c r="U106" s="67"/>
      <c r="V106" s="67"/>
      <c r="W106" s="67"/>
    </row>
    <row r="107">
      <c r="A107" s="67"/>
      <c r="B107" s="67"/>
      <c r="C107" s="67"/>
      <c r="D107" s="67"/>
      <c r="E107" s="67"/>
      <c r="F107" s="67"/>
      <c r="G107" s="67"/>
      <c r="H107" s="67"/>
      <c r="I107" s="67"/>
      <c r="J107" s="67"/>
      <c r="K107" s="67"/>
      <c r="L107" s="67"/>
      <c r="M107" s="67"/>
      <c r="N107" s="67"/>
      <c r="O107" s="67"/>
      <c r="P107" s="67"/>
      <c r="Q107" s="67"/>
      <c r="R107" s="67"/>
      <c r="S107" s="67"/>
      <c r="T107" s="67"/>
      <c r="U107" s="67"/>
      <c r="V107" s="67"/>
      <c r="W107" s="67"/>
    </row>
    <row r="108">
      <c r="A108" s="67"/>
      <c r="B108" s="67"/>
      <c r="C108" s="67"/>
      <c r="D108" s="67"/>
      <c r="E108" s="67"/>
      <c r="F108" s="67"/>
      <c r="G108" s="67"/>
      <c r="H108" s="67"/>
      <c r="I108" s="67"/>
      <c r="J108" s="67"/>
      <c r="K108" s="67"/>
      <c r="L108" s="67"/>
      <c r="M108" s="67"/>
      <c r="N108" s="67"/>
      <c r="O108" s="67"/>
      <c r="P108" s="67"/>
      <c r="Q108" s="67"/>
      <c r="R108" s="67"/>
      <c r="S108" s="67"/>
      <c r="T108" s="67"/>
      <c r="U108" s="67"/>
      <c r="V108" s="67"/>
      <c r="W108" s="67"/>
    </row>
    <row r="109">
      <c r="A109" s="67"/>
      <c r="B109" s="67"/>
      <c r="C109" s="67"/>
      <c r="D109" s="67"/>
      <c r="E109" s="67"/>
      <c r="F109" s="67"/>
      <c r="G109" s="67"/>
      <c r="H109" s="67"/>
      <c r="I109" s="67"/>
      <c r="J109" s="67"/>
      <c r="K109" s="67"/>
      <c r="L109" s="67"/>
      <c r="M109" s="67"/>
      <c r="N109" s="67"/>
      <c r="O109" s="67"/>
      <c r="P109" s="67"/>
      <c r="Q109" s="67"/>
      <c r="R109" s="67"/>
      <c r="S109" s="67"/>
      <c r="T109" s="67"/>
      <c r="U109" s="67"/>
      <c r="V109" s="67"/>
      <c r="W109" s="67"/>
    </row>
    <row r="110">
      <c r="A110" s="67"/>
      <c r="B110" s="67"/>
      <c r="C110" s="67"/>
      <c r="D110" s="67"/>
      <c r="E110" s="67"/>
      <c r="F110" s="67"/>
      <c r="G110" s="67"/>
      <c r="H110" s="67"/>
      <c r="I110" s="67"/>
      <c r="J110" s="67"/>
      <c r="K110" s="67"/>
      <c r="L110" s="67"/>
      <c r="M110" s="67"/>
      <c r="N110" s="67"/>
      <c r="O110" s="67"/>
      <c r="P110" s="67"/>
      <c r="Q110" s="67"/>
      <c r="R110" s="67"/>
      <c r="S110" s="67"/>
      <c r="T110" s="67"/>
      <c r="U110" s="67"/>
      <c r="V110" s="67"/>
      <c r="W110" s="67"/>
    </row>
    <row r="111">
      <c r="A111" s="67"/>
      <c r="B111" s="67"/>
      <c r="C111" s="67"/>
      <c r="D111" s="67"/>
      <c r="E111" s="67"/>
      <c r="F111" s="67"/>
      <c r="G111" s="67"/>
      <c r="H111" s="67"/>
      <c r="I111" s="67"/>
      <c r="J111" s="67"/>
      <c r="K111" s="67"/>
      <c r="L111" s="67"/>
      <c r="M111" s="67"/>
      <c r="N111" s="67"/>
      <c r="O111" s="67"/>
      <c r="P111" s="67"/>
      <c r="Q111" s="67"/>
      <c r="R111" s="67"/>
      <c r="S111" s="67"/>
      <c r="T111" s="67"/>
      <c r="U111" s="67"/>
      <c r="V111" s="67"/>
      <c r="W111" s="67"/>
    </row>
    <row r="112">
      <c r="A112" s="67"/>
      <c r="B112" s="67"/>
      <c r="C112" s="67"/>
      <c r="D112" s="67"/>
      <c r="E112" s="67"/>
      <c r="F112" s="67"/>
      <c r="G112" s="67"/>
      <c r="H112" s="67"/>
      <c r="I112" s="67"/>
      <c r="J112" s="67"/>
      <c r="K112" s="67"/>
      <c r="L112" s="67"/>
      <c r="M112" s="67"/>
      <c r="N112" s="67"/>
      <c r="O112" s="67"/>
      <c r="P112" s="67"/>
      <c r="Q112" s="67"/>
      <c r="R112" s="67"/>
      <c r="S112" s="67"/>
      <c r="T112" s="67"/>
      <c r="U112" s="67"/>
      <c r="V112" s="67"/>
      <c r="W112" s="67"/>
    </row>
    <row r="113">
      <c r="A113" s="67"/>
      <c r="B113" s="67"/>
      <c r="C113" s="67"/>
      <c r="D113" s="67"/>
      <c r="E113" s="67"/>
      <c r="F113" s="67"/>
      <c r="G113" s="67"/>
      <c r="H113" s="67"/>
      <c r="I113" s="67"/>
      <c r="J113" s="67"/>
      <c r="K113" s="67"/>
      <c r="L113" s="67"/>
      <c r="M113" s="67"/>
      <c r="N113" s="67"/>
      <c r="O113" s="67"/>
      <c r="P113" s="67"/>
      <c r="Q113" s="67"/>
      <c r="R113" s="67"/>
      <c r="S113" s="67"/>
      <c r="T113" s="67"/>
      <c r="U113" s="67"/>
      <c r="V113" s="67"/>
      <c r="W113" s="67"/>
    </row>
    <row r="114">
      <c r="A114" s="67"/>
      <c r="B114" s="67"/>
      <c r="C114" s="67"/>
      <c r="D114" s="67"/>
      <c r="E114" s="67"/>
      <c r="F114" s="67"/>
      <c r="G114" s="67"/>
      <c r="H114" s="67"/>
      <c r="I114" s="67"/>
      <c r="J114" s="67"/>
      <c r="K114" s="67"/>
      <c r="L114" s="67"/>
      <c r="M114" s="67"/>
      <c r="N114" s="67"/>
      <c r="O114" s="67"/>
      <c r="P114" s="67"/>
      <c r="Q114" s="67"/>
      <c r="R114" s="67"/>
      <c r="S114" s="67"/>
      <c r="T114" s="67"/>
      <c r="U114" s="67"/>
      <c r="V114" s="67"/>
      <c r="W114" s="67"/>
    </row>
    <row r="115">
      <c r="A115" s="67"/>
      <c r="B115" s="67"/>
      <c r="C115" s="67"/>
      <c r="D115" s="67"/>
      <c r="E115" s="67"/>
      <c r="F115" s="67"/>
      <c r="G115" s="67"/>
      <c r="H115" s="67"/>
      <c r="I115" s="67"/>
      <c r="J115" s="67"/>
      <c r="K115" s="67"/>
      <c r="L115" s="67"/>
      <c r="M115" s="67"/>
      <c r="N115" s="67"/>
      <c r="O115" s="67"/>
      <c r="P115" s="67"/>
      <c r="Q115" s="67"/>
      <c r="R115" s="67"/>
      <c r="S115" s="67"/>
      <c r="T115" s="67"/>
      <c r="U115" s="67"/>
      <c r="V115" s="67"/>
      <c r="W115" s="67"/>
    </row>
    <row r="116">
      <c r="A116" s="67"/>
      <c r="B116" s="67"/>
      <c r="C116" s="67"/>
      <c r="D116" s="67"/>
      <c r="E116" s="67"/>
      <c r="F116" s="67"/>
      <c r="G116" s="67"/>
      <c r="H116" s="67"/>
      <c r="I116" s="67"/>
      <c r="J116" s="67"/>
      <c r="K116" s="67"/>
      <c r="L116" s="67"/>
      <c r="M116" s="67"/>
      <c r="N116" s="67"/>
      <c r="O116" s="67"/>
      <c r="P116" s="67"/>
      <c r="Q116" s="67"/>
      <c r="R116" s="67"/>
      <c r="S116" s="67"/>
      <c r="T116" s="67"/>
      <c r="U116" s="67"/>
      <c r="V116" s="67"/>
      <c r="W116" s="67"/>
    </row>
    <row r="117">
      <c r="A117" s="67"/>
      <c r="B117" s="67"/>
      <c r="C117" s="67"/>
      <c r="D117" s="67"/>
      <c r="E117" s="67"/>
      <c r="F117" s="67"/>
      <c r="G117" s="67"/>
      <c r="H117" s="67"/>
      <c r="I117" s="67"/>
      <c r="J117" s="67"/>
      <c r="K117" s="67"/>
      <c r="L117" s="67"/>
      <c r="M117" s="67"/>
      <c r="N117" s="67"/>
      <c r="O117" s="67"/>
      <c r="P117" s="67"/>
      <c r="Q117" s="67"/>
      <c r="R117" s="67"/>
      <c r="S117" s="67"/>
      <c r="T117" s="67"/>
      <c r="U117" s="67"/>
      <c r="V117" s="67"/>
      <c r="W117" s="67"/>
    </row>
    <row r="118">
      <c r="A118" s="67"/>
      <c r="B118" s="67"/>
      <c r="C118" s="67"/>
      <c r="D118" s="67"/>
      <c r="E118" s="67"/>
      <c r="F118" s="67"/>
      <c r="G118" s="67"/>
      <c r="H118" s="67"/>
      <c r="I118" s="67"/>
      <c r="J118" s="67"/>
      <c r="K118" s="67"/>
      <c r="L118" s="67"/>
      <c r="M118" s="67"/>
      <c r="N118" s="67"/>
      <c r="O118" s="67"/>
      <c r="P118" s="67"/>
      <c r="Q118" s="67"/>
      <c r="R118" s="67"/>
      <c r="S118" s="67"/>
      <c r="T118" s="67"/>
      <c r="U118" s="67"/>
      <c r="V118" s="67"/>
      <c r="W118" s="67"/>
    </row>
    <row r="119">
      <c r="A119" s="67"/>
      <c r="B119" s="67"/>
      <c r="C119" s="67"/>
      <c r="D119" s="67"/>
      <c r="E119" s="67"/>
      <c r="F119" s="67"/>
      <c r="G119" s="67"/>
      <c r="H119" s="67"/>
      <c r="I119" s="67"/>
      <c r="J119" s="67"/>
      <c r="K119" s="67"/>
      <c r="L119" s="67"/>
      <c r="M119" s="67"/>
      <c r="N119" s="67"/>
      <c r="O119" s="67"/>
      <c r="P119" s="67"/>
      <c r="Q119" s="67"/>
      <c r="R119" s="67"/>
      <c r="S119" s="67"/>
      <c r="T119" s="67"/>
      <c r="U119" s="67"/>
      <c r="V119" s="67"/>
      <c r="W119" s="67"/>
    </row>
    <row r="120">
      <c r="A120" s="67"/>
      <c r="B120" s="67"/>
      <c r="C120" s="67"/>
      <c r="D120" s="67"/>
      <c r="E120" s="67"/>
      <c r="F120" s="67"/>
      <c r="G120" s="67"/>
      <c r="H120" s="67"/>
      <c r="I120" s="67"/>
      <c r="J120" s="67"/>
      <c r="K120" s="67"/>
      <c r="L120" s="67"/>
      <c r="M120" s="67"/>
      <c r="N120" s="67"/>
      <c r="O120" s="67"/>
      <c r="P120" s="67"/>
      <c r="Q120" s="67"/>
      <c r="R120" s="67"/>
      <c r="S120" s="67"/>
      <c r="T120" s="67"/>
      <c r="U120" s="67"/>
      <c r="V120" s="67"/>
      <c r="W120" s="67"/>
    </row>
    <row r="121">
      <c r="A121" s="67"/>
      <c r="B121" s="67"/>
      <c r="C121" s="67"/>
      <c r="D121" s="67"/>
      <c r="E121" s="67"/>
      <c r="F121" s="67"/>
      <c r="G121" s="67"/>
      <c r="H121" s="67"/>
      <c r="I121" s="67"/>
      <c r="J121" s="67"/>
      <c r="K121" s="67"/>
      <c r="L121" s="67"/>
      <c r="M121" s="67"/>
      <c r="N121" s="67"/>
      <c r="O121" s="67"/>
      <c r="P121" s="67"/>
      <c r="Q121" s="67"/>
      <c r="R121" s="67"/>
      <c r="S121" s="67"/>
      <c r="T121" s="67"/>
      <c r="U121" s="67"/>
      <c r="V121" s="67"/>
      <c r="W121" s="67"/>
    </row>
    <row r="122">
      <c r="A122" s="67"/>
      <c r="B122" s="67"/>
      <c r="C122" s="67"/>
      <c r="D122" s="67"/>
      <c r="E122" s="67"/>
      <c r="F122" s="67"/>
      <c r="G122" s="67"/>
      <c r="H122" s="67"/>
      <c r="I122" s="67"/>
      <c r="J122" s="67"/>
      <c r="K122" s="67"/>
      <c r="L122" s="67"/>
      <c r="M122" s="67"/>
      <c r="N122" s="67"/>
      <c r="O122" s="67"/>
      <c r="P122" s="67"/>
      <c r="Q122" s="67"/>
      <c r="R122" s="67"/>
      <c r="S122" s="67"/>
      <c r="T122" s="67"/>
      <c r="U122" s="67"/>
      <c r="V122" s="67"/>
      <c r="W122" s="67"/>
    </row>
    <row r="123">
      <c r="A123" s="67"/>
      <c r="B123" s="67"/>
      <c r="C123" s="67"/>
      <c r="D123" s="67"/>
      <c r="E123" s="67"/>
      <c r="F123" s="67"/>
      <c r="G123" s="67"/>
      <c r="H123" s="67"/>
      <c r="I123" s="67"/>
      <c r="J123" s="67"/>
      <c r="K123" s="67"/>
      <c r="L123" s="67"/>
      <c r="M123" s="67"/>
      <c r="N123" s="67"/>
      <c r="O123" s="67"/>
      <c r="P123" s="67"/>
      <c r="Q123" s="67"/>
      <c r="R123" s="67"/>
      <c r="S123" s="67"/>
      <c r="T123" s="67"/>
      <c r="U123" s="67"/>
      <c r="V123" s="67"/>
      <c r="W123" s="67"/>
    </row>
    <row r="124">
      <c r="A124" s="67"/>
      <c r="B124" s="67"/>
      <c r="C124" s="67"/>
      <c r="D124" s="67"/>
      <c r="E124" s="67"/>
      <c r="F124" s="67"/>
      <c r="G124" s="67"/>
      <c r="H124" s="67"/>
      <c r="I124" s="67"/>
      <c r="J124" s="67"/>
      <c r="K124" s="67"/>
      <c r="L124" s="67"/>
      <c r="M124" s="67"/>
      <c r="N124" s="67"/>
      <c r="O124" s="67"/>
      <c r="P124" s="67"/>
      <c r="Q124" s="67"/>
      <c r="R124" s="67"/>
      <c r="S124" s="67"/>
      <c r="T124" s="67"/>
      <c r="U124" s="67"/>
      <c r="V124" s="67"/>
      <c r="W124" s="67"/>
    </row>
    <row r="125">
      <c r="A125" s="67"/>
      <c r="B125" s="67"/>
      <c r="C125" s="67"/>
      <c r="D125" s="67"/>
      <c r="E125" s="67"/>
      <c r="F125" s="67"/>
      <c r="G125" s="67"/>
      <c r="H125" s="67"/>
      <c r="I125" s="67"/>
      <c r="J125" s="67"/>
      <c r="K125" s="67"/>
      <c r="L125" s="67"/>
      <c r="M125" s="67"/>
      <c r="N125" s="67"/>
      <c r="O125" s="67"/>
      <c r="P125" s="67"/>
      <c r="Q125" s="67"/>
      <c r="R125" s="67"/>
      <c r="S125" s="67"/>
      <c r="T125" s="67"/>
      <c r="U125" s="67"/>
      <c r="V125" s="67"/>
      <c r="W125" s="67"/>
    </row>
    <row r="126">
      <c r="A126" s="67"/>
      <c r="B126" s="67"/>
      <c r="C126" s="67"/>
      <c r="D126" s="67"/>
      <c r="E126" s="67"/>
      <c r="F126" s="67"/>
      <c r="G126" s="67"/>
      <c r="H126" s="67"/>
      <c r="I126" s="67"/>
      <c r="J126" s="67"/>
      <c r="K126" s="67"/>
      <c r="L126" s="67"/>
      <c r="M126" s="67"/>
      <c r="N126" s="67"/>
      <c r="O126" s="67"/>
      <c r="P126" s="67"/>
      <c r="Q126" s="67"/>
      <c r="R126" s="67"/>
      <c r="S126" s="67"/>
      <c r="T126" s="67"/>
      <c r="U126" s="67"/>
      <c r="V126" s="67"/>
      <c r="W126" s="67"/>
    </row>
    <row r="127">
      <c r="A127" s="67"/>
      <c r="B127" s="67"/>
      <c r="C127" s="67"/>
      <c r="D127" s="67"/>
      <c r="E127" s="67"/>
      <c r="F127" s="67"/>
      <c r="G127" s="67"/>
      <c r="H127" s="67"/>
      <c r="I127" s="67"/>
      <c r="J127" s="67"/>
      <c r="K127" s="67"/>
      <c r="L127" s="67"/>
      <c r="M127" s="67"/>
      <c r="N127" s="67"/>
      <c r="O127" s="67"/>
      <c r="P127" s="67"/>
      <c r="Q127" s="67"/>
      <c r="R127" s="67"/>
      <c r="S127" s="67"/>
      <c r="T127" s="67"/>
      <c r="U127" s="67"/>
      <c r="V127" s="67"/>
      <c r="W127" s="67"/>
    </row>
    <row r="128">
      <c r="A128" s="67"/>
      <c r="B128" s="67"/>
      <c r="C128" s="67"/>
      <c r="D128" s="67"/>
      <c r="E128" s="67"/>
      <c r="F128" s="67"/>
      <c r="G128" s="67"/>
      <c r="H128" s="67"/>
      <c r="I128" s="67"/>
      <c r="J128" s="67"/>
      <c r="K128" s="67"/>
      <c r="L128" s="67"/>
      <c r="M128" s="67"/>
      <c r="N128" s="67"/>
      <c r="O128" s="67"/>
      <c r="P128" s="67"/>
      <c r="Q128" s="67"/>
      <c r="R128" s="67"/>
      <c r="S128" s="67"/>
      <c r="T128" s="67"/>
      <c r="U128" s="67"/>
      <c r="V128" s="67"/>
      <c r="W128" s="67"/>
    </row>
    <row r="129">
      <c r="A129" s="67"/>
      <c r="B129" s="67"/>
      <c r="C129" s="67"/>
      <c r="D129" s="67"/>
      <c r="E129" s="67"/>
      <c r="F129" s="67"/>
      <c r="G129" s="67"/>
      <c r="H129" s="67"/>
      <c r="I129" s="67"/>
      <c r="J129" s="67"/>
      <c r="K129" s="67"/>
      <c r="L129" s="67"/>
      <c r="M129" s="67"/>
      <c r="N129" s="67"/>
      <c r="O129" s="67"/>
      <c r="P129" s="67"/>
      <c r="Q129" s="67"/>
      <c r="R129" s="67"/>
      <c r="S129" s="67"/>
      <c r="T129" s="67"/>
      <c r="U129" s="67"/>
      <c r="V129" s="67"/>
      <c r="W129" s="67"/>
    </row>
    <row r="130">
      <c r="A130" s="67"/>
      <c r="B130" s="67"/>
      <c r="C130" s="67"/>
      <c r="D130" s="67"/>
      <c r="E130" s="67"/>
      <c r="F130" s="67"/>
      <c r="G130" s="67"/>
      <c r="H130" s="67"/>
      <c r="I130" s="67"/>
      <c r="J130" s="67"/>
      <c r="K130" s="67"/>
      <c r="L130" s="67"/>
      <c r="M130" s="67"/>
      <c r="N130" s="67"/>
      <c r="O130" s="67"/>
      <c r="P130" s="67"/>
      <c r="Q130" s="67"/>
      <c r="R130" s="67"/>
      <c r="S130" s="67"/>
      <c r="T130" s="67"/>
      <c r="U130" s="67"/>
      <c r="V130" s="67"/>
      <c r="W130" s="67"/>
    </row>
    <row r="131">
      <c r="A131" s="67"/>
      <c r="B131" s="67"/>
      <c r="C131" s="67"/>
      <c r="D131" s="67"/>
      <c r="E131" s="67"/>
      <c r="F131" s="67"/>
      <c r="G131" s="67"/>
      <c r="H131" s="67"/>
      <c r="I131" s="67"/>
      <c r="J131" s="67"/>
      <c r="K131" s="67"/>
      <c r="L131" s="67"/>
      <c r="M131" s="67"/>
      <c r="N131" s="67"/>
      <c r="O131" s="67"/>
      <c r="P131" s="67"/>
      <c r="Q131" s="67"/>
      <c r="R131" s="67"/>
      <c r="S131" s="67"/>
      <c r="T131" s="67"/>
      <c r="U131" s="67"/>
      <c r="V131" s="67"/>
      <c r="W131" s="67"/>
    </row>
    <row r="132">
      <c r="A132" s="67"/>
      <c r="B132" s="67"/>
      <c r="C132" s="67"/>
      <c r="D132" s="67"/>
      <c r="E132" s="67"/>
      <c r="F132" s="67"/>
      <c r="G132" s="67"/>
      <c r="H132" s="67"/>
      <c r="I132" s="67"/>
      <c r="J132" s="67"/>
      <c r="K132" s="67"/>
      <c r="L132" s="67"/>
      <c r="M132" s="67"/>
      <c r="N132" s="67"/>
      <c r="O132" s="67"/>
      <c r="P132" s="67"/>
      <c r="Q132" s="67"/>
      <c r="R132" s="67"/>
      <c r="S132" s="67"/>
      <c r="T132" s="67"/>
      <c r="U132" s="67"/>
      <c r="V132" s="67"/>
      <c r="W132" s="67"/>
    </row>
    <row r="133">
      <c r="A133" s="67"/>
      <c r="B133" s="67"/>
      <c r="C133" s="67"/>
      <c r="D133" s="67"/>
      <c r="E133" s="67"/>
      <c r="F133" s="67"/>
      <c r="G133" s="67"/>
      <c r="H133" s="67"/>
      <c r="I133" s="67"/>
      <c r="J133" s="67"/>
      <c r="K133" s="67"/>
      <c r="L133" s="67"/>
      <c r="M133" s="67"/>
      <c r="N133" s="67"/>
      <c r="O133" s="67"/>
      <c r="P133" s="67"/>
      <c r="Q133" s="67"/>
      <c r="R133" s="67"/>
      <c r="S133" s="67"/>
      <c r="T133" s="67"/>
      <c r="U133" s="67"/>
      <c r="V133" s="67"/>
      <c r="W133" s="67"/>
    </row>
    <row r="134">
      <c r="A134" s="67"/>
      <c r="B134" s="67"/>
      <c r="C134" s="67"/>
      <c r="D134" s="67"/>
      <c r="E134" s="67"/>
      <c r="F134" s="67"/>
      <c r="G134" s="67"/>
      <c r="H134" s="67"/>
      <c r="I134" s="67"/>
      <c r="J134" s="67"/>
      <c r="K134" s="67"/>
      <c r="L134" s="67"/>
      <c r="M134" s="67"/>
      <c r="N134" s="67"/>
      <c r="O134" s="67"/>
      <c r="P134" s="67"/>
      <c r="Q134" s="67"/>
      <c r="R134" s="67"/>
      <c r="S134" s="67"/>
      <c r="T134" s="67"/>
      <c r="U134" s="67"/>
      <c r="V134" s="67"/>
      <c r="W134" s="67"/>
    </row>
    <row r="135">
      <c r="A135" s="67"/>
      <c r="B135" s="67"/>
      <c r="C135" s="67"/>
      <c r="D135" s="67"/>
      <c r="E135" s="67"/>
      <c r="F135" s="67"/>
      <c r="G135" s="67"/>
      <c r="H135" s="67"/>
      <c r="I135" s="67"/>
      <c r="J135" s="67"/>
      <c r="K135" s="67"/>
      <c r="L135" s="67"/>
      <c r="M135" s="67"/>
      <c r="N135" s="67"/>
      <c r="O135" s="67"/>
      <c r="P135" s="67"/>
      <c r="Q135" s="67"/>
      <c r="R135" s="67"/>
      <c r="S135" s="67"/>
      <c r="T135" s="67"/>
      <c r="U135" s="67"/>
      <c r="V135" s="67"/>
      <c r="W135" s="67"/>
    </row>
    <row r="136">
      <c r="A136" s="67"/>
      <c r="B136" s="67"/>
      <c r="C136" s="67"/>
      <c r="D136" s="67"/>
      <c r="E136" s="67"/>
      <c r="F136" s="67"/>
      <c r="G136" s="67"/>
      <c r="H136" s="67"/>
      <c r="I136" s="67"/>
      <c r="J136" s="67"/>
      <c r="K136" s="67"/>
      <c r="L136" s="67"/>
      <c r="M136" s="67"/>
      <c r="N136" s="67"/>
      <c r="O136" s="67"/>
      <c r="P136" s="67"/>
      <c r="Q136" s="67"/>
      <c r="R136" s="67"/>
      <c r="S136" s="67"/>
      <c r="T136" s="67"/>
      <c r="U136" s="67"/>
      <c r="V136" s="67"/>
      <c r="W136" s="67"/>
    </row>
    <row r="137">
      <c r="A137" s="67"/>
      <c r="B137" s="67"/>
      <c r="C137" s="67"/>
      <c r="D137" s="67"/>
      <c r="E137" s="67"/>
      <c r="F137" s="67"/>
      <c r="G137" s="67"/>
      <c r="H137" s="67"/>
      <c r="I137" s="67"/>
      <c r="J137" s="67"/>
      <c r="K137" s="67"/>
      <c r="L137" s="67"/>
      <c r="M137" s="67"/>
      <c r="N137" s="67"/>
      <c r="O137" s="67"/>
      <c r="P137" s="67"/>
      <c r="Q137" s="67"/>
      <c r="R137" s="67"/>
      <c r="S137" s="67"/>
      <c r="T137" s="67"/>
      <c r="U137" s="67"/>
      <c r="V137" s="67"/>
      <c r="W137" s="67"/>
    </row>
    <row r="138">
      <c r="A138" s="67"/>
      <c r="B138" s="67"/>
      <c r="C138" s="67"/>
      <c r="D138" s="67"/>
      <c r="E138" s="67"/>
      <c r="F138" s="67"/>
      <c r="G138" s="67"/>
      <c r="H138" s="67"/>
      <c r="I138" s="67"/>
      <c r="J138" s="67"/>
      <c r="K138" s="67"/>
      <c r="L138" s="67"/>
      <c r="M138" s="67"/>
      <c r="N138" s="67"/>
      <c r="O138" s="67"/>
      <c r="P138" s="67"/>
      <c r="Q138" s="67"/>
      <c r="R138" s="67"/>
      <c r="S138" s="67"/>
      <c r="T138" s="67"/>
      <c r="U138" s="67"/>
      <c r="V138" s="67"/>
      <c r="W138" s="67"/>
    </row>
    <row r="139">
      <c r="A139" s="67"/>
      <c r="B139" s="67"/>
      <c r="C139" s="67"/>
      <c r="D139" s="67"/>
      <c r="E139" s="67"/>
      <c r="F139" s="67"/>
      <c r="G139" s="67"/>
      <c r="H139" s="67"/>
      <c r="I139" s="67"/>
      <c r="J139" s="67"/>
      <c r="K139" s="67"/>
      <c r="L139" s="67"/>
      <c r="M139" s="67"/>
      <c r="N139" s="67"/>
      <c r="O139" s="67"/>
      <c r="P139" s="67"/>
      <c r="Q139" s="67"/>
      <c r="R139" s="67"/>
      <c r="S139" s="67"/>
      <c r="T139" s="67"/>
      <c r="U139" s="67"/>
      <c r="V139" s="67"/>
      <c r="W139" s="67"/>
    </row>
    <row r="140">
      <c r="A140" s="67"/>
      <c r="B140" s="67"/>
      <c r="C140" s="67"/>
      <c r="D140" s="67"/>
      <c r="E140" s="67"/>
      <c r="F140" s="67"/>
      <c r="G140" s="67"/>
      <c r="H140" s="67"/>
      <c r="I140" s="67"/>
      <c r="J140" s="67"/>
      <c r="K140" s="67"/>
      <c r="L140" s="67"/>
      <c r="M140" s="67"/>
      <c r="N140" s="67"/>
      <c r="O140" s="67"/>
      <c r="P140" s="67"/>
      <c r="Q140" s="67"/>
      <c r="R140" s="67"/>
      <c r="S140" s="67"/>
      <c r="T140" s="67"/>
      <c r="U140" s="67"/>
      <c r="V140" s="67"/>
      <c r="W140" s="67"/>
    </row>
    <row r="141">
      <c r="A141" s="67"/>
      <c r="B141" s="67"/>
      <c r="C141" s="67"/>
      <c r="D141" s="67"/>
      <c r="E141" s="67"/>
      <c r="F141" s="67"/>
      <c r="G141" s="67"/>
      <c r="H141" s="67"/>
      <c r="I141" s="67"/>
      <c r="J141" s="67"/>
      <c r="K141" s="67"/>
      <c r="L141" s="67"/>
      <c r="M141" s="67"/>
      <c r="N141" s="67"/>
      <c r="O141" s="67"/>
      <c r="P141" s="67"/>
      <c r="Q141" s="67"/>
      <c r="R141" s="67"/>
      <c r="S141" s="67"/>
      <c r="T141" s="67"/>
      <c r="U141" s="67"/>
      <c r="V141" s="67"/>
      <c r="W141" s="67"/>
    </row>
    <row r="142">
      <c r="A142" s="67"/>
      <c r="B142" s="67"/>
      <c r="C142" s="67"/>
      <c r="D142" s="67"/>
      <c r="E142" s="67"/>
      <c r="F142" s="67"/>
      <c r="G142" s="67"/>
      <c r="H142" s="67"/>
      <c r="I142" s="67"/>
      <c r="J142" s="67"/>
      <c r="K142" s="67"/>
      <c r="L142" s="67"/>
      <c r="M142" s="67"/>
      <c r="N142" s="67"/>
      <c r="O142" s="67"/>
      <c r="P142" s="67"/>
      <c r="Q142" s="67"/>
      <c r="R142" s="67"/>
      <c r="S142" s="67"/>
      <c r="T142" s="67"/>
      <c r="U142" s="67"/>
      <c r="V142" s="67"/>
      <c r="W142" s="67"/>
    </row>
    <row r="143">
      <c r="A143" s="67"/>
      <c r="B143" s="67"/>
      <c r="C143" s="67"/>
      <c r="D143" s="67"/>
      <c r="E143" s="67"/>
      <c r="F143" s="67"/>
      <c r="G143" s="67"/>
      <c r="H143" s="67"/>
      <c r="I143" s="67"/>
      <c r="J143" s="67"/>
      <c r="K143" s="67"/>
      <c r="L143" s="67"/>
      <c r="M143" s="67"/>
      <c r="N143" s="67"/>
      <c r="O143" s="67"/>
      <c r="P143" s="67"/>
      <c r="Q143" s="67"/>
      <c r="R143" s="67"/>
      <c r="S143" s="67"/>
      <c r="T143" s="67"/>
      <c r="U143" s="67"/>
      <c r="V143" s="67"/>
      <c r="W143" s="67"/>
    </row>
    <row r="144">
      <c r="A144" s="67"/>
      <c r="B144" s="67"/>
      <c r="C144" s="67"/>
      <c r="D144" s="67"/>
      <c r="E144" s="67"/>
      <c r="F144" s="67"/>
      <c r="G144" s="67"/>
      <c r="H144" s="67"/>
      <c r="I144" s="67"/>
      <c r="J144" s="67"/>
      <c r="K144" s="67"/>
      <c r="L144" s="67"/>
      <c r="M144" s="67"/>
      <c r="N144" s="67"/>
      <c r="O144" s="67"/>
      <c r="P144" s="67"/>
      <c r="Q144" s="67"/>
      <c r="R144" s="67"/>
      <c r="S144" s="67"/>
      <c r="T144" s="67"/>
      <c r="U144" s="67"/>
      <c r="V144" s="67"/>
      <c r="W144" s="67"/>
    </row>
    <row r="145">
      <c r="A145" s="67"/>
      <c r="B145" s="67"/>
      <c r="C145" s="67"/>
      <c r="D145" s="67"/>
      <c r="E145" s="67"/>
      <c r="F145" s="67"/>
      <c r="G145" s="67"/>
      <c r="H145" s="67"/>
      <c r="I145" s="67"/>
      <c r="J145" s="67"/>
      <c r="K145" s="67"/>
      <c r="L145" s="67"/>
      <c r="M145" s="67"/>
      <c r="N145" s="67"/>
      <c r="O145" s="67"/>
      <c r="P145" s="67"/>
      <c r="Q145" s="67"/>
      <c r="R145" s="67"/>
      <c r="S145" s="67"/>
      <c r="T145" s="67"/>
      <c r="U145" s="67"/>
      <c r="V145" s="67"/>
      <c r="W145" s="67"/>
    </row>
    <row r="146">
      <c r="A146" s="67"/>
      <c r="B146" s="67"/>
      <c r="C146" s="67"/>
      <c r="D146" s="67"/>
      <c r="E146" s="67"/>
      <c r="F146" s="67"/>
      <c r="G146" s="67"/>
      <c r="H146" s="67"/>
      <c r="I146" s="67"/>
      <c r="J146" s="67"/>
      <c r="K146" s="67"/>
      <c r="L146" s="67"/>
      <c r="M146" s="67"/>
      <c r="N146" s="67"/>
      <c r="O146" s="67"/>
      <c r="P146" s="67"/>
      <c r="Q146" s="67"/>
      <c r="R146" s="67"/>
      <c r="S146" s="67"/>
      <c r="T146" s="67"/>
      <c r="U146" s="67"/>
      <c r="V146" s="67"/>
      <c r="W146" s="67"/>
    </row>
    <row r="147">
      <c r="A147" s="67"/>
      <c r="B147" s="67"/>
      <c r="C147" s="67"/>
      <c r="D147" s="67"/>
      <c r="E147" s="67"/>
      <c r="F147" s="67"/>
      <c r="G147" s="67"/>
      <c r="H147" s="67"/>
      <c r="I147" s="67"/>
      <c r="J147" s="67"/>
      <c r="K147" s="67"/>
      <c r="L147" s="67"/>
      <c r="M147" s="67"/>
      <c r="N147" s="67"/>
      <c r="O147" s="67"/>
      <c r="P147" s="67"/>
      <c r="Q147" s="67"/>
      <c r="R147" s="67"/>
      <c r="S147" s="67"/>
      <c r="T147" s="67"/>
      <c r="U147" s="67"/>
      <c r="V147" s="67"/>
      <c r="W147" s="67"/>
    </row>
    <row r="148">
      <c r="A148" s="67"/>
      <c r="B148" s="67"/>
      <c r="C148" s="67"/>
      <c r="D148" s="67"/>
      <c r="E148" s="67"/>
      <c r="F148" s="67"/>
      <c r="G148" s="67"/>
      <c r="H148" s="67"/>
      <c r="I148" s="67"/>
      <c r="J148" s="67"/>
      <c r="K148" s="67"/>
      <c r="L148" s="67"/>
      <c r="M148" s="67"/>
      <c r="N148" s="67"/>
      <c r="O148" s="67"/>
      <c r="P148" s="67"/>
      <c r="Q148" s="67"/>
      <c r="R148" s="67"/>
      <c r="S148" s="67"/>
      <c r="T148" s="67"/>
      <c r="U148" s="67"/>
      <c r="V148" s="67"/>
      <c r="W148" s="67"/>
    </row>
    <row r="149">
      <c r="A149" s="67"/>
      <c r="B149" s="67"/>
      <c r="C149" s="67"/>
      <c r="D149" s="67"/>
      <c r="E149" s="67"/>
      <c r="F149" s="67"/>
      <c r="G149" s="67"/>
      <c r="H149" s="67"/>
      <c r="I149" s="67"/>
      <c r="J149" s="67"/>
      <c r="K149" s="67"/>
      <c r="L149" s="67"/>
      <c r="M149" s="67"/>
      <c r="N149" s="67"/>
      <c r="O149" s="67"/>
      <c r="P149" s="67"/>
      <c r="Q149" s="67"/>
      <c r="R149" s="67"/>
      <c r="S149" s="67"/>
      <c r="T149" s="67"/>
      <c r="U149" s="67"/>
      <c r="V149" s="67"/>
      <c r="W149" s="67"/>
    </row>
    <row r="150">
      <c r="A150" s="67"/>
      <c r="B150" s="67"/>
      <c r="C150" s="67"/>
      <c r="D150" s="67"/>
      <c r="E150" s="67"/>
      <c r="F150" s="67"/>
      <c r="G150" s="67"/>
      <c r="H150" s="67"/>
      <c r="I150" s="67"/>
      <c r="J150" s="67"/>
      <c r="K150" s="67"/>
      <c r="L150" s="67"/>
      <c r="M150" s="67"/>
      <c r="N150" s="67"/>
      <c r="O150" s="67"/>
      <c r="P150" s="67"/>
      <c r="Q150" s="67"/>
      <c r="R150" s="67"/>
      <c r="S150" s="67"/>
      <c r="T150" s="67"/>
      <c r="U150" s="67"/>
      <c r="V150" s="67"/>
      <c r="W150" s="67"/>
    </row>
    <row r="151">
      <c r="A151" s="67"/>
      <c r="B151" s="67"/>
      <c r="C151" s="67"/>
      <c r="D151" s="67"/>
      <c r="E151" s="67"/>
      <c r="F151" s="67"/>
      <c r="G151" s="67"/>
      <c r="H151" s="67"/>
      <c r="I151" s="67"/>
      <c r="J151" s="67"/>
      <c r="K151" s="67"/>
      <c r="L151" s="67"/>
      <c r="M151" s="67"/>
      <c r="N151" s="67"/>
      <c r="O151" s="67"/>
      <c r="P151" s="67"/>
      <c r="Q151" s="67"/>
      <c r="R151" s="67"/>
      <c r="S151" s="67"/>
      <c r="T151" s="67"/>
      <c r="U151" s="67"/>
      <c r="V151" s="67"/>
      <c r="W151" s="67"/>
    </row>
    <row r="152">
      <c r="A152" s="67"/>
      <c r="B152" s="67"/>
      <c r="C152" s="67"/>
      <c r="D152" s="67"/>
      <c r="E152" s="67"/>
      <c r="F152" s="67"/>
      <c r="G152" s="67"/>
      <c r="H152" s="67"/>
      <c r="I152" s="67"/>
      <c r="J152" s="67"/>
      <c r="K152" s="67"/>
      <c r="L152" s="67"/>
      <c r="M152" s="67"/>
      <c r="N152" s="67"/>
      <c r="O152" s="67"/>
      <c r="P152" s="67"/>
      <c r="Q152" s="67"/>
      <c r="R152" s="67"/>
      <c r="S152" s="67"/>
      <c r="T152" s="67"/>
      <c r="U152" s="67"/>
      <c r="V152" s="67"/>
      <c r="W152" s="67"/>
    </row>
    <row r="153">
      <c r="A153" s="67"/>
      <c r="B153" s="67"/>
      <c r="C153" s="67"/>
      <c r="D153" s="67"/>
      <c r="E153" s="67"/>
      <c r="F153" s="67"/>
      <c r="G153" s="67"/>
      <c r="H153" s="67"/>
      <c r="I153" s="67"/>
      <c r="J153" s="67"/>
      <c r="K153" s="67"/>
      <c r="L153" s="67"/>
      <c r="M153" s="67"/>
      <c r="N153" s="67"/>
      <c r="O153" s="67"/>
      <c r="P153" s="67"/>
      <c r="Q153" s="67"/>
      <c r="R153" s="67"/>
      <c r="S153" s="67"/>
      <c r="T153" s="67"/>
      <c r="U153" s="67"/>
      <c r="V153" s="67"/>
      <c r="W153" s="67"/>
    </row>
    <row r="154">
      <c r="A154" s="67"/>
      <c r="B154" s="67"/>
      <c r="C154" s="67"/>
      <c r="D154" s="67"/>
      <c r="E154" s="67"/>
      <c r="F154" s="67"/>
      <c r="G154" s="67"/>
      <c r="H154" s="67"/>
      <c r="I154" s="67"/>
      <c r="J154" s="67"/>
      <c r="K154" s="67"/>
      <c r="L154" s="67"/>
      <c r="M154" s="67"/>
      <c r="N154" s="67"/>
      <c r="O154" s="67"/>
      <c r="P154" s="67"/>
      <c r="Q154" s="67"/>
      <c r="R154" s="67"/>
      <c r="S154" s="67"/>
      <c r="T154" s="67"/>
      <c r="U154" s="67"/>
      <c r="V154" s="67"/>
      <c r="W154" s="67"/>
    </row>
    <row r="155">
      <c r="A155" s="67"/>
      <c r="B155" s="67"/>
      <c r="C155" s="67"/>
      <c r="D155" s="67"/>
      <c r="E155" s="67"/>
      <c r="F155" s="67"/>
      <c r="G155" s="67"/>
      <c r="H155" s="67"/>
      <c r="I155" s="67"/>
      <c r="J155" s="67"/>
      <c r="K155" s="67"/>
      <c r="L155" s="67"/>
      <c r="M155" s="67"/>
      <c r="N155" s="67"/>
      <c r="O155" s="67"/>
      <c r="P155" s="67"/>
      <c r="Q155" s="67"/>
      <c r="R155" s="67"/>
      <c r="S155" s="67"/>
      <c r="T155" s="67"/>
      <c r="U155" s="67"/>
      <c r="V155" s="67"/>
      <c r="W155" s="67"/>
    </row>
    <row r="156">
      <c r="A156" s="67"/>
      <c r="B156" s="67"/>
      <c r="C156" s="67"/>
      <c r="D156" s="67"/>
      <c r="E156" s="67"/>
      <c r="F156" s="67"/>
      <c r="G156" s="67"/>
      <c r="H156" s="67"/>
      <c r="I156" s="67"/>
      <c r="J156" s="67"/>
      <c r="K156" s="67"/>
      <c r="L156" s="67"/>
      <c r="M156" s="67"/>
      <c r="N156" s="67"/>
      <c r="O156" s="67"/>
      <c r="P156" s="67"/>
      <c r="Q156" s="67"/>
      <c r="R156" s="67"/>
      <c r="S156" s="67"/>
      <c r="T156" s="67"/>
      <c r="U156" s="67"/>
      <c r="V156" s="67"/>
      <c r="W156" s="67"/>
    </row>
    <row r="157">
      <c r="A157" s="67"/>
      <c r="B157" s="67"/>
      <c r="C157" s="67"/>
      <c r="D157" s="67"/>
      <c r="E157" s="67"/>
      <c r="F157" s="67"/>
      <c r="G157" s="67"/>
      <c r="H157" s="67"/>
      <c r="I157" s="67"/>
      <c r="J157" s="67"/>
      <c r="K157" s="67"/>
      <c r="L157" s="67"/>
      <c r="M157" s="67"/>
      <c r="N157" s="67"/>
      <c r="O157" s="67"/>
      <c r="P157" s="67"/>
      <c r="Q157" s="67"/>
      <c r="R157" s="67"/>
      <c r="S157" s="67"/>
      <c r="T157" s="67"/>
      <c r="U157" s="67"/>
      <c r="V157" s="67"/>
      <c r="W157" s="67"/>
    </row>
    <row r="158">
      <c r="A158" s="67"/>
      <c r="B158" s="67"/>
      <c r="C158" s="67"/>
      <c r="D158" s="67"/>
      <c r="E158" s="67"/>
      <c r="F158" s="67"/>
      <c r="G158" s="67"/>
      <c r="H158" s="67"/>
      <c r="I158" s="67"/>
      <c r="J158" s="67"/>
      <c r="K158" s="67"/>
      <c r="L158" s="67"/>
      <c r="M158" s="67"/>
      <c r="N158" s="67"/>
      <c r="O158" s="67"/>
      <c r="P158" s="67"/>
      <c r="Q158" s="67"/>
      <c r="R158" s="67"/>
      <c r="S158" s="67"/>
      <c r="T158" s="67"/>
      <c r="U158" s="67"/>
      <c r="V158" s="67"/>
      <c r="W158" s="67"/>
    </row>
    <row r="159">
      <c r="A159" s="67"/>
      <c r="B159" s="67"/>
      <c r="C159" s="67"/>
      <c r="D159" s="67"/>
      <c r="E159" s="67"/>
      <c r="F159" s="67"/>
      <c r="G159" s="67"/>
      <c r="H159" s="67"/>
      <c r="I159" s="67"/>
      <c r="J159" s="67"/>
      <c r="K159" s="67"/>
      <c r="L159" s="67"/>
      <c r="M159" s="67"/>
      <c r="N159" s="67"/>
      <c r="O159" s="67"/>
      <c r="P159" s="67"/>
      <c r="Q159" s="67"/>
      <c r="R159" s="67"/>
      <c r="S159" s="67"/>
      <c r="T159" s="67"/>
      <c r="U159" s="67"/>
      <c r="V159" s="67"/>
      <c r="W159" s="67"/>
    </row>
    <row r="160">
      <c r="A160" s="67"/>
      <c r="B160" s="67"/>
      <c r="C160" s="67"/>
      <c r="D160" s="67"/>
      <c r="E160" s="67"/>
      <c r="F160" s="67"/>
      <c r="G160" s="67"/>
      <c r="H160" s="67"/>
      <c r="I160" s="67"/>
      <c r="J160" s="67"/>
      <c r="K160" s="67"/>
      <c r="L160" s="67"/>
      <c r="M160" s="67"/>
      <c r="N160" s="67"/>
      <c r="O160" s="67"/>
      <c r="P160" s="67"/>
      <c r="Q160" s="67"/>
      <c r="R160" s="67"/>
      <c r="S160" s="67"/>
      <c r="T160" s="67"/>
      <c r="U160" s="67"/>
      <c r="V160" s="67"/>
      <c r="W160" s="67"/>
    </row>
    <row r="161">
      <c r="A161" s="67"/>
      <c r="B161" s="67"/>
      <c r="C161" s="67"/>
      <c r="D161" s="67"/>
      <c r="E161" s="67"/>
      <c r="F161" s="67"/>
      <c r="G161" s="67"/>
      <c r="H161" s="67"/>
      <c r="I161" s="67"/>
      <c r="J161" s="67"/>
      <c r="K161" s="67"/>
      <c r="L161" s="67"/>
      <c r="M161" s="67"/>
      <c r="N161" s="67"/>
      <c r="O161" s="67"/>
      <c r="P161" s="67"/>
      <c r="Q161" s="67"/>
      <c r="R161" s="67"/>
      <c r="S161" s="67"/>
      <c r="T161" s="67"/>
      <c r="U161" s="67"/>
      <c r="V161" s="67"/>
      <c r="W161" s="67"/>
    </row>
    <row r="162">
      <c r="A162" s="67"/>
      <c r="B162" s="67"/>
      <c r="C162" s="67"/>
      <c r="D162" s="67"/>
      <c r="E162" s="67"/>
      <c r="F162" s="67"/>
      <c r="G162" s="67"/>
      <c r="H162" s="67"/>
      <c r="I162" s="67"/>
      <c r="J162" s="67"/>
      <c r="K162" s="67"/>
      <c r="L162" s="67"/>
      <c r="M162" s="67"/>
      <c r="N162" s="67"/>
      <c r="O162" s="67"/>
      <c r="P162" s="67"/>
      <c r="Q162" s="67"/>
      <c r="R162" s="67"/>
      <c r="S162" s="67"/>
      <c r="T162" s="67"/>
      <c r="U162" s="67"/>
      <c r="V162" s="67"/>
      <c r="W162" s="67"/>
    </row>
    <row r="163">
      <c r="A163" s="67"/>
      <c r="B163" s="67"/>
      <c r="C163" s="67"/>
      <c r="D163" s="67"/>
      <c r="E163" s="67"/>
      <c r="F163" s="67"/>
      <c r="G163" s="67"/>
      <c r="H163" s="67"/>
      <c r="I163" s="67"/>
      <c r="J163" s="67"/>
      <c r="K163" s="67"/>
      <c r="L163" s="67"/>
      <c r="M163" s="67"/>
      <c r="N163" s="67"/>
      <c r="O163" s="67"/>
      <c r="P163" s="67"/>
      <c r="Q163" s="67"/>
      <c r="R163" s="67"/>
      <c r="S163" s="67"/>
      <c r="T163" s="67"/>
      <c r="U163" s="67"/>
      <c r="V163" s="67"/>
      <c r="W163" s="67"/>
    </row>
    <row r="164">
      <c r="A164" s="67"/>
      <c r="B164" s="67"/>
      <c r="C164" s="67"/>
      <c r="D164" s="67"/>
      <c r="E164" s="67"/>
      <c r="F164" s="67"/>
      <c r="G164" s="67"/>
      <c r="H164" s="67"/>
      <c r="I164" s="67"/>
      <c r="J164" s="67"/>
      <c r="K164" s="67"/>
      <c r="L164" s="67"/>
      <c r="M164" s="67"/>
      <c r="N164" s="67"/>
      <c r="O164" s="67"/>
      <c r="P164" s="67"/>
      <c r="Q164" s="67"/>
      <c r="R164" s="67"/>
      <c r="S164" s="67"/>
      <c r="T164" s="67"/>
      <c r="U164" s="67"/>
      <c r="V164" s="67"/>
      <c r="W164" s="67"/>
    </row>
    <row r="165">
      <c r="A165" s="67"/>
      <c r="B165" s="67"/>
      <c r="C165" s="67"/>
      <c r="D165" s="67"/>
      <c r="E165" s="67"/>
      <c r="F165" s="67"/>
      <c r="G165" s="67"/>
      <c r="H165" s="67"/>
      <c r="I165" s="67"/>
      <c r="J165" s="67"/>
      <c r="K165" s="67"/>
      <c r="L165" s="67"/>
      <c r="M165" s="67"/>
      <c r="N165" s="67"/>
      <c r="O165" s="67"/>
      <c r="P165" s="67"/>
      <c r="Q165" s="67"/>
      <c r="R165" s="67"/>
      <c r="S165" s="67"/>
      <c r="T165" s="67"/>
      <c r="U165" s="67"/>
      <c r="V165" s="67"/>
      <c r="W165" s="67"/>
    </row>
    <row r="166">
      <c r="A166" s="67"/>
      <c r="B166" s="67"/>
      <c r="C166" s="67"/>
      <c r="D166" s="67"/>
      <c r="E166" s="67"/>
      <c r="F166" s="67"/>
      <c r="G166" s="67"/>
      <c r="H166" s="67"/>
      <c r="I166" s="67"/>
      <c r="J166" s="67"/>
      <c r="K166" s="67"/>
      <c r="L166" s="67"/>
      <c r="M166" s="67"/>
      <c r="N166" s="67"/>
      <c r="O166" s="67"/>
      <c r="P166" s="67"/>
      <c r="Q166" s="67"/>
      <c r="R166" s="67"/>
      <c r="S166" s="67"/>
      <c r="T166" s="67"/>
      <c r="U166" s="67"/>
      <c r="V166" s="67"/>
      <c r="W166" s="67"/>
    </row>
    <row r="167">
      <c r="A167" s="67"/>
      <c r="B167" s="67"/>
      <c r="C167" s="67"/>
      <c r="D167" s="67"/>
      <c r="E167" s="67"/>
      <c r="F167" s="67"/>
      <c r="G167" s="67"/>
      <c r="H167" s="67"/>
      <c r="I167" s="67"/>
      <c r="J167" s="67"/>
      <c r="K167" s="67"/>
      <c r="L167" s="67"/>
      <c r="M167" s="67"/>
      <c r="N167" s="67"/>
      <c r="O167" s="67"/>
      <c r="P167" s="67"/>
      <c r="Q167" s="67"/>
      <c r="R167" s="67"/>
      <c r="S167" s="67"/>
      <c r="T167" s="67"/>
      <c r="U167" s="67"/>
      <c r="V167" s="67"/>
      <c r="W167" s="67"/>
    </row>
    <row r="168">
      <c r="A168" s="67"/>
      <c r="B168" s="67"/>
      <c r="C168" s="67"/>
      <c r="D168" s="67"/>
      <c r="E168" s="67"/>
      <c r="F168" s="67"/>
      <c r="G168" s="67"/>
      <c r="H168" s="67"/>
      <c r="I168" s="67"/>
      <c r="J168" s="67"/>
      <c r="K168" s="67"/>
      <c r="L168" s="67"/>
      <c r="M168" s="67"/>
      <c r="N168" s="67"/>
      <c r="O168" s="67"/>
      <c r="P168" s="67"/>
      <c r="Q168" s="67"/>
      <c r="R168" s="67"/>
      <c r="S168" s="67"/>
      <c r="T168" s="67"/>
      <c r="U168" s="67"/>
      <c r="V168" s="67"/>
      <c r="W168" s="67"/>
    </row>
    <row r="169">
      <c r="A169" s="67"/>
      <c r="B169" s="67"/>
      <c r="C169" s="67"/>
      <c r="D169" s="67"/>
      <c r="E169" s="67"/>
      <c r="F169" s="67"/>
      <c r="G169" s="67"/>
      <c r="H169" s="67"/>
      <c r="I169" s="67"/>
      <c r="J169" s="67"/>
      <c r="K169" s="67"/>
      <c r="L169" s="67"/>
      <c r="M169" s="67"/>
      <c r="N169" s="67"/>
      <c r="O169" s="67"/>
      <c r="P169" s="67"/>
      <c r="Q169" s="67"/>
      <c r="R169" s="67"/>
      <c r="S169" s="67"/>
      <c r="T169" s="67"/>
      <c r="U169" s="67"/>
      <c r="V169" s="67"/>
      <c r="W169" s="67"/>
    </row>
    <row r="170">
      <c r="A170" s="67"/>
      <c r="B170" s="67"/>
      <c r="C170" s="67"/>
      <c r="D170" s="67"/>
      <c r="E170" s="67"/>
      <c r="F170" s="67"/>
      <c r="G170" s="67"/>
      <c r="H170" s="67"/>
      <c r="I170" s="67"/>
      <c r="J170" s="67"/>
      <c r="K170" s="67"/>
      <c r="L170" s="67"/>
      <c r="M170" s="67"/>
      <c r="N170" s="67"/>
      <c r="O170" s="67"/>
      <c r="P170" s="67"/>
      <c r="Q170" s="67"/>
      <c r="R170" s="67"/>
      <c r="S170" s="67"/>
      <c r="T170" s="67"/>
      <c r="U170" s="67"/>
      <c r="V170" s="67"/>
      <c r="W170" s="67"/>
    </row>
    <row r="171">
      <c r="A171" s="67"/>
      <c r="B171" s="67"/>
      <c r="C171" s="67"/>
      <c r="D171" s="67"/>
      <c r="E171" s="67"/>
      <c r="F171" s="67"/>
      <c r="G171" s="67"/>
      <c r="H171" s="67"/>
      <c r="I171" s="67"/>
      <c r="J171" s="67"/>
      <c r="K171" s="67"/>
      <c r="L171" s="67"/>
      <c r="M171" s="67"/>
      <c r="N171" s="67"/>
      <c r="O171" s="67"/>
      <c r="P171" s="67"/>
      <c r="Q171" s="67"/>
      <c r="R171" s="67"/>
      <c r="S171" s="67"/>
      <c r="T171" s="67"/>
      <c r="U171" s="67"/>
      <c r="V171" s="67"/>
      <c r="W171" s="67"/>
    </row>
    <row r="172">
      <c r="A172" s="67"/>
      <c r="B172" s="67"/>
      <c r="C172" s="67"/>
      <c r="D172" s="67"/>
      <c r="E172" s="67"/>
      <c r="F172" s="67"/>
      <c r="G172" s="67"/>
      <c r="H172" s="67"/>
      <c r="I172" s="67"/>
      <c r="J172" s="67"/>
      <c r="K172" s="67"/>
      <c r="L172" s="67"/>
      <c r="M172" s="67"/>
      <c r="N172" s="67"/>
      <c r="O172" s="67"/>
      <c r="P172" s="67"/>
      <c r="Q172" s="67"/>
      <c r="R172" s="67"/>
      <c r="S172" s="67"/>
      <c r="T172" s="67"/>
      <c r="U172" s="67"/>
      <c r="V172" s="67"/>
      <c r="W172" s="67"/>
    </row>
    <row r="173">
      <c r="A173" s="67"/>
      <c r="B173" s="67"/>
      <c r="C173" s="67"/>
      <c r="D173" s="67"/>
      <c r="E173" s="67"/>
      <c r="F173" s="67"/>
      <c r="G173" s="67"/>
      <c r="H173" s="67"/>
      <c r="I173" s="67"/>
      <c r="J173" s="67"/>
      <c r="K173" s="67"/>
      <c r="L173" s="67"/>
      <c r="M173" s="67"/>
      <c r="N173" s="67"/>
      <c r="O173" s="67"/>
      <c r="P173" s="67"/>
      <c r="Q173" s="67"/>
      <c r="R173" s="67"/>
      <c r="S173" s="67"/>
      <c r="T173" s="67"/>
      <c r="U173" s="67"/>
      <c r="V173" s="67"/>
      <c r="W173" s="67"/>
    </row>
    <row r="174">
      <c r="A174" s="67"/>
      <c r="B174" s="67"/>
      <c r="C174" s="67"/>
      <c r="D174" s="67"/>
      <c r="E174" s="67"/>
      <c r="F174" s="67"/>
      <c r="G174" s="67"/>
      <c r="H174" s="67"/>
      <c r="I174" s="67"/>
      <c r="J174" s="67"/>
      <c r="K174" s="67"/>
      <c r="L174" s="67"/>
      <c r="M174" s="67"/>
      <c r="N174" s="67"/>
      <c r="O174" s="67"/>
      <c r="P174" s="67"/>
      <c r="Q174" s="67"/>
      <c r="R174" s="67"/>
      <c r="S174" s="67"/>
      <c r="T174" s="67"/>
      <c r="U174" s="67"/>
      <c r="V174" s="67"/>
      <c r="W174" s="67"/>
    </row>
    <row r="175">
      <c r="A175" s="67"/>
      <c r="B175" s="67"/>
      <c r="C175" s="67"/>
      <c r="D175" s="67"/>
      <c r="E175" s="67"/>
      <c r="F175" s="67"/>
      <c r="G175" s="67"/>
      <c r="H175" s="67"/>
      <c r="I175" s="67"/>
      <c r="J175" s="67"/>
      <c r="K175" s="67"/>
      <c r="L175" s="67"/>
      <c r="M175" s="67"/>
      <c r="N175" s="67"/>
      <c r="O175" s="67"/>
      <c r="P175" s="67"/>
      <c r="Q175" s="67"/>
      <c r="R175" s="67"/>
      <c r="S175" s="67"/>
      <c r="T175" s="67"/>
      <c r="U175" s="67"/>
      <c r="V175" s="67"/>
      <c r="W175" s="67"/>
    </row>
    <row r="176">
      <c r="A176" s="67"/>
      <c r="B176" s="67"/>
      <c r="C176" s="67"/>
      <c r="D176" s="67"/>
      <c r="E176" s="67"/>
      <c r="F176" s="67"/>
      <c r="G176" s="67"/>
      <c r="H176" s="67"/>
      <c r="I176" s="67"/>
      <c r="J176" s="67"/>
      <c r="K176" s="67"/>
      <c r="L176" s="67"/>
      <c r="M176" s="67"/>
      <c r="N176" s="67"/>
      <c r="O176" s="67"/>
      <c r="P176" s="67"/>
      <c r="Q176" s="67"/>
      <c r="R176" s="67"/>
      <c r="S176" s="67"/>
      <c r="T176" s="67"/>
      <c r="U176" s="67"/>
      <c r="V176" s="67"/>
      <c r="W176" s="67"/>
    </row>
    <row r="177">
      <c r="A177" s="67"/>
      <c r="B177" s="67"/>
      <c r="C177" s="67"/>
      <c r="D177" s="67"/>
      <c r="E177" s="67"/>
      <c r="F177" s="67"/>
      <c r="G177" s="67"/>
      <c r="H177" s="67"/>
      <c r="I177" s="67"/>
      <c r="J177" s="67"/>
      <c r="K177" s="67"/>
      <c r="L177" s="67"/>
      <c r="M177" s="67"/>
      <c r="N177" s="67"/>
      <c r="O177" s="67"/>
      <c r="P177" s="67"/>
      <c r="Q177" s="67"/>
      <c r="R177" s="67"/>
      <c r="S177" s="67"/>
      <c r="T177" s="67"/>
      <c r="U177" s="67"/>
      <c r="V177" s="67"/>
      <c r="W177" s="67"/>
    </row>
    <row r="178">
      <c r="A178" s="67"/>
      <c r="B178" s="67"/>
      <c r="C178" s="67"/>
      <c r="D178" s="67"/>
      <c r="E178" s="67"/>
      <c r="F178" s="67"/>
      <c r="G178" s="67"/>
      <c r="H178" s="67"/>
      <c r="I178" s="67"/>
      <c r="J178" s="67"/>
      <c r="K178" s="67"/>
      <c r="L178" s="67"/>
      <c r="M178" s="67"/>
      <c r="N178" s="67"/>
      <c r="O178" s="67"/>
      <c r="P178" s="67"/>
      <c r="Q178" s="67"/>
      <c r="R178" s="67"/>
      <c r="S178" s="67"/>
      <c r="T178" s="67"/>
      <c r="U178" s="67"/>
      <c r="V178" s="67"/>
      <c r="W178" s="67"/>
    </row>
    <row r="179">
      <c r="A179" s="67"/>
      <c r="B179" s="67"/>
      <c r="C179" s="67"/>
      <c r="D179" s="67"/>
      <c r="E179" s="67"/>
      <c r="F179" s="67"/>
      <c r="G179" s="67"/>
      <c r="H179" s="67"/>
      <c r="I179" s="67"/>
      <c r="J179" s="67"/>
      <c r="K179" s="67"/>
      <c r="L179" s="67"/>
      <c r="M179" s="67"/>
      <c r="N179" s="67"/>
      <c r="O179" s="67"/>
      <c r="P179" s="67"/>
      <c r="Q179" s="67"/>
      <c r="R179" s="67"/>
      <c r="S179" s="67"/>
      <c r="T179" s="67"/>
      <c r="U179" s="67"/>
      <c r="V179" s="67"/>
      <c r="W179" s="67"/>
    </row>
    <row r="180">
      <c r="A180" s="67"/>
      <c r="B180" s="67"/>
      <c r="C180" s="67"/>
      <c r="D180" s="67"/>
      <c r="E180" s="67"/>
      <c r="F180" s="67"/>
      <c r="G180" s="67"/>
      <c r="H180" s="67"/>
      <c r="I180" s="67"/>
      <c r="J180" s="67"/>
      <c r="K180" s="67"/>
      <c r="L180" s="67"/>
      <c r="M180" s="67"/>
      <c r="N180" s="67"/>
      <c r="O180" s="67"/>
      <c r="P180" s="67"/>
      <c r="Q180" s="67"/>
      <c r="R180" s="67"/>
      <c r="S180" s="67"/>
      <c r="T180" s="67"/>
      <c r="U180" s="67"/>
      <c r="V180" s="67"/>
      <c r="W180" s="67"/>
    </row>
    <row r="181">
      <c r="A181" s="67"/>
      <c r="B181" s="67"/>
      <c r="C181" s="67"/>
      <c r="D181" s="67"/>
      <c r="E181" s="67"/>
      <c r="F181" s="67"/>
      <c r="G181" s="67"/>
      <c r="H181" s="67"/>
      <c r="I181" s="67"/>
      <c r="J181" s="67"/>
      <c r="K181" s="67"/>
      <c r="L181" s="67"/>
      <c r="M181" s="67"/>
      <c r="N181" s="67"/>
      <c r="O181" s="67"/>
      <c r="P181" s="67"/>
      <c r="Q181" s="67"/>
      <c r="R181" s="67"/>
      <c r="S181" s="67"/>
      <c r="T181" s="67"/>
      <c r="U181" s="67"/>
      <c r="V181" s="67"/>
      <c r="W181" s="67"/>
    </row>
    <row r="182">
      <c r="A182" s="67"/>
      <c r="B182" s="67"/>
      <c r="C182" s="67"/>
      <c r="D182" s="67"/>
      <c r="E182" s="67"/>
      <c r="F182" s="67"/>
      <c r="G182" s="67"/>
      <c r="H182" s="67"/>
      <c r="I182" s="67"/>
      <c r="J182" s="67"/>
      <c r="K182" s="67"/>
      <c r="L182" s="67"/>
      <c r="M182" s="67"/>
      <c r="N182" s="67"/>
      <c r="O182" s="67"/>
      <c r="P182" s="67"/>
      <c r="Q182" s="67"/>
      <c r="R182" s="67"/>
      <c r="S182" s="67"/>
      <c r="T182" s="67"/>
      <c r="U182" s="67"/>
      <c r="V182" s="67"/>
      <c r="W182" s="67"/>
    </row>
    <row r="183">
      <c r="A183" s="67"/>
      <c r="B183" s="67"/>
      <c r="C183" s="67"/>
      <c r="D183" s="67"/>
      <c r="E183" s="67"/>
      <c r="F183" s="67"/>
      <c r="G183" s="67"/>
      <c r="H183" s="67"/>
      <c r="I183" s="67"/>
      <c r="J183" s="67"/>
      <c r="K183" s="67"/>
      <c r="L183" s="67"/>
      <c r="M183" s="67"/>
      <c r="N183" s="67"/>
      <c r="O183" s="67"/>
      <c r="P183" s="67"/>
      <c r="Q183" s="67"/>
      <c r="R183" s="67"/>
      <c r="S183" s="67"/>
      <c r="T183" s="67"/>
      <c r="U183" s="67"/>
      <c r="V183" s="67"/>
      <c r="W183" s="67"/>
    </row>
    <row r="184">
      <c r="A184" s="67"/>
      <c r="B184" s="67"/>
      <c r="C184" s="67"/>
      <c r="D184" s="67"/>
      <c r="E184" s="67"/>
      <c r="F184" s="67"/>
      <c r="G184" s="67"/>
      <c r="H184" s="67"/>
      <c r="I184" s="67"/>
      <c r="J184" s="67"/>
      <c r="K184" s="67"/>
      <c r="L184" s="67"/>
      <c r="M184" s="67"/>
      <c r="N184" s="67"/>
      <c r="O184" s="67"/>
      <c r="P184" s="67"/>
      <c r="Q184" s="67"/>
      <c r="R184" s="67"/>
      <c r="S184" s="67"/>
      <c r="T184" s="67"/>
      <c r="U184" s="67"/>
      <c r="V184" s="67"/>
      <c r="W184" s="67"/>
    </row>
    <row r="185">
      <c r="A185" s="67"/>
      <c r="B185" s="67"/>
      <c r="C185" s="67"/>
      <c r="D185" s="67"/>
      <c r="E185" s="67"/>
      <c r="F185" s="67"/>
      <c r="G185" s="67"/>
      <c r="H185" s="67"/>
      <c r="I185" s="67"/>
      <c r="J185" s="67"/>
      <c r="K185" s="67"/>
      <c r="L185" s="67"/>
      <c r="M185" s="67"/>
      <c r="N185" s="67"/>
      <c r="O185" s="67"/>
      <c r="P185" s="67"/>
      <c r="Q185" s="67"/>
      <c r="R185" s="67"/>
      <c r="S185" s="67"/>
      <c r="T185" s="67"/>
      <c r="U185" s="67"/>
      <c r="V185" s="67"/>
      <c r="W185" s="67"/>
    </row>
    <row r="186">
      <c r="A186" s="67"/>
      <c r="B186" s="67"/>
      <c r="C186" s="67"/>
      <c r="D186" s="67"/>
      <c r="E186" s="67"/>
      <c r="F186" s="67"/>
      <c r="G186" s="67"/>
      <c r="H186" s="67"/>
      <c r="I186" s="67"/>
      <c r="J186" s="67"/>
      <c r="K186" s="67"/>
      <c r="L186" s="67"/>
      <c r="M186" s="67"/>
      <c r="N186" s="67"/>
      <c r="O186" s="67"/>
      <c r="P186" s="67"/>
      <c r="Q186" s="67"/>
      <c r="R186" s="67"/>
      <c r="S186" s="67"/>
      <c r="T186" s="67"/>
      <c r="U186" s="67"/>
      <c r="V186" s="67"/>
      <c r="W186" s="67"/>
    </row>
    <row r="187">
      <c r="A187" s="67"/>
      <c r="B187" s="67"/>
      <c r="C187" s="67"/>
      <c r="D187" s="67"/>
      <c r="E187" s="67"/>
      <c r="F187" s="67"/>
      <c r="G187" s="67"/>
      <c r="H187" s="67"/>
      <c r="I187" s="67"/>
      <c r="J187" s="67"/>
      <c r="K187" s="67"/>
      <c r="L187" s="67"/>
      <c r="M187" s="67"/>
      <c r="N187" s="67"/>
      <c r="O187" s="67"/>
      <c r="P187" s="67"/>
      <c r="Q187" s="67"/>
      <c r="R187" s="67"/>
      <c r="S187" s="67"/>
      <c r="T187" s="67"/>
      <c r="U187" s="67"/>
      <c r="V187" s="67"/>
      <c r="W187" s="67"/>
    </row>
    <row r="188">
      <c r="A188" s="67"/>
      <c r="B188" s="67"/>
      <c r="C188" s="67"/>
      <c r="D188" s="67"/>
      <c r="E188" s="67"/>
      <c r="F188" s="67"/>
      <c r="G188" s="67"/>
      <c r="H188" s="67"/>
      <c r="I188" s="67"/>
      <c r="J188" s="67"/>
      <c r="K188" s="67"/>
      <c r="L188" s="67"/>
      <c r="M188" s="67"/>
      <c r="N188" s="67"/>
      <c r="O188" s="67"/>
      <c r="P188" s="67"/>
      <c r="Q188" s="67"/>
      <c r="R188" s="67"/>
      <c r="S188" s="67"/>
      <c r="T188" s="67"/>
      <c r="U188" s="67"/>
      <c r="V188" s="67"/>
      <c r="W188" s="67"/>
    </row>
    <row r="189">
      <c r="A189" s="67"/>
      <c r="B189" s="67"/>
      <c r="C189" s="67"/>
      <c r="D189" s="67"/>
      <c r="E189" s="67"/>
      <c r="F189" s="67"/>
      <c r="G189" s="67"/>
      <c r="H189" s="67"/>
      <c r="I189" s="67"/>
      <c r="J189" s="67"/>
      <c r="K189" s="67"/>
      <c r="L189" s="67"/>
      <c r="M189" s="67"/>
      <c r="N189" s="67"/>
      <c r="O189" s="67"/>
      <c r="P189" s="67"/>
      <c r="Q189" s="67"/>
      <c r="R189" s="67"/>
      <c r="S189" s="67"/>
      <c r="T189" s="67"/>
      <c r="U189" s="67"/>
      <c r="V189" s="67"/>
      <c r="W189" s="67"/>
    </row>
    <row r="190">
      <c r="A190" s="67"/>
      <c r="B190" s="67"/>
      <c r="C190" s="67"/>
      <c r="D190" s="67"/>
      <c r="E190" s="67"/>
      <c r="F190" s="67"/>
      <c r="G190" s="67"/>
      <c r="H190" s="67"/>
      <c r="I190" s="67"/>
      <c r="J190" s="67"/>
      <c r="K190" s="67"/>
      <c r="L190" s="67"/>
      <c r="M190" s="67"/>
      <c r="N190" s="67"/>
      <c r="O190" s="67"/>
      <c r="P190" s="67"/>
      <c r="Q190" s="67"/>
      <c r="R190" s="67"/>
      <c r="S190" s="67"/>
      <c r="T190" s="67"/>
      <c r="U190" s="67"/>
      <c r="V190" s="67"/>
      <c r="W190" s="67"/>
    </row>
    <row r="191">
      <c r="A191" s="67"/>
      <c r="B191" s="67"/>
      <c r="C191" s="67"/>
      <c r="D191" s="67"/>
      <c r="E191" s="67"/>
      <c r="F191" s="67"/>
      <c r="G191" s="67"/>
      <c r="H191" s="67"/>
      <c r="I191" s="67"/>
      <c r="J191" s="67"/>
      <c r="K191" s="67"/>
      <c r="L191" s="67"/>
      <c r="M191" s="67"/>
      <c r="N191" s="67"/>
      <c r="O191" s="67"/>
      <c r="P191" s="67"/>
      <c r="Q191" s="67"/>
      <c r="R191" s="67"/>
      <c r="S191" s="67"/>
      <c r="T191" s="67"/>
      <c r="U191" s="67"/>
      <c r="V191" s="67"/>
      <c r="W191" s="67"/>
    </row>
    <row r="192">
      <c r="A192" s="67"/>
      <c r="B192" s="67"/>
      <c r="C192" s="67"/>
      <c r="D192" s="67"/>
      <c r="E192" s="67"/>
      <c r="F192" s="67"/>
      <c r="G192" s="67"/>
      <c r="H192" s="67"/>
      <c r="I192" s="67"/>
      <c r="J192" s="67"/>
      <c r="K192" s="67"/>
      <c r="L192" s="67"/>
      <c r="M192" s="67"/>
      <c r="N192" s="67"/>
      <c r="O192" s="67"/>
      <c r="P192" s="67"/>
      <c r="Q192" s="67"/>
      <c r="R192" s="67"/>
      <c r="S192" s="67"/>
      <c r="T192" s="67"/>
      <c r="U192" s="67"/>
      <c r="V192" s="67"/>
      <c r="W192" s="67"/>
    </row>
    <row r="193">
      <c r="A193" s="67"/>
      <c r="B193" s="67"/>
      <c r="C193" s="67"/>
      <c r="D193" s="67"/>
      <c r="E193" s="67"/>
      <c r="F193" s="67"/>
      <c r="G193" s="67"/>
      <c r="H193" s="67"/>
      <c r="I193" s="67"/>
      <c r="J193" s="67"/>
      <c r="K193" s="67"/>
      <c r="L193" s="67"/>
      <c r="M193" s="67"/>
      <c r="N193" s="67"/>
      <c r="O193" s="67"/>
      <c r="P193" s="67"/>
      <c r="Q193" s="67"/>
      <c r="R193" s="67"/>
      <c r="S193" s="67"/>
      <c r="T193" s="67"/>
      <c r="U193" s="67"/>
      <c r="V193" s="67"/>
      <c r="W193" s="67"/>
    </row>
    <row r="194">
      <c r="A194" s="67"/>
      <c r="B194" s="67"/>
      <c r="C194" s="67"/>
      <c r="D194" s="67"/>
      <c r="E194" s="67"/>
      <c r="F194" s="67"/>
      <c r="G194" s="67"/>
      <c r="H194" s="67"/>
      <c r="I194" s="67"/>
      <c r="J194" s="67"/>
      <c r="K194" s="67"/>
      <c r="L194" s="67"/>
      <c r="M194" s="67"/>
      <c r="N194" s="67"/>
      <c r="O194" s="67"/>
      <c r="P194" s="67"/>
      <c r="Q194" s="67"/>
      <c r="R194" s="67"/>
      <c r="S194" s="67"/>
      <c r="T194" s="67"/>
      <c r="U194" s="67"/>
      <c r="V194" s="67"/>
      <c r="W194" s="67"/>
    </row>
    <row r="195">
      <c r="A195" s="67"/>
      <c r="B195" s="67"/>
      <c r="C195" s="67"/>
      <c r="D195" s="67"/>
      <c r="E195" s="67"/>
      <c r="F195" s="67"/>
      <c r="G195" s="67"/>
      <c r="H195" s="67"/>
      <c r="I195" s="67"/>
      <c r="J195" s="67"/>
      <c r="K195" s="67"/>
      <c r="L195" s="67"/>
      <c r="M195" s="67"/>
      <c r="N195" s="67"/>
      <c r="O195" s="67"/>
      <c r="P195" s="67"/>
      <c r="Q195" s="67"/>
      <c r="R195" s="67"/>
      <c r="S195" s="67"/>
      <c r="T195" s="67"/>
      <c r="U195" s="67"/>
      <c r="V195" s="67"/>
      <c r="W195" s="67"/>
    </row>
    <row r="196">
      <c r="A196" s="67"/>
      <c r="B196" s="67"/>
      <c r="C196" s="67"/>
      <c r="D196" s="67"/>
      <c r="E196" s="67"/>
      <c r="F196" s="67"/>
      <c r="G196" s="67"/>
      <c r="H196" s="67"/>
      <c r="I196" s="67"/>
      <c r="J196" s="67"/>
      <c r="K196" s="67"/>
      <c r="L196" s="67"/>
      <c r="M196" s="67"/>
      <c r="N196" s="67"/>
      <c r="O196" s="67"/>
      <c r="P196" s="67"/>
      <c r="Q196" s="67"/>
      <c r="R196" s="67"/>
      <c r="S196" s="67"/>
      <c r="T196" s="67"/>
      <c r="U196" s="67"/>
      <c r="V196" s="67"/>
      <c r="W196" s="67"/>
    </row>
    <row r="197">
      <c r="A197" s="67"/>
      <c r="B197" s="67"/>
      <c r="C197" s="67"/>
      <c r="D197" s="67"/>
      <c r="E197" s="67"/>
      <c r="F197" s="67"/>
      <c r="G197" s="67"/>
      <c r="H197" s="67"/>
      <c r="I197" s="67"/>
      <c r="J197" s="67"/>
      <c r="K197" s="67"/>
      <c r="L197" s="67"/>
      <c r="M197" s="67"/>
      <c r="N197" s="67"/>
      <c r="O197" s="67"/>
      <c r="P197" s="67"/>
      <c r="Q197" s="67"/>
      <c r="R197" s="67"/>
      <c r="S197" s="67"/>
      <c r="T197" s="67"/>
      <c r="U197" s="67"/>
      <c r="V197" s="67"/>
      <c r="W197" s="67"/>
    </row>
    <row r="198">
      <c r="A198" s="67"/>
      <c r="B198" s="67"/>
      <c r="C198" s="67"/>
      <c r="D198" s="67"/>
      <c r="E198" s="67"/>
      <c r="F198" s="67"/>
      <c r="G198" s="67"/>
      <c r="H198" s="67"/>
      <c r="I198" s="67"/>
      <c r="J198" s="67"/>
      <c r="K198" s="67"/>
      <c r="L198" s="67"/>
      <c r="M198" s="67"/>
      <c r="N198" s="67"/>
      <c r="O198" s="67"/>
      <c r="P198" s="67"/>
      <c r="Q198" s="67"/>
      <c r="R198" s="67"/>
      <c r="S198" s="67"/>
      <c r="T198" s="67"/>
      <c r="U198" s="67"/>
      <c r="V198" s="67"/>
      <c r="W198" s="67"/>
    </row>
    <row r="199">
      <c r="A199" s="67"/>
      <c r="B199" s="67"/>
      <c r="C199" s="67"/>
      <c r="D199" s="67"/>
      <c r="E199" s="67"/>
      <c r="F199" s="67"/>
      <c r="G199" s="67"/>
      <c r="H199" s="67"/>
      <c r="I199" s="67"/>
      <c r="J199" s="67"/>
      <c r="K199" s="67"/>
      <c r="L199" s="67"/>
      <c r="M199" s="67"/>
      <c r="N199" s="67"/>
      <c r="O199" s="67"/>
      <c r="P199" s="67"/>
      <c r="Q199" s="67"/>
      <c r="R199" s="67"/>
      <c r="S199" s="67"/>
      <c r="T199" s="67"/>
      <c r="U199" s="67"/>
      <c r="V199" s="67"/>
      <c r="W199" s="67"/>
    </row>
    <row r="200">
      <c r="A200" s="67"/>
      <c r="B200" s="67"/>
      <c r="C200" s="67"/>
      <c r="D200" s="67"/>
      <c r="E200" s="67"/>
      <c r="F200" s="67"/>
      <c r="G200" s="67"/>
      <c r="H200" s="67"/>
      <c r="I200" s="67"/>
      <c r="J200" s="67"/>
      <c r="K200" s="67"/>
      <c r="L200" s="67"/>
      <c r="M200" s="67"/>
      <c r="N200" s="67"/>
      <c r="O200" s="67"/>
      <c r="P200" s="67"/>
      <c r="Q200" s="67"/>
      <c r="R200" s="67"/>
      <c r="S200" s="67"/>
      <c r="T200" s="67"/>
      <c r="U200" s="67"/>
      <c r="V200" s="67"/>
      <c r="W200" s="67"/>
    </row>
    <row r="201">
      <c r="A201" s="67"/>
      <c r="B201" s="67"/>
      <c r="C201" s="67"/>
      <c r="D201" s="67"/>
      <c r="E201" s="67"/>
      <c r="F201" s="67"/>
      <c r="G201" s="67"/>
      <c r="H201" s="67"/>
      <c r="I201" s="67"/>
      <c r="J201" s="67"/>
      <c r="K201" s="67"/>
      <c r="L201" s="67"/>
      <c r="M201" s="67"/>
      <c r="N201" s="67"/>
      <c r="O201" s="67"/>
      <c r="P201" s="67"/>
      <c r="Q201" s="67"/>
      <c r="R201" s="67"/>
      <c r="S201" s="67"/>
      <c r="T201" s="67"/>
      <c r="U201" s="67"/>
      <c r="V201" s="67"/>
      <c r="W201" s="67"/>
    </row>
    <row r="202">
      <c r="A202" s="67"/>
      <c r="B202" s="67"/>
      <c r="C202" s="67"/>
      <c r="D202" s="67"/>
      <c r="E202" s="67"/>
      <c r="F202" s="67"/>
      <c r="G202" s="67"/>
      <c r="H202" s="67"/>
      <c r="I202" s="67"/>
      <c r="J202" s="67"/>
      <c r="K202" s="67"/>
      <c r="L202" s="67"/>
      <c r="M202" s="67"/>
      <c r="N202" s="67"/>
      <c r="O202" s="67"/>
      <c r="P202" s="67"/>
      <c r="Q202" s="67"/>
      <c r="R202" s="67"/>
      <c r="S202" s="67"/>
      <c r="T202" s="67"/>
      <c r="U202" s="67"/>
      <c r="V202" s="67"/>
      <c r="W202" s="67"/>
    </row>
    <row r="203">
      <c r="A203" s="67"/>
      <c r="B203" s="67"/>
      <c r="C203" s="67"/>
      <c r="D203" s="67"/>
      <c r="E203" s="67"/>
      <c r="F203" s="67"/>
      <c r="G203" s="67"/>
      <c r="H203" s="67"/>
      <c r="I203" s="67"/>
      <c r="J203" s="67"/>
      <c r="K203" s="67"/>
      <c r="L203" s="67"/>
      <c r="M203" s="67"/>
      <c r="N203" s="67"/>
      <c r="O203" s="67"/>
      <c r="P203" s="67"/>
      <c r="Q203" s="67"/>
      <c r="R203" s="67"/>
      <c r="S203" s="67"/>
      <c r="T203" s="67"/>
      <c r="U203" s="67"/>
      <c r="V203" s="67"/>
      <c r="W203" s="67"/>
    </row>
    <row r="204">
      <c r="A204" s="67"/>
      <c r="B204" s="67"/>
      <c r="C204" s="67"/>
      <c r="D204" s="67"/>
      <c r="E204" s="67"/>
      <c r="F204" s="67"/>
      <c r="G204" s="67"/>
      <c r="H204" s="67"/>
      <c r="I204" s="67"/>
      <c r="J204" s="67"/>
      <c r="K204" s="67"/>
      <c r="L204" s="67"/>
      <c r="M204" s="67"/>
      <c r="N204" s="67"/>
      <c r="O204" s="67"/>
      <c r="P204" s="67"/>
      <c r="Q204" s="67"/>
      <c r="R204" s="67"/>
      <c r="S204" s="67"/>
      <c r="T204" s="67"/>
      <c r="U204" s="67"/>
      <c r="V204" s="67"/>
      <c r="W204" s="67"/>
    </row>
    <row r="205">
      <c r="A205" s="67"/>
      <c r="B205" s="67"/>
      <c r="C205" s="67"/>
      <c r="D205" s="67"/>
      <c r="E205" s="67"/>
      <c r="F205" s="67"/>
      <c r="G205" s="67"/>
      <c r="H205" s="67"/>
      <c r="I205" s="67"/>
      <c r="J205" s="67"/>
      <c r="K205" s="67"/>
      <c r="L205" s="67"/>
      <c r="M205" s="67"/>
      <c r="N205" s="67"/>
      <c r="O205" s="67"/>
      <c r="P205" s="67"/>
      <c r="Q205" s="67"/>
      <c r="R205" s="67"/>
      <c r="S205" s="67"/>
      <c r="T205" s="67"/>
      <c r="U205" s="67"/>
      <c r="V205" s="67"/>
      <c r="W205" s="67"/>
    </row>
    <row r="206">
      <c r="A206" s="67"/>
      <c r="B206" s="67"/>
      <c r="C206" s="67"/>
      <c r="D206" s="67"/>
      <c r="E206" s="67"/>
      <c r="F206" s="67"/>
      <c r="G206" s="67"/>
      <c r="H206" s="67"/>
      <c r="I206" s="67"/>
      <c r="J206" s="67"/>
      <c r="K206" s="67"/>
      <c r="L206" s="67"/>
      <c r="M206" s="67"/>
      <c r="N206" s="67"/>
      <c r="O206" s="67"/>
      <c r="P206" s="67"/>
      <c r="Q206" s="67"/>
      <c r="R206" s="67"/>
      <c r="S206" s="67"/>
      <c r="T206" s="67"/>
      <c r="U206" s="67"/>
      <c r="V206" s="67"/>
      <c r="W206" s="67"/>
    </row>
    <row r="207">
      <c r="A207" s="67"/>
      <c r="B207" s="67"/>
      <c r="C207" s="67"/>
      <c r="D207" s="67"/>
      <c r="E207" s="67"/>
      <c r="F207" s="67"/>
      <c r="G207" s="67"/>
      <c r="H207" s="67"/>
      <c r="I207" s="67"/>
      <c r="J207" s="67"/>
      <c r="K207" s="67"/>
      <c r="L207" s="67"/>
      <c r="M207" s="67"/>
      <c r="N207" s="67"/>
      <c r="O207" s="67"/>
      <c r="P207" s="67"/>
      <c r="Q207" s="67"/>
      <c r="R207" s="67"/>
      <c r="S207" s="67"/>
      <c r="T207" s="67"/>
      <c r="U207" s="67"/>
      <c r="V207" s="67"/>
      <c r="W207" s="67"/>
    </row>
    <row r="208">
      <c r="A208" s="67"/>
      <c r="B208" s="67"/>
      <c r="C208" s="67"/>
      <c r="D208" s="67"/>
      <c r="E208" s="67"/>
      <c r="F208" s="67"/>
      <c r="G208" s="67"/>
      <c r="H208" s="67"/>
      <c r="I208" s="67"/>
      <c r="J208" s="67"/>
      <c r="K208" s="67"/>
      <c r="L208" s="67"/>
      <c r="M208" s="67"/>
      <c r="N208" s="67"/>
      <c r="O208" s="67"/>
      <c r="P208" s="67"/>
      <c r="Q208" s="67"/>
      <c r="R208" s="67"/>
      <c r="S208" s="67"/>
      <c r="T208" s="67"/>
      <c r="U208" s="67"/>
      <c r="V208" s="67"/>
      <c r="W208" s="67"/>
    </row>
    <row r="209">
      <c r="A209" s="67"/>
      <c r="B209" s="67"/>
      <c r="C209" s="67"/>
      <c r="D209" s="67"/>
      <c r="E209" s="67"/>
      <c r="F209" s="67"/>
      <c r="G209" s="67"/>
      <c r="H209" s="67"/>
      <c r="I209" s="67"/>
      <c r="J209" s="67"/>
      <c r="K209" s="67"/>
      <c r="L209" s="67"/>
      <c r="M209" s="67"/>
      <c r="N209" s="67"/>
      <c r="O209" s="67"/>
      <c r="P209" s="67"/>
      <c r="Q209" s="67"/>
      <c r="R209" s="67"/>
      <c r="S209" s="67"/>
      <c r="T209" s="67"/>
      <c r="U209" s="67"/>
      <c r="V209" s="67"/>
      <c r="W209" s="67"/>
    </row>
    <row r="210">
      <c r="A210" s="67"/>
      <c r="B210" s="67"/>
      <c r="C210" s="67"/>
      <c r="D210" s="67"/>
      <c r="E210" s="67"/>
      <c r="F210" s="67"/>
      <c r="G210" s="67"/>
      <c r="H210" s="67"/>
      <c r="I210" s="67"/>
      <c r="J210" s="67"/>
      <c r="K210" s="67"/>
      <c r="L210" s="67"/>
      <c r="M210" s="67"/>
      <c r="N210" s="67"/>
      <c r="O210" s="67"/>
      <c r="P210" s="67"/>
      <c r="Q210" s="67"/>
      <c r="R210" s="67"/>
      <c r="S210" s="67"/>
      <c r="T210" s="67"/>
      <c r="U210" s="67"/>
      <c r="V210" s="67"/>
      <c r="W210" s="67"/>
    </row>
    <row r="211">
      <c r="A211" s="67"/>
      <c r="B211" s="67"/>
      <c r="C211" s="67"/>
      <c r="D211" s="67"/>
      <c r="E211" s="67"/>
      <c r="F211" s="67"/>
      <c r="G211" s="67"/>
      <c r="H211" s="67"/>
      <c r="I211" s="67"/>
      <c r="J211" s="67"/>
      <c r="K211" s="67"/>
      <c r="L211" s="67"/>
      <c r="M211" s="67"/>
      <c r="N211" s="67"/>
      <c r="O211" s="67"/>
      <c r="P211" s="67"/>
      <c r="Q211" s="67"/>
      <c r="R211" s="67"/>
      <c r="S211" s="67"/>
      <c r="T211" s="67"/>
      <c r="U211" s="67"/>
      <c r="V211" s="67"/>
      <c r="W211" s="67"/>
    </row>
    <row r="212">
      <c r="A212" s="67"/>
      <c r="B212" s="67"/>
      <c r="C212" s="67"/>
      <c r="D212" s="67"/>
      <c r="E212" s="67"/>
      <c r="F212" s="67"/>
      <c r="G212" s="67"/>
      <c r="H212" s="67"/>
      <c r="I212" s="67"/>
      <c r="J212" s="67"/>
      <c r="K212" s="67"/>
      <c r="L212" s="67"/>
      <c r="M212" s="67"/>
      <c r="N212" s="67"/>
      <c r="O212" s="67"/>
      <c r="P212" s="67"/>
      <c r="Q212" s="67"/>
      <c r="R212" s="67"/>
      <c r="S212" s="67"/>
      <c r="T212" s="67"/>
      <c r="U212" s="67"/>
      <c r="V212" s="67"/>
      <c r="W212" s="67"/>
    </row>
    <row r="213">
      <c r="A213" s="67"/>
      <c r="B213" s="67"/>
      <c r="C213" s="67"/>
      <c r="D213" s="67"/>
      <c r="E213" s="67"/>
      <c r="F213" s="67"/>
      <c r="G213" s="67"/>
      <c r="H213" s="67"/>
      <c r="I213" s="67"/>
      <c r="J213" s="67"/>
      <c r="K213" s="67"/>
      <c r="L213" s="67"/>
      <c r="M213" s="67"/>
      <c r="N213" s="67"/>
      <c r="O213" s="67"/>
      <c r="P213" s="67"/>
      <c r="Q213" s="67"/>
      <c r="R213" s="67"/>
      <c r="S213" s="67"/>
      <c r="T213" s="67"/>
      <c r="U213" s="67"/>
      <c r="V213" s="67"/>
      <c r="W213" s="67"/>
    </row>
    <row r="214">
      <c r="A214" s="67"/>
      <c r="B214" s="67"/>
      <c r="C214" s="67"/>
      <c r="D214" s="67"/>
      <c r="E214" s="67"/>
      <c r="F214" s="67"/>
      <c r="G214" s="67"/>
      <c r="H214" s="67"/>
      <c r="I214" s="67"/>
      <c r="J214" s="67"/>
      <c r="K214" s="67"/>
      <c r="L214" s="67"/>
      <c r="M214" s="67"/>
      <c r="N214" s="67"/>
      <c r="O214" s="67"/>
      <c r="P214" s="67"/>
      <c r="Q214" s="67"/>
      <c r="R214" s="67"/>
      <c r="S214" s="67"/>
      <c r="T214" s="67"/>
      <c r="U214" s="67"/>
      <c r="V214" s="67"/>
      <c r="W214" s="67"/>
    </row>
    <row r="215">
      <c r="A215" s="67"/>
      <c r="B215" s="67"/>
      <c r="C215" s="67"/>
      <c r="D215" s="67"/>
      <c r="E215" s="67"/>
      <c r="F215" s="67"/>
      <c r="G215" s="67"/>
      <c r="H215" s="67"/>
      <c r="I215" s="67"/>
      <c r="J215" s="67"/>
      <c r="K215" s="67"/>
      <c r="L215" s="67"/>
      <c r="M215" s="67"/>
      <c r="N215" s="67"/>
      <c r="O215" s="67"/>
      <c r="P215" s="67"/>
      <c r="Q215" s="67"/>
      <c r="R215" s="67"/>
      <c r="S215" s="67"/>
      <c r="T215" s="67"/>
      <c r="U215" s="67"/>
      <c r="V215" s="67"/>
      <c r="W215" s="67"/>
    </row>
    <row r="216">
      <c r="A216" s="67"/>
      <c r="B216" s="67"/>
      <c r="C216" s="67"/>
      <c r="D216" s="67"/>
      <c r="E216" s="67"/>
      <c r="F216" s="67"/>
      <c r="G216" s="67"/>
      <c r="H216" s="67"/>
      <c r="I216" s="67"/>
      <c r="J216" s="67"/>
      <c r="K216" s="67"/>
      <c r="L216" s="67"/>
      <c r="M216" s="67"/>
      <c r="N216" s="67"/>
      <c r="O216" s="67"/>
      <c r="P216" s="67"/>
      <c r="Q216" s="67"/>
      <c r="R216" s="67"/>
      <c r="S216" s="67"/>
      <c r="T216" s="67"/>
      <c r="U216" s="67"/>
      <c r="V216" s="67"/>
      <c r="W216" s="67"/>
    </row>
    <row r="217">
      <c r="A217" s="67"/>
      <c r="B217" s="67"/>
      <c r="C217" s="67"/>
      <c r="D217" s="67"/>
      <c r="E217" s="67"/>
      <c r="F217" s="67"/>
      <c r="G217" s="67"/>
      <c r="H217" s="67"/>
      <c r="I217" s="67"/>
      <c r="J217" s="67"/>
      <c r="K217" s="67"/>
      <c r="L217" s="67"/>
      <c r="M217" s="67"/>
      <c r="N217" s="67"/>
      <c r="O217" s="67"/>
      <c r="P217" s="67"/>
      <c r="Q217" s="67"/>
      <c r="R217" s="67"/>
      <c r="S217" s="67"/>
      <c r="T217" s="67"/>
      <c r="U217" s="67"/>
      <c r="V217" s="67"/>
      <c r="W217" s="67"/>
    </row>
    <row r="218">
      <c r="A218" s="67"/>
      <c r="B218" s="67"/>
      <c r="C218" s="67"/>
      <c r="D218" s="67"/>
      <c r="E218" s="67"/>
      <c r="F218" s="67"/>
      <c r="G218" s="67"/>
      <c r="H218" s="67"/>
      <c r="I218" s="67"/>
      <c r="J218" s="67"/>
      <c r="K218" s="67"/>
      <c r="L218" s="67"/>
      <c r="M218" s="67"/>
      <c r="N218" s="67"/>
      <c r="O218" s="67"/>
      <c r="P218" s="67"/>
      <c r="Q218" s="67"/>
      <c r="R218" s="67"/>
      <c r="S218" s="67"/>
      <c r="T218" s="67"/>
      <c r="U218" s="67"/>
      <c r="V218" s="67"/>
      <c r="W218" s="67"/>
    </row>
    <row r="219">
      <c r="A219" s="67"/>
      <c r="B219" s="67"/>
      <c r="C219" s="67"/>
      <c r="D219" s="67"/>
      <c r="E219" s="67"/>
      <c r="F219" s="67"/>
      <c r="G219" s="67"/>
      <c r="H219" s="67"/>
      <c r="I219" s="67"/>
      <c r="J219" s="67"/>
      <c r="K219" s="67"/>
      <c r="L219" s="67"/>
      <c r="M219" s="67"/>
      <c r="N219" s="67"/>
      <c r="O219" s="67"/>
      <c r="P219" s="67"/>
      <c r="Q219" s="67"/>
      <c r="R219" s="67"/>
      <c r="S219" s="67"/>
      <c r="T219" s="67"/>
      <c r="U219" s="67"/>
      <c r="V219" s="67"/>
      <c r="W219" s="67"/>
    </row>
    <row r="220">
      <c r="A220" s="67"/>
      <c r="B220" s="67"/>
      <c r="C220" s="67"/>
      <c r="D220" s="67"/>
      <c r="E220" s="67"/>
      <c r="F220" s="67"/>
      <c r="G220" s="67"/>
      <c r="H220" s="67"/>
      <c r="I220" s="67"/>
      <c r="J220" s="67"/>
      <c r="K220" s="67"/>
      <c r="L220" s="67"/>
      <c r="M220" s="67"/>
      <c r="N220" s="67"/>
      <c r="O220" s="67"/>
      <c r="P220" s="67"/>
      <c r="Q220" s="67"/>
      <c r="R220" s="67"/>
      <c r="S220" s="67"/>
      <c r="T220" s="67"/>
      <c r="U220" s="67"/>
      <c r="V220" s="67"/>
      <c r="W220" s="67"/>
    </row>
    <row r="221">
      <c r="A221" s="67"/>
      <c r="B221" s="67"/>
      <c r="C221" s="67"/>
      <c r="D221" s="67"/>
      <c r="E221" s="67"/>
      <c r="F221" s="67"/>
      <c r="G221" s="67"/>
      <c r="H221" s="67"/>
      <c r="I221" s="67"/>
      <c r="J221" s="67"/>
      <c r="K221" s="67"/>
      <c r="L221" s="67"/>
      <c r="M221" s="67"/>
      <c r="N221" s="67"/>
      <c r="O221" s="67"/>
      <c r="P221" s="67"/>
      <c r="Q221" s="67"/>
      <c r="R221" s="67"/>
      <c r="S221" s="67"/>
      <c r="T221" s="67"/>
      <c r="U221" s="67"/>
      <c r="V221" s="67"/>
      <c r="W221" s="67"/>
    </row>
    <row r="222">
      <c r="A222" s="67"/>
      <c r="B222" s="67"/>
      <c r="C222" s="67"/>
      <c r="D222" s="67"/>
      <c r="E222" s="67"/>
      <c r="F222" s="67"/>
      <c r="G222" s="67"/>
      <c r="H222" s="67"/>
      <c r="I222" s="67"/>
      <c r="J222" s="67"/>
      <c r="K222" s="67"/>
      <c r="L222" s="67"/>
      <c r="M222" s="67"/>
      <c r="N222" s="67"/>
      <c r="O222" s="67"/>
      <c r="P222" s="67"/>
      <c r="Q222" s="67"/>
      <c r="R222" s="67"/>
      <c r="S222" s="67"/>
      <c r="T222" s="67"/>
      <c r="U222" s="67"/>
      <c r="V222" s="67"/>
      <c r="W222" s="67"/>
    </row>
    <row r="223">
      <c r="A223" s="67"/>
      <c r="B223" s="67"/>
      <c r="C223" s="67"/>
      <c r="D223" s="67"/>
      <c r="E223" s="67"/>
      <c r="F223" s="67"/>
      <c r="G223" s="67"/>
      <c r="H223" s="67"/>
      <c r="I223" s="67"/>
      <c r="J223" s="67"/>
      <c r="K223" s="67"/>
      <c r="L223" s="67"/>
      <c r="M223" s="67"/>
      <c r="N223" s="67"/>
      <c r="O223" s="67"/>
      <c r="P223" s="67"/>
      <c r="Q223" s="67"/>
      <c r="R223" s="67"/>
      <c r="S223" s="67"/>
      <c r="T223" s="67"/>
      <c r="U223" s="67"/>
      <c r="V223" s="67"/>
      <c r="W223" s="67"/>
    </row>
    <row r="224">
      <c r="A224" s="67"/>
      <c r="B224" s="67"/>
      <c r="C224" s="67"/>
      <c r="D224" s="67"/>
      <c r="E224" s="67"/>
      <c r="F224" s="67"/>
      <c r="G224" s="67"/>
      <c r="H224" s="67"/>
      <c r="I224" s="67"/>
      <c r="J224" s="67"/>
      <c r="K224" s="67"/>
      <c r="L224" s="67"/>
      <c r="M224" s="67"/>
      <c r="N224" s="67"/>
      <c r="O224" s="67"/>
      <c r="P224" s="67"/>
      <c r="Q224" s="67"/>
      <c r="R224" s="67"/>
      <c r="S224" s="67"/>
      <c r="T224" s="67"/>
      <c r="U224" s="67"/>
      <c r="V224" s="67"/>
      <c r="W224" s="67"/>
    </row>
    <row r="225">
      <c r="A225" s="67"/>
      <c r="B225" s="67"/>
      <c r="C225" s="67"/>
      <c r="D225" s="67"/>
      <c r="E225" s="67"/>
      <c r="F225" s="67"/>
      <c r="G225" s="67"/>
      <c r="H225" s="67"/>
      <c r="I225" s="67"/>
      <c r="J225" s="67"/>
      <c r="K225" s="67"/>
      <c r="L225" s="67"/>
      <c r="M225" s="67"/>
      <c r="N225" s="67"/>
      <c r="O225" s="67"/>
      <c r="P225" s="67"/>
      <c r="Q225" s="67"/>
      <c r="R225" s="67"/>
      <c r="S225" s="67"/>
      <c r="T225" s="67"/>
      <c r="U225" s="67"/>
      <c r="V225" s="67"/>
      <c r="W225" s="67"/>
    </row>
    <row r="226">
      <c r="A226" s="67"/>
      <c r="B226" s="67"/>
      <c r="C226" s="67"/>
      <c r="D226" s="67"/>
      <c r="E226" s="67"/>
      <c r="F226" s="67"/>
      <c r="G226" s="67"/>
      <c r="H226" s="67"/>
      <c r="I226" s="67"/>
      <c r="J226" s="67"/>
      <c r="K226" s="67"/>
      <c r="L226" s="67"/>
      <c r="M226" s="67"/>
      <c r="N226" s="67"/>
      <c r="O226" s="67"/>
      <c r="P226" s="67"/>
      <c r="Q226" s="67"/>
      <c r="R226" s="67"/>
      <c r="S226" s="67"/>
      <c r="T226" s="67"/>
      <c r="U226" s="67"/>
      <c r="V226" s="67"/>
      <c r="W226" s="67"/>
    </row>
    <row r="227">
      <c r="A227" s="67"/>
      <c r="B227" s="67"/>
      <c r="C227" s="67"/>
      <c r="D227" s="67"/>
      <c r="E227" s="67"/>
      <c r="F227" s="67"/>
      <c r="G227" s="67"/>
      <c r="H227" s="67"/>
      <c r="I227" s="67"/>
      <c r="J227" s="67"/>
      <c r="K227" s="67"/>
      <c r="L227" s="67"/>
      <c r="M227" s="67"/>
      <c r="N227" s="67"/>
      <c r="O227" s="67"/>
      <c r="P227" s="67"/>
      <c r="Q227" s="67"/>
      <c r="R227" s="67"/>
      <c r="S227" s="67"/>
      <c r="T227" s="67"/>
      <c r="U227" s="67"/>
      <c r="V227" s="67"/>
      <c r="W227" s="67"/>
    </row>
    <row r="228">
      <c r="A228" s="67"/>
      <c r="B228" s="67"/>
      <c r="C228" s="67"/>
      <c r="D228" s="67"/>
      <c r="E228" s="67"/>
      <c r="F228" s="67"/>
      <c r="G228" s="67"/>
      <c r="H228" s="67"/>
      <c r="I228" s="67"/>
      <c r="J228" s="67"/>
      <c r="K228" s="67"/>
      <c r="L228" s="67"/>
      <c r="M228" s="67"/>
      <c r="N228" s="67"/>
      <c r="O228" s="67"/>
      <c r="P228" s="67"/>
      <c r="Q228" s="67"/>
      <c r="R228" s="67"/>
      <c r="S228" s="67"/>
      <c r="T228" s="67"/>
      <c r="U228" s="67"/>
      <c r="V228" s="67"/>
      <c r="W228" s="67"/>
    </row>
    <row r="229">
      <c r="A229" s="67"/>
      <c r="B229" s="67"/>
      <c r="C229" s="67"/>
      <c r="D229" s="67"/>
      <c r="E229" s="67"/>
      <c r="F229" s="67"/>
      <c r="G229" s="67"/>
      <c r="H229" s="67"/>
      <c r="I229" s="67"/>
      <c r="J229" s="67"/>
      <c r="K229" s="67"/>
      <c r="L229" s="67"/>
      <c r="M229" s="67"/>
      <c r="N229" s="67"/>
      <c r="O229" s="67"/>
      <c r="P229" s="67"/>
      <c r="Q229" s="67"/>
      <c r="R229" s="67"/>
      <c r="S229" s="67"/>
      <c r="T229" s="67"/>
      <c r="U229" s="67"/>
      <c r="V229" s="67"/>
      <c r="W229" s="67"/>
    </row>
    <row r="230">
      <c r="A230" s="67"/>
      <c r="B230" s="67"/>
      <c r="C230" s="67"/>
      <c r="D230" s="67"/>
      <c r="E230" s="67"/>
      <c r="F230" s="67"/>
      <c r="G230" s="67"/>
      <c r="H230" s="67"/>
      <c r="I230" s="67"/>
      <c r="J230" s="67"/>
      <c r="K230" s="67"/>
      <c r="L230" s="67"/>
      <c r="M230" s="67"/>
      <c r="N230" s="67"/>
      <c r="O230" s="67"/>
      <c r="P230" s="67"/>
      <c r="Q230" s="67"/>
      <c r="R230" s="67"/>
      <c r="S230" s="67"/>
      <c r="T230" s="67"/>
      <c r="U230" s="67"/>
      <c r="V230" s="67"/>
      <c r="W230" s="67"/>
    </row>
    <row r="231">
      <c r="A231" s="67"/>
      <c r="B231" s="67"/>
      <c r="C231" s="67"/>
      <c r="D231" s="67"/>
      <c r="E231" s="67"/>
      <c r="F231" s="67"/>
      <c r="G231" s="67"/>
      <c r="H231" s="67"/>
      <c r="I231" s="67"/>
      <c r="J231" s="67"/>
      <c r="K231" s="67"/>
      <c r="L231" s="67"/>
      <c r="M231" s="67"/>
      <c r="N231" s="67"/>
      <c r="O231" s="67"/>
      <c r="P231" s="67"/>
      <c r="Q231" s="67"/>
      <c r="R231" s="67"/>
      <c r="S231" s="67"/>
      <c r="T231" s="67"/>
      <c r="U231" s="67"/>
      <c r="V231" s="67"/>
      <c r="W231" s="67"/>
    </row>
    <row r="232">
      <c r="A232" s="67"/>
      <c r="B232" s="67"/>
      <c r="C232" s="67"/>
      <c r="D232" s="67"/>
      <c r="E232" s="67"/>
      <c r="F232" s="67"/>
      <c r="G232" s="67"/>
      <c r="H232" s="67"/>
      <c r="I232" s="67"/>
      <c r="J232" s="67"/>
      <c r="K232" s="67"/>
      <c r="L232" s="67"/>
      <c r="M232" s="67"/>
      <c r="N232" s="67"/>
      <c r="O232" s="67"/>
      <c r="P232" s="67"/>
      <c r="Q232" s="67"/>
      <c r="R232" s="67"/>
      <c r="S232" s="67"/>
      <c r="T232" s="67"/>
      <c r="U232" s="67"/>
      <c r="V232" s="67"/>
      <c r="W232" s="67"/>
    </row>
    <row r="233">
      <c r="A233" s="67"/>
      <c r="B233" s="67"/>
      <c r="C233" s="67"/>
      <c r="D233" s="67"/>
      <c r="E233" s="67"/>
      <c r="F233" s="67"/>
      <c r="G233" s="67"/>
      <c r="H233" s="67"/>
      <c r="I233" s="67"/>
      <c r="J233" s="67"/>
      <c r="K233" s="67"/>
      <c r="L233" s="67"/>
      <c r="M233" s="67"/>
      <c r="N233" s="67"/>
      <c r="O233" s="67"/>
      <c r="P233" s="67"/>
      <c r="Q233" s="67"/>
      <c r="R233" s="67"/>
      <c r="S233" s="67"/>
      <c r="T233" s="67"/>
      <c r="U233" s="67"/>
      <c r="V233" s="67"/>
      <c r="W233" s="67"/>
    </row>
    <row r="234">
      <c r="A234" s="67"/>
      <c r="B234" s="67"/>
      <c r="C234" s="67"/>
      <c r="D234" s="67"/>
      <c r="E234" s="67"/>
      <c r="F234" s="67"/>
      <c r="G234" s="67"/>
      <c r="H234" s="67"/>
      <c r="I234" s="67"/>
      <c r="J234" s="67"/>
      <c r="K234" s="67"/>
      <c r="L234" s="67"/>
      <c r="M234" s="67"/>
      <c r="N234" s="67"/>
      <c r="O234" s="67"/>
      <c r="P234" s="67"/>
      <c r="Q234" s="67"/>
      <c r="R234" s="67"/>
      <c r="S234" s="67"/>
      <c r="T234" s="67"/>
      <c r="U234" s="67"/>
      <c r="V234" s="67"/>
      <c r="W234" s="67"/>
    </row>
    <row r="235">
      <c r="A235" s="67"/>
      <c r="B235" s="67"/>
      <c r="C235" s="67"/>
      <c r="D235" s="67"/>
      <c r="E235" s="67"/>
      <c r="F235" s="67"/>
      <c r="G235" s="67"/>
      <c r="H235" s="67"/>
      <c r="I235" s="67"/>
      <c r="J235" s="67"/>
      <c r="K235" s="67"/>
      <c r="L235" s="67"/>
      <c r="M235" s="67"/>
      <c r="N235" s="67"/>
      <c r="O235" s="67"/>
      <c r="P235" s="67"/>
      <c r="Q235" s="67"/>
      <c r="R235" s="67"/>
      <c r="S235" s="67"/>
      <c r="T235" s="67"/>
      <c r="U235" s="67"/>
      <c r="V235" s="67"/>
      <c r="W235" s="67"/>
    </row>
    <row r="236">
      <c r="A236" s="67"/>
      <c r="B236" s="67"/>
      <c r="C236" s="67"/>
      <c r="D236" s="67"/>
      <c r="E236" s="67"/>
      <c r="F236" s="67"/>
      <c r="G236" s="67"/>
      <c r="H236" s="67"/>
      <c r="I236" s="67"/>
      <c r="J236" s="67"/>
      <c r="K236" s="67"/>
      <c r="L236" s="67"/>
      <c r="M236" s="67"/>
      <c r="N236" s="67"/>
      <c r="O236" s="67"/>
      <c r="P236" s="67"/>
      <c r="Q236" s="67"/>
      <c r="R236" s="67"/>
      <c r="S236" s="67"/>
      <c r="T236" s="67"/>
      <c r="U236" s="67"/>
      <c r="V236" s="67"/>
      <c r="W236" s="67"/>
    </row>
    <row r="237">
      <c r="A237" s="67"/>
      <c r="B237" s="67"/>
      <c r="C237" s="67"/>
      <c r="D237" s="67"/>
      <c r="E237" s="67"/>
      <c r="F237" s="67"/>
      <c r="G237" s="67"/>
      <c r="H237" s="67"/>
      <c r="I237" s="67"/>
      <c r="J237" s="67"/>
      <c r="K237" s="67"/>
      <c r="L237" s="67"/>
      <c r="M237" s="67"/>
      <c r="N237" s="67"/>
      <c r="O237" s="67"/>
      <c r="P237" s="67"/>
      <c r="Q237" s="67"/>
      <c r="R237" s="67"/>
      <c r="S237" s="67"/>
      <c r="T237" s="67"/>
      <c r="U237" s="67"/>
      <c r="V237" s="67"/>
      <c r="W237" s="67"/>
    </row>
    <row r="238">
      <c r="A238" s="67"/>
      <c r="B238" s="67"/>
      <c r="C238" s="67"/>
      <c r="D238" s="67"/>
      <c r="E238" s="67"/>
      <c r="F238" s="67"/>
      <c r="G238" s="67"/>
      <c r="H238" s="67"/>
      <c r="I238" s="67"/>
      <c r="J238" s="67"/>
      <c r="K238" s="67"/>
      <c r="L238" s="67"/>
      <c r="M238" s="67"/>
      <c r="N238" s="67"/>
      <c r="O238" s="67"/>
      <c r="P238" s="67"/>
      <c r="Q238" s="67"/>
      <c r="R238" s="67"/>
      <c r="S238" s="67"/>
      <c r="T238" s="67"/>
      <c r="U238" s="67"/>
      <c r="V238" s="67"/>
      <c r="W238" s="67"/>
    </row>
    <row r="239">
      <c r="A239" s="67"/>
      <c r="B239" s="67"/>
      <c r="C239" s="67"/>
      <c r="D239" s="67"/>
      <c r="E239" s="67"/>
      <c r="F239" s="67"/>
      <c r="G239" s="67"/>
      <c r="H239" s="67"/>
      <c r="I239" s="67"/>
      <c r="J239" s="67"/>
      <c r="K239" s="67"/>
      <c r="L239" s="67"/>
      <c r="M239" s="67"/>
      <c r="N239" s="67"/>
      <c r="O239" s="67"/>
      <c r="P239" s="67"/>
      <c r="Q239" s="67"/>
      <c r="R239" s="67"/>
      <c r="S239" s="67"/>
      <c r="T239" s="67"/>
      <c r="U239" s="67"/>
      <c r="V239" s="67"/>
      <c r="W239" s="67"/>
    </row>
    <row r="240">
      <c r="A240" s="67"/>
      <c r="B240" s="67"/>
      <c r="C240" s="67"/>
      <c r="D240" s="67"/>
      <c r="E240" s="67"/>
      <c r="F240" s="67"/>
      <c r="G240" s="67"/>
      <c r="H240" s="67"/>
      <c r="I240" s="67"/>
      <c r="J240" s="67"/>
      <c r="K240" s="67"/>
      <c r="L240" s="67"/>
      <c r="M240" s="67"/>
      <c r="N240" s="67"/>
      <c r="O240" s="67"/>
      <c r="P240" s="67"/>
      <c r="Q240" s="67"/>
      <c r="R240" s="67"/>
      <c r="S240" s="67"/>
      <c r="T240" s="67"/>
      <c r="U240" s="67"/>
      <c r="V240" s="67"/>
      <c r="W240" s="67"/>
    </row>
    <row r="241">
      <c r="A241" s="67"/>
      <c r="B241" s="67"/>
      <c r="C241" s="67"/>
      <c r="D241" s="67"/>
      <c r="E241" s="67"/>
      <c r="F241" s="67"/>
      <c r="G241" s="67"/>
      <c r="H241" s="67"/>
      <c r="I241" s="67"/>
      <c r="J241" s="67"/>
      <c r="K241" s="67"/>
      <c r="L241" s="67"/>
      <c r="M241" s="67"/>
      <c r="N241" s="67"/>
      <c r="O241" s="67"/>
      <c r="P241" s="67"/>
      <c r="Q241" s="67"/>
      <c r="R241" s="67"/>
      <c r="S241" s="67"/>
      <c r="T241" s="67"/>
      <c r="U241" s="67"/>
      <c r="V241" s="67"/>
      <c r="W241" s="67"/>
    </row>
    <row r="242">
      <c r="A242" s="67"/>
      <c r="B242" s="67"/>
      <c r="C242" s="67"/>
      <c r="D242" s="67"/>
      <c r="E242" s="67"/>
      <c r="F242" s="67"/>
      <c r="G242" s="67"/>
      <c r="H242" s="67"/>
      <c r="I242" s="67"/>
      <c r="J242" s="67"/>
      <c r="K242" s="67"/>
      <c r="L242" s="67"/>
      <c r="M242" s="67"/>
      <c r="N242" s="67"/>
      <c r="O242" s="67"/>
      <c r="P242" s="67"/>
      <c r="Q242" s="67"/>
      <c r="R242" s="67"/>
      <c r="S242" s="67"/>
      <c r="T242" s="67"/>
      <c r="U242" s="67"/>
      <c r="V242" s="67"/>
      <c r="W242" s="67"/>
    </row>
    <row r="243">
      <c r="A243" s="67"/>
      <c r="B243" s="67"/>
      <c r="C243" s="67"/>
      <c r="D243" s="67"/>
      <c r="E243" s="67"/>
      <c r="F243" s="67"/>
      <c r="G243" s="67"/>
      <c r="H243" s="67"/>
      <c r="I243" s="67"/>
      <c r="J243" s="67"/>
      <c r="K243" s="67"/>
      <c r="L243" s="67"/>
      <c r="M243" s="67"/>
      <c r="N243" s="67"/>
      <c r="O243" s="67"/>
      <c r="P243" s="67"/>
      <c r="Q243" s="67"/>
      <c r="R243" s="67"/>
      <c r="S243" s="67"/>
      <c r="T243" s="67"/>
      <c r="U243" s="67"/>
      <c r="V243" s="67"/>
      <c r="W243" s="67"/>
    </row>
    <row r="244">
      <c r="A244" s="67"/>
      <c r="B244" s="67"/>
      <c r="C244" s="67"/>
      <c r="D244" s="67"/>
      <c r="E244" s="67"/>
      <c r="F244" s="67"/>
      <c r="G244" s="67"/>
      <c r="H244" s="67"/>
      <c r="I244" s="67"/>
      <c r="J244" s="67"/>
      <c r="K244" s="67"/>
      <c r="L244" s="67"/>
      <c r="M244" s="67"/>
      <c r="N244" s="67"/>
      <c r="O244" s="67"/>
      <c r="P244" s="67"/>
      <c r="Q244" s="67"/>
      <c r="R244" s="67"/>
      <c r="S244" s="67"/>
      <c r="T244" s="67"/>
      <c r="U244" s="67"/>
      <c r="V244" s="67"/>
      <c r="W244" s="67"/>
    </row>
    <row r="245">
      <c r="A245" s="67"/>
      <c r="B245" s="67"/>
      <c r="C245" s="67"/>
      <c r="D245" s="67"/>
      <c r="E245" s="67"/>
      <c r="F245" s="67"/>
      <c r="G245" s="67"/>
      <c r="H245" s="67"/>
      <c r="I245" s="67"/>
      <c r="J245" s="67"/>
      <c r="K245" s="67"/>
      <c r="L245" s="67"/>
      <c r="M245" s="67"/>
      <c r="N245" s="67"/>
      <c r="O245" s="67"/>
      <c r="P245" s="67"/>
      <c r="Q245" s="67"/>
      <c r="R245" s="67"/>
      <c r="S245" s="67"/>
      <c r="T245" s="67"/>
      <c r="U245" s="67"/>
      <c r="V245" s="67"/>
      <c r="W245" s="67"/>
    </row>
    <row r="246">
      <c r="A246" s="67"/>
      <c r="B246" s="67"/>
      <c r="C246" s="67"/>
      <c r="D246" s="67"/>
      <c r="E246" s="67"/>
      <c r="F246" s="67"/>
      <c r="G246" s="67"/>
      <c r="H246" s="67"/>
      <c r="I246" s="67"/>
      <c r="J246" s="67"/>
      <c r="K246" s="67"/>
      <c r="L246" s="67"/>
      <c r="M246" s="67"/>
      <c r="N246" s="67"/>
      <c r="O246" s="67"/>
      <c r="P246" s="67"/>
      <c r="Q246" s="67"/>
      <c r="R246" s="67"/>
      <c r="S246" s="67"/>
      <c r="T246" s="67"/>
      <c r="U246" s="67"/>
      <c r="V246" s="67"/>
      <c r="W246" s="67"/>
    </row>
    <row r="247">
      <c r="A247" s="67"/>
      <c r="B247" s="67"/>
      <c r="C247" s="67"/>
      <c r="D247" s="67"/>
      <c r="E247" s="67"/>
      <c r="F247" s="67"/>
      <c r="G247" s="67"/>
      <c r="H247" s="67"/>
      <c r="I247" s="67"/>
      <c r="J247" s="67"/>
      <c r="K247" s="67"/>
      <c r="L247" s="67"/>
      <c r="M247" s="67"/>
      <c r="N247" s="67"/>
      <c r="O247" s="67"/>
      <c r="P247" s="67"/>
      <c r="Q247" s="67"/>
      <c r="R247" s="67"/>
      <c r="S247" s="67"/>
      <c r="T247" s="67"/>
      <c r="U247" s="67"/>
      <c r="V247" s="67"/>
      <c r="W247" s="67"/>
    </row>
    <row r="248">
      <c r="A248" s="67"/>
      <c r="B248" s="67"/>
      <c r="C248" s="67"/>
      <c r="D248" s="67"/>
      <c r="E248" s="67"/>
      <c r="F248" s="67"/>
      <c r="G248" s="67"/>
      <c r="H248" s="67"/>
      <c r="I248" s="67"/>
      <c r="J248" s="67"/>
      <c r="K248" s="67"/>
      <c r="L248" s="67"/>
      <c r="M248" s="67"/>
      <c r="N248" s="67"/>
      <c r="O248" s="67"/>
      <c r="P248" s="67"/>
      <c r="Q248" s="67"/>
      <c r="R248" s="67"/>
      <c r="S248" s="67"/>
      <c r="T248" s="67"/>
      <c r="U248" s="67"/>
      <c r="V248" s="67"/>
      <c r="W248" s="67"/>
    </row>
    <row r="249">
      <c r="A249" s="67"/>
      <c r="B249" s="67"/>
      <c r="C249" s="67"/>
      <c r="D249" s="67"/>
      <c r="E249" s="67"/>
      <c r="F249" s="67"/>
      <c r="G249" s="67"/>
      <c r="H249" s="67"/>
      <c r="I249" s="67"/>
      <c r="J249" s="67"/>
      <c r="K249" s="67"/>
      <c r="L249" s="67"/>
      <c r="M249" s="67"/>
      <c r="N249" s="67"/>
      <c r="O249" s="67"/>
      <c r="P249" s="67"/>
      <c r="Q249" s="67"/>
      <c r="R249" s="67"/>
      <c r="S249" s="67"/>
      <c r="T249" s="67"/>
      <c r="U249" s="67"/>
      <c r="V249" s="67"/>
      <c r="W249" s="67"/>
    </row>
    <row r="250">
      <c r="A250" s="67"/>
      <c r="B250" s="67"/>
      <c r="C250" s="67"/>
      <c r="D250" s="67"/>
      <c r="E250" s="67"/>
      <c r="F250" s="67"/>
      <c r="G250" s="67"/>
      <c r="H250" s="67"/>
      <c r="I250" s="67"/>
      <c r="J250" s="67"/>
      <c r="K250" s="67"/>
      <c r="L250" s="67"/>
      <c r="M250" s="67"/>
      <c r="N250" s="67"/>
      <c r="O250" s="67"/>
      <c r="P250" s="67"/>
      <c r="Q250" s="67"/>
      <c r="R250" s="67"/>
      <c r="S250" s="67"/>
      <c r="T250" s="67"/>
      <c r="U250" s="67"/>
      <c r="V250" s="67"/>
      <c r="W250" s="67"/>
    </row>
    <row r="251">
      <c r="A251" s="67"/>
      <c r="B251" s="67"/>
      <c r="C251" s="67"/>
      <c r="D251" s="67"/>
      <c r="E251" s="67"/>
      <c r="F251" s="67"/>
      <c r="G251" s="67"/>
      <c r="H251" s="67"/>
      <c r="I251" s="67"/>
      <c r="J251" s="67"/>
      <c r="K251" s="67"/>
      <c r="L251" s="67"/>
      <c r="M251" s="67"/>
      <c r="N251" s="67"/>
      <c r="O251" s="67"/>
      <c r="P251" s="67"/>
      <c r="Q251" s="67"/>
      <c r="R251" s="67"/>
      <c r="S251" s="67"/>
      <c r="T251" s="67"/>
      <c r="U251" s="67"/>
      <c r="V251" s="67"/>
      <c r="W251" s="67"/>
    </row>
    <row r="252">
      <c r="A252" s="67"/>
      <c r="B252" s="67"/>
      <c r="C252" s="67"/>
      <c r="D252" s="67"/>
      <c r="E252" s="67"/>
      <c r="F252" s="67"/>
      <c r="G252" s="67"/>
      <c r="H252" s="67"/>
      <c r="I252" s="67"/>
      <c r="J252" s="67"/>
      <c r="K252" s="67"/>
      <c r="L252" s="67"/>
      <c r="M252" s="67"/>
      <c r="N252" s="67"/>
      <c r="O252" s="67"/>
      <c r="P252" s="67"/>
      <c r="Q252" s="67"/>
      <c r="R252" s="67"/>
      <c r="S252" s="67"/>
      <c r="T252" s="67"/>
      <c r="U252" s="67"/>
      <c r="V252" s="67"/>
      <c r="W252" s="67"/>
    </row>
    <row r="253">
      <c r="A253" s="67"/>
      <c r="B253" s="67"/>
      <c r="C253" s="67"/>
      <c r="D253" s="67"/>
      <c r="E253" s="67"/>
      <c r="F253" s="67"/>
      <c r="G253" s="67"/>
      <c r="H253" s="67"/>
      <c r="I253" s="67"/>
      <c r="J253" s="67"/>
      <c r="K253" s="67"/>
      <c r="L253" s="67"/>
      <c r="M253" s="67"/>
      <c r="N253" s="67"/>
      <c r="O253" s="67"/>
      <c r="P253" s="67"/>
      <c r="Q253" s="67"/>
      <c r="R253" s="67"/>
      <c r="S253" s="67"/>
      <c r="T253" s="67"/>
      <c r="U253" s="67"/>
      <c r="V253" s="67"/>
      <c r="W253" s="67"/>
    </row>
    <row r="254">
      <c r="A254" s="67"/>
      <c r="B254" s="67"/>
      <c r="C254" s="67"/>
      <c r="D254" s="67"/>
      <c r="E254" s="67"/>
      <c r="F254" s="67"/>
      <c r="G254" s="67"/>
      <c r="H254" s="67"/>
      <c r="I254" s="67"/>
      <c r="J254" s="67"/>
      <c r="K254" s="67"/>
      <c r="L254" s="67"/>
      <c r="M254" s="67"/>
      <c r="N254" s="67"/>
      <c r="O254" s="67"/>
      <c r="P254" s="67"/>
      <c r="Q254" s="67"/>
      <c r="R254" s="67"/>
      <c r="S254" s="67"/>
      <c r="T254" s="67"/>
      <c r="U254" s="67"/>
      <c r="V254" s="67"/>
      <c r="W254" s="67"/>
    </row>
    <row r="255">
      <c r="A255" s="67"/>
      <c r="B255" s="67"/>
      <c r="C255" s="67"/>
      <c r="D255" s="67"/>
      <c r="E255" s="67"/>
      <c r="F255" s="67"/>
      <c r="G255" s="67"/>
      <c r="H255" s="67"/>
      <c r="I255" s="67"/>
      <c r="J255" s="67"/>
      <c r="K255" s="67"/>
      <c r="L255" s="67"/>
      <c r="M255" s="67"/>
      <c r="N255" s="67"/>
      <c r="O255" s="67"/>
      <c r="P255" s="67"/>
      <c r="Q255" s="67"/>
      <c r="R255" s="67"/>
      <c r="S255" s="67"/>
      <c r="T255" s="67"/>
      <c r="U255" s="67"/>
      <c r="V255" s="67"/>
      <c r="W255" s="67"/>
    </row>
    <row r="256">
      <c r="A256" s="67"/>
      <c r="B256" s="67"/>
      <c r="C256" s="67"/>
      <c r="D256" s="67"/>
      <c r="E256" s="67"/>
      <c r="F256" s="67"/>
      <c r="G256" s="67"/>
      <c r="H256" s="67"/>
      <c r="I256" s="67"/>
      <c r="J256" s="67"/>
      <c r="K256" s="67"/>
      <c r="L256" s="67"/>
      <c r="M256" s="67"/>
      <c r="N256" s="67"/>
      <c r="O256" s="67"/>
      <c r="P256" s="67"/>
      <c r="Q256" s="67"/>
      <c r="R256" s="67"/>
      <c r="S256" s="67"/>
      <c r="T256" s="67"/>
      <c r="U256" s="67"/>
      <c r="V256" s="67"/>
      <c r="W256" s="67"/>
    </row>
    <row r="257">
      <c r="A257" s="67"/>
      <c r="B257" s="67"/>
      <c r="C257" s="67"/>
      <c r="D257" s="67"/>
      <c r="E257" s="67"/>
      <c r="F257" s="67"/>
      <c r="G257" s="67"/>
      <c r="H257" s="67"/>
      <c r="I257" s="67"/>
      <c r="J257" s="67"/>
      <c r="K257" s="67"/>
      <c r="L257" s="67"/>
      <c r="M257" s="67"/>
      <c r="N257" s="67"/>
      <c r="O257" s="67"/>
      <c r="P257" s="67"/>
      <c r="Q257" s="67"/>
      <c r="R257" s="67"/>
      <c r="S257" s="67"/>
      <c r="T257" s="67"/>
      <c r="U257" s="67"/>
      <c r="V257" s="67"/>
      <c r="W257" s="67"/>
    </row>
    <row r="258">
      <c r="A258" s="67"/>
      <c r="B258" s="67"/>
      <c r="C258" s="67"/>
      <c r="D258" s="67"/>
      <c r="E258" s="67"/>
      <c r="F258" s="67"/>
      <c r="G258" s="67"/>
      <c r="H258" s="67"/>
      <c r="I258" s="67"/>
      <c r="J258" s="67"/>
      <c r="K258" s="67"/>
      <c r="L258" s="67"/>
      <c r="M258" s="67"/>
      <c r="N258" s="67"/>
      <c r="O258" s="67"/>
      <c r="P258" s="67"/>
      <c r="Q258" s="67"/>
      <c r="R258" s="67"/>
      <c r="S258" s="67"/>
      <c r="T258" s="67"/>
      <c r="U258" s="67"/>
      <c r="V258" s="67"/>
      <c r="W258" s="67"/>
    </row>
    <row r="259">
      <c r="A259" s="67"/>
      <c r="B259" s="67"/>
      <c r="C259" s="67"/>
      <c r="D259" s="67"/>
      <c r="E259" s="67"/>
      <c r="F259" s="67"/>
      <c r="G259" s="67"/>
      <c r="H259" s="67"/>
      <c r="I259" s="67"/>
      <c r="J259" s="67"/>
      <c r="K259" s="67"/>
      <c r="L259" s="67"/>
      <c r="M259" s="67"/>
      <c r="N259" s="67"/>
      <c r="O259" s="67"/>
      <c r="P259" s="67"/>
      <c r="Q259" s="67"/>
      <c r="R259" s="67"/>
      <c r="S259" s="67"/>
      <c r="T259" s="67"/>
      <c r="U259" s="67"/>
      <c r="V259" s="67"/>
      <c r="W259" s="67"/>
    </row>
    <row r="260">
      <c r="A260" s="67"/>
      <c r="B260" s="67"/>
      <c r="C260" s="67"/>
      <c r="D260" s="67"/>
      <c r="E260" s="67"/>
      <c r="F260" s="67"/>
      <c r="G260" s="67"/>
      <c r="H260" s="67"/>
      <c r="I260" s="67"/>
      <c r="J260" s="67"/>
      <c r="K260" s="67"/>
      <c r="L260" s="67"/>
      <c r="M260" s="67"/>
      <c r="N260" s="67"/>
      <c r="O260" s="67"/>
      <c r="P260" s="67"/>
      <c r="Q260" s="67"/>
      <c r="R260" s="67"/>
      <c r="S260" s="67"/>
      <c r="T260" s="67"/>
      <c r="U260" s="67"/>
      <c r="V260" s="67"/>
      <c r="W260" s="67"/>
    </row>
    <row r="261">
      <c r="A261" s="67"/>
      <c r="B261" s="67"/>
      <c r="C261" s="67"/>
      <c r="D261" s="67"/>
      <c r="E261" s="67"/>
      <c r="F261" s="67"/>
      <c r="G261" s="67"/>
      <c r="H261" s="67"/>
      <c r="I261" s="67"/>
      <c r="J261" s="67"/>
      <c r="K261" s="67"/>
      <c r="L261" s="67"/>
      <c r="M261" s="67"/>
      <c r="N261" s="67"/>
      <c r="O261" s="67"/>
      <c r="P261" s="67"/>
      <c r="Q261" s="67"/>
      <c r="R261" s="67"/>
      <c r="S261" s="67"/>
      <c r="T261" s="67"/>
      <c r="U261" s="67"/>
      <c r="V261" s="67"/>
      <c r="W261" s="67"/>
    </row>
    <row r="262">
      <c r="A262" s="67"/>
      <c r="B262" s="67"/>
      <c r="C262" s="67"/>
      <c r="D262" s="67"/>
      <c r="E262" s="67"/>
      <c r="F262" s="67"/>
      <c r="G262" s="67"/>
      <c r="H262" s="67"/>
      <c r="I262" s="67"/>
      <c r="J262" s="67"/>
      <c r="K262" s="67"/>
      <c r="L262" s="67"/>
      <c r="M262" s="67"/>
      <c r="N262" s="67"/>
      <c r="O262" s="67"/>
      <c r="P262" s="67"/>
      <c r="Q262" s="67"/>
      <c r="R262" s="67"/>
      <c r="S262" s="67"/>
      <c r="T262" s="67"/>
      <c r="U262" s="67"/>
      <c r="V262" s="67"/>
      <c r="W262" s="67"/>
    </row>
    <row r="263">
      <c r="A263" s="67"/>
      <c r="B263" s="67"/>
      <c r="C263" s="67"/>
      <c r="D263" s="67"/>
      <c r="E263" s="67"/>
      <c r="F263" s="67"/>
      <c r="G263" s="67"/>
      <c r="H263" s="67"/>
      <c r="I263" s="67"/>
      <c r="J263" s="67"/>
      <c r="K263" s="67"/>
      <c r="L263" s="67"/>
      <c r="M263" s="67"/>
      <c r="N263" s="67"/>
      <c r="O263" s="67"/>
      <c r="P263" s="67"/>
      <c r="Q263" s="67"/>
      <c r="R263" s="67"/>
      <c r="S263" s="67"/>
      <c r="T263" s="67"/>
      <c r="U263" s="67"/>
      <c r="V263" s="67"/>
      <c r="W263" s="67"/>
    </row>
    <row r="264">
      <c r="A264" s="67"/>
      <c r="B264" s="67"/>
      <c r="C264" s="67"/>
      <c r="D264" s="67"/>
      <c r="E264" s="67"/>
      <c r="F264" s="67"/>
      <c r="G264" s="67"/>
      <c r="H264" s="67"/>
      <c r="I264" s="67"/>
      <c r="J264" s="67"/>
      <c r="K264" s="67"/>
      <c r="L264" s="67"/>
      <c r="M264" s="67"/>
      <c r="N264" s="67"/>
      <c r="O264" s="67"/>
      <c r="P264" s="67"/>
      <c r="Q264" s="67"/>
      <c r="R264" s="67"/>
      <c r="S264" s="67"/>
      <c r="T264" s="67"/>
      <c r="U264" s="67"/>
      <c r="V264" s="67"/>
      <c r="W264" s="67"/>
    </row>
    <row r="265">
      <c r="A265" s="67"/>
      <c r="B265" s="67"/>
      <c r="C265" s="67"/>
      <c r="D265" s="67"/>
      <c r="E265" s="67"/>
      <c r="F265" s="67"/>
      <c r="G265" s="67"/>
      <c r="H265" s="67"/>
      <c r="I265" s="67"/>
      <c r="J265" s="67"/>
      <c r="K265" s="67"/>
      <c r="L265" s="67"/>
      <c r="M265" s="67"/>
      <c r="N265" s="67"/>
      <c r="O265" s="67"/>
      <c r="P265" s="67"/>
      <c r="Q265" s="67"/>
      <c r="R265" s="67"/>
      <c r="S265" s="67"/>
      <c r="T265" s="67"/>
      <c r="U265" s="67"/>
      <c r="V265" s="67"/>
      <c r="W265" s="67"/>
    </row>
    <row r="266">
      <c r="A266" s="67"/>
      <c r="B266" s="67"/>
      <c r="C266" s="67"/>
      <c r="D266" s="67"/>
      <c r="E266" s="67"/>
      <c r="F266" s="67"/>
      <c r="G266" s="67"/>
      <c r="H266" s="67"/>
      <c r="I266" s="67"/>
      <c r="J266" s="67"/>
      <c r="K266" s="67"/>
      <c r="L266" s="67"/>
      <c r="M266" s="67"/>
      <c r="N266" s="67"/>
      <c r="O266" s="67"/>
      <c r="P266" s="67"/>
      <c r="Q266" s="67"/>
      <c r="R266" s="67"/>
      <c r="S266" s="67"/>
      <c r="T266" s="67"/>
      <c r="U266" s="67"/>
      <c r="V266" s="67"/>
      <c r="W266" s="67"/>
    </row>
    <row r="267">
      <c r="A267" s="67"/>
      <c r="B267" s="67"/>
      <c r="C267" s="67"/>
      <c r="D267" s="67"/>
      <c r="E267" s="67"/>
      <c r="F267" s="67"/>
      <c r="G267" s="67"/>
      <c r="H267" s="67"/>
      <c r="I267" s="67"/>
      <c r="J267" s="67"/>
      <c r="K267" s="67"/>
      <c r="L267" s="67"/>
      <c r="M267" s="67"/>
      <c r="N267" s="67"/>
      <c r="O267" s="67"/>
      <c r="P267" s="67"/>
      <c r="Q267" s="67"/>
      <c r="R267" s="67"/>
      <c r="S267" s="67"/>
      <c r="T267" s="67"/>
      <c r="U267" s="67"/>
      <c r="V267" s="67"/>
      <c r="W267" s="67"/>
    </row>
    <row r="268">
      <c r="A268" s="67"/>
      <c r="B268" s="67"/>
      <c r="C268" s="67"/>
      <c r="D268" s="67"/>
      <c r="E268" s="67"/>
      <c r="F268" s="67"/>
      <c r="G268" s="67"/>
      <c r="H268" s="67"/>
      <c r="I268" s="67"/>
      <c r="J268" s="67"/>
      <c r="K268" s="67"/>
      <c r="L268" s="67"/>
      <c r="M268" s="67"/>
      <c r="N268" s="67"/>
      <c r="O268" s="67"/>
      <c r="P268" s="67"/>
      <c r="Q268" s="67"/>
      <c r="R268" s="67"/>
      <c r="S268" s="67"/>
      <c r="T268" s="67"/>
      <c r="U268" s="67"/>
      <c r="V268" s="67"/>
      <c r="W268" s="67"/>
    </row>
    <row r="269">
      <c r="A269" s="67"/>
      <c r="B269" s="67"/>
      <c r="C269" s="67"/>
      <c r="D269" s="67"/>
      <c r="E269" s="67"/>
      <c r="F269" s="67"/>
      <c r="G269" s="67"/>
      <c r="H269" s="67"/>
      <c r="I269" s="67"/>
      <c r="J269" s="67"/>
      <c r="K269" s="67"/>
      <c r="L269" s="67"/>
      <c r="M269" s="67"/>
      <c r="N269" s="67"/>
      <c r="O269" s="67"/>
      <c r="P269" s="67"/>
      <c r="Q269" s="67"/>
      <c r="R269" s="67"/>
      <c r="S269" s="67"/>
      <c r="T269" s="67"/>
      <c r="U269" s="67"/>
      <c r="V269" s="67"/>
      <c r="W269" s="67"/>
    </row>
    <row r="270">
      <c r="A270" s="67"/>
      <c r="B270" s="67"/>
      <c r="C270" s="67"/>
      <c r="D270" s="67"/>
      <c r="E270" s="67"/>
      <c r="F270" s="67"/>
      <c r="G270" s="67"/>
      <c r="H270" s="67"/>
      <c r="I270" s="67"/>
      <c r="J270" s="67"/>
      <c r="K270" s="67"/>
      <c r="L270" s="67"/>
      <c r="M270" s="67"/>
      <c r="N270" s="67"/>
      <c r="O270" s="67"/>
      <c r="P270" s="67"/>
      <c r="Q270" s="67"/>
      <c r="R270" s="67"/>
      <c r="S270" s="67"/>
      <c r="T270" s="67"/>
      <c r="U270" s="67"/>
      <c r="V270" s="67"/>
      <c r="W270" s="67"/>
    </row>
    <row r="271">
      <c r="A271" s="67"/>
      <c r="B271" s="67"/>
      <c r="C271" s="67"/>
      <c r="D271" s="67"/>
      <c r="E271" s="67"/>
      <c r="F271" s="67"/>
      <c r="G271" s="67"/>
      <c r="H271" s="67"/>
      <c r="I271" s="67"/>
      <c r="J271" s="67"/>
      <c r="K271" s="67"/>
      <c r="L271" s="67"/>
      <c r="M271" s="67"/>
      <c r="N271" s="67"/>
      <c r="O271" s="67"/>
      <c r="P271" s="67"/>
      <c r="Q271" s="67"/>
      <c r="R271" s="67"/>
      <c r="S271" s="67"/>
      <c r="T271" s="67"/>
      <c r="U271" s="67"/>
      <c r="V271" s="67"/>
      <c r="W271" s="67"/>
    </row>
    <row r="272">
      <c r="A272" s="67"/>
      <c r="B272" s="67"/>
      <c r="C272" s="67"/>
      <c r="D272" s="67"/>
      <c r="E272" s="67"/>
      <c r="F272" s="67"/>
      <c r="G272" s="67"/>
      <c r="H272" s="67"/>
      <c r="I272" s="67"/>
      <c r="J272" s="67"/>
      <c r="K272" s="67"/>
      <c r="L272" s="67"/>
      <c r="M272" s="67"/>
      <c r="N272" s="67"/>
      <c r="O272" s="67"/>
      <c r="P272" s="67"/>
      <c r="Q272" s="67"/>
      <c r="R272" s="67"/>
      <c r="S272" s="67"/>
      <c r="T272" s="67"/>
      <c r="U272" s="67"/>
      <c r="V272" s="67"/>
      <c r="W272" s="67"/>
    </row>
    <row r="273">
      <c r="A273" s="67"/>
      <c r="B273" s="67"/>
      <c r="C273" s="67"/>
      <c r="D273" s="67"/>
      <c r="E273" s="67"/>
      <c r="F273" s="67"/>
      <c r="G273" s="67"/>
      <c r="H273" s="67"/>
      <c r="I273" s="67"/>
      <c r="J273" s="67"/>
      <c r="K273" s="67"/>
      <c r="L273" s="67"/>
      <c r="M273" s="67"/>
      <c r="N273" s="67"/>
      <c r="O273" s="67"/>
      <c r="P273" s="67"/>
      <c r="Q273" s="67"/>
      <c r="R273" s="67"/>
      <c r="S273" s="67"/>
      <c r="T273" s="67"/>
      <c r="U273" s="67"/>
      <c r="V273" s="67"/>
      <c r="W273" s="67"/>
    </row>
    <row r="274">
      <c r="A274" s="67"/>
      <c r="B274" s="67"/>
      <c r="C274" s="67"/>
      <c r="D274" s="67"/>
      <c r="E274" s="67"/>
      <c r="F274" s="67"/>
      <c r="G274" s="67"/>
      <c r="H274" s="67"/>
      <c r="I274" s="67"/>
      <c r="J274" s="67"/>
      <c r="K274" s="67"/>
      <c r="L274" s="67"/>
      <c r="M274" s="67"/>
      <c r="N274" s="67"/>
      <c r="O274" s="67"/>
      <c r="P274" s="67"/>
      <c r="Q274" s="67"/>
      <c r="R274" s="67"/>
      <c r="S274" s="67"/>
      <c r="T274" s="67"/>
      <c r="U274" s="67"/>
      <c r="V274" s="67"/>
      <c r="W274" s="67"/>
    </row>
    <row r="275">
      <c r="A275" s="67"/>
      <c r="B275" s="67"/>
      <c r="C275" s="67"/>
      <c r="D275" s="67"/>
      <c r="E275" s="67"/>
      <c r="F275" s="67"/>
      <c r="G275" s="67"/>
      <c r="H275" s="67"/>
      <c r="I275" s="67"/>
      <c r="J275" s="67"/>
      <c r="K275" s="67"/>
      <c r="L275" s="67"/>
      <c r="M275" s="67"/>
      <c r="N275" s="67"/>
      <c r="O275" s="67"/>
      <c r="P275" s="67"/>
      <c r="Q275" s="67"/>
      <c r="R275" s="67"/>
      <c r="S275" s="67"/>
      <c r="T275" s="67"/>
      <c r="U275" s="67"/>
      <c r="V275" s="67"/>
      <c r="W275" s="67"/>
    </row>
    <row r="276">
      <c r="A276" s="67"/>
      <c r="B276" s="67"/>
      <c r="C276" s="67"/>
      <c r="D276" s="67"/>
      <c r="E276" s="67"/>
      <c r="F276" s="67"/>
      <c r="G276" s="67"/>
      <c r="H276" s="67"/>
      <c r="I276" s="67"/>
      <c r="J276" s="67"/>
      <c r="K276" s="67"/>
      <c r="L276" s="67"/>
      <c r="M276" s="67"/>
      <c r="N276" s="67"/>
      <c r="O276" s="67"/>
      <c r="P276" s="67"/>
      <c r="Q276" s="67"/>
      <c r="R276" s="67"/>
      <c r="S276" s="67"/>
      <c r="T276" s="67"/>
      <c r="U276" s="67"/>
      <c r="V276" s="67"/>
      <c r="W276" s="67"/>
    </row>
    <row r="277">
      <c r="A277" s="67"/>
      <c r="B277" s="67"/>
      <c r="C277" s="67"/>
      <c r="D277" s="67"/>
      <c r="E277" s="67"/>
      <c r="F277" s="67"/>
      <c r="G277" s="67"/>
      <c r="H277" s="67"/>
      <c r="I277" s="67"/>
      <c r="J277" s="67"/>
      <c r="K277" s="67"/>
      <c r="L277" s="67"/>
      <c r="M277" s="67"/>
      <c r="N277" s="67"/>
      <c r="O277" s="67"/>
      <c r="P277" s="67"/>
      <c r="Q277" s="67"/>
      <c r="R277" s="67"/>
      <c r="S277" s="67"/>
      <c r="T277" s="67"/>
      <c r="U277" s="67"/>
      <c r="V277" s="67"/>
      <c r="W277" s="67"/>
    </row>
    <row r="278">
      <c r="A278" s="67"/>
      <c r="B278" s="67"/>
      <c r="C278" s="67"/>
      <c r="D278" s="67"/>
      <c r="E278" s="67"/>
      <c r="F278" s="67"/>
      <c r="G278" s="67"/>
      <c r="H278" s="67"/>
      <c r="I278" s="67"/>
      <c r="J278" s="67"/>
      <c r="K278" s="67"/>
      <c r="L278" s="67"/>
      <c r="M278" s="67"/>
      <c r="N278" s="67"/>
      <c r="O278" s="67"/>
      <c r="P278" s="67"/>
      <c r="Q278" s="67"/>
      <c r="R278" s="67"/>
      <c r="S278" s="67"/>
      <c r="T278" s="67"/>
      <c r="U278" s="67"/>
      <c r="V278" s="67"/>
      <c r="W278" s="67"/>
    </row>
    <row r="279">
      <c r="A279" s="67"/>
      <c r="B279" s="67"/>
      <c r="C279" s="67"/>
      <c r="D279" s="67"/>
      <c r="E279" s="67"/>
      <c r="F279" s="67"/>
      <c r="G279" s="67"/>
      <c r="H279" s="67"/>
      <c r="I279" s="67"/>
      <c r="J279" s="67"/>
      <c r="K279" s="67"/>
      <c r="L279" s="67"/>
      <c r="M279" s="67"/>
      <c r="N279" s="67"/>
      <c r="O279" s="67"/>
      <c r="P279" s="67"/>
      <c r="Q279" s="67"/>
      <c r="R279" s="67"/>
      <c r="S279" s="67"/>
      <c r="T279" s="67"/>
      <c r="U279" s="67"/>
      <c r="V279" s="67"/>
      <c r="W279" s="67"/>
    </row>
    <row r="280">
      <c r="A280" s="67"/>
      <c r="B280" s="67"/>
      <c r="C280" s="67"/>
      <c r="D280" s="67"/>
      <c r="E280" s="67"/>
      <c r="F280" s="67"/>
      <c r="G280" s="67"/>
      <c r="H280" s="67"/>
      <c r="I280" s="67"/>
      <c r="J280" s="67"/>
      <c r="K280" s="67"/>
      <c r="L280" s="67"/>
      <c r="M280" s="67"/>
      <c r="N280" s="67"/>
      <c r="O280" s="67"/>
      <c r="P280" s="67"/>
      <c r="Q280" s="67"/>
      <c r="R280" s="67"/>
      <c r="S280" s="67"/>
      <c r="T280" s="67"/>
      <c r="U280" s="67"/>
      <c r="V280" s="67"/>
      <c r="W280" s="67"/>
    </row>
    <row r="281">
      <c r="A281" s="67"/>
      <c r="B281" s="67"/>
      <c r="C281" s="67"/>
      <c r="D281" s="67"/>
      <c r="E281" s="67"/>
      <c r="F281" s="67"/>
      <c r="G281" s="67"/>
      <c r="H281" s="67"/>
      <c r="I281" s="67"/>
      <c r="J281" s="67"/>
      <c r="K281" s="67"/>
      <c r="L281" s="67"/>
      <c r="M281" s="67"/>
      <c r="N281" s="67"/>
      <c r="O281" s="67"/>
      <c r="P281" s="67"/>
      <c r="Q281" s="67"/>
      <c r="R281" s="67"/>
      <c r="S281" s="67"/>
      <c r="T281" s="67"/>
      <c r="U281" s="67"/>
      <c r="V281" s="67"/>
      <c r="W281" s="67"/>
    </row>
    <row r="282">
      <c r="A282" s="67"/>
      <c r="B282" s="67"/>
      <c r="C282" s="67"/>
      <c r="D282" s="67"/>
      <c r="E282" s="67"/>
      <c r="F282" s="67"/>
      <c r="G282" s="67"/>
      <c r="H282" s="67"/>
      <c r="I282" s="67"/>
      <c r="J282" s="67"/>
      <c r="K282" s="67"/>
      <c r="L282" s="67"/>
      <c r="M282" s="67"/>
      <c r="N282" s="67"/>
      <c r="O282" s="67"/>
      <c r="P282" s="67"/>
      <c r="Q282" s="67"/>
      <c r="R282" s="67"/>
      <c r="S282" s="67"/>
      <c r="T282" s="67"/>
      <c r="U282" s="67"/>
      <c r="V282" s="67"/>
      <c r="W282" s="67"/>
    </row>
    <row r="283">
      <c r="A283" s="67"/>
      <c r="B283" s="67"/>
      <c r="C283" s="67"/>
      <c r="D283" s="67"/>
      <c r="E283" s="67"/>
      <c r="F283" s="67"/>
      <c r="G283" s="67"/>
      <c r="H283" s="67"/>
      <c r="I283" s="67"/>
      <c r="J283" s="67"/>
      <c r="K283" s="67"/>
      <c r="L283" s="67"/>
      <c r="M283" s="67"/>
      <c r="N283" s="67"/>
      <c r="O283" s="67"/>
      <c r="P283" s="67"/>
      <c r="Q283" s="67"/>
      <c r="R283" s="67"/>
      <c r="S283" s="67"/>
      <c r="T283" s="67"/>
      <c r="U283" s="67"/>
      <c r="V283" s="67"/>
      <c r="W283" s="67"/>
    </row>
    <row r="284">
      <c r="A284" s="67"/>
      <c r="B284" s="67"/>
      <c r="C284" s="67"/>
      <c r="D284" s="67"/>
      <c r="E284" s="67"/>
      <c r="F284" s="67"/>
      <c r="G284" s="67"/>
      <c r="H284" s="67"/>
      <c r="I284" s="67"/>
      <c r="J284" s="67"/>
      <c r="K284" s="67"/>
      <c r="L284" s="67"/>
      <c r="M284" s="67"/>
      <c r="N284" s="67"/>
      <c r="O284" s="67"/>
      <c r="P284" s="67"/>
      <c r="Q284" s="67"/>
      <c r="R284" s="67"/>
      <c r="S284" s="67"/>
      <c r="T284" s="67"/>
      <c r="U284" s="67"/>
      <c r="V284" s="67"/>
      <c r="W284" s="67"/>
    </row>
    <row r="285">
      <c r="A285" s="67"/>
      <c r="B285" s="67"/>
      <c r="C285" s="67"/>
      <c r="D285" s="67"/>
      <c r="E285" s="67"/>
      <c r="F285" s="67"/>
      <c r="G285" s="67"/>
      <c r="H285" s="67"/>
      <c r="I285" s="67"/>
      <c r="J285" s="67"/>
      <c r="K285" s="67"/>
      <c r="L285" s="67"/>
      <c r="M285" s="67"/>
      <c r="N285" s="67"/>
      <c r="O285" s="67"/>
      <c r="P285" s="67"/>
      <c r="Q285" s="67"/>
      <c r="R285" s="67"/>
      <c r="S285" s="67"/>
      <c r="T285" s="67"/>
      <c r="U285" s="67"/>
      <c r="V285" s="67"/>
      <c r="W285" s="67"/>
    </row>
    <row r="286">
      <c r="A286" s="67"/>
      <c r="B286" s="67"/>
      <c r="C286" s="67"/>
      <c r="D286" s="67"/>
      <c r="E286" s="67"/>
      <c r="F286" s="67"/>
      <c r="G286" s="67"/>
      <c r="H286" s="67"/>
      <c r="I286" s="67"/>
      <c r="J286" s="67"/>
      <c r="K286" s="67"/>
      <c r="L286" s="67"/>
      <c r="M286" s="67"/>
      <c r="N286" s="67"/>
      <c r="O286" s="67"/>
      <c r="P286" s="67"/>
      <c r="Q286" s="67"/>
      <c r="R286" s="67"/>
      <c r="S286" s="67"/>
      <c r="T286" s="67"/>
      <c r="U286" s="67"/>
      <c r="V286" s="67"/>
      <c r="W286" s="67"/>
    </row>
    <row r="287">
      <c r="A287" s="67"/>
      <c r="B287" s="67"/>
      <c r="C287" s="67"/>
      <c r="D287" s="67"/>
      <c r="E287" s="67"/>
      <c r="F287" s="67"/>
      <c r="G287" s="67"/>
      <c r="H287" s="67"/>
      <c r="I287" s="67"/>
      <c r="J287" s="67"/>
      <c r="K287" s="67"/>
      <c r="L287" s="67"/>
      <c r="M287" s="67"/>
      <c r="N287" s="67"/>
      <c r="O287" s="67"/>
      <c r="P287" s="67"/>
      <c r="Q287" s="67"/>
      <c r="R287" s="67"/>
      <c r="S287" s="67"/>
      <c r="T287" s="67"/>
      <c r="U287" s="67"/>
      <c r="V287" s="67"/>
      <c r="W287" s="67"/>
    </row>
    <row r="288">
      <c r="A288" s="67"/>
      <c r="B288" s="67"/>
      <c r="C288" s="67"/>
      <c r="D288" s="67"/>
      <c r="E288" s="67"/>
      <c r="F288" s="67"/>
      <c r="G288" s="67"/>
      <c r="H288" s="67"/>
      <c r="I288" s="67"/>
      <c r="J288" s="67"/>
      <c r="K288" s="67"/>
      <c r="L288" s="67"/>
      <c r="M288" s="67"/>
      <c r="N288" s="67"/>
      <c r="O288" s="67"/>
      <c r="P288" s="67"/>
      <c r="Q288" s="67"/>
      <c r="R288" s="67"/>
      <c r="S288" s="67"/>
      <c r="T288" s="67"/>
      <c r="U288" s="67"/>
      <c r="V288" s="67"/>
      <c r="W288" s="67"/>
    </row>
    <row r="289">
      <c r="A289" s="67"/>
      <c r="B289" s="67"/>
      <c r="C289" s="67"/>
      <c r="D289" s="67"/>
      <c r="E289" s="67"/>
      <c r="F289" s="67"/>
      <c r="G289" s="67"/>
      <c r="H289" s="67"/>
      <c r="I289" s="67"/>
      <c r="J289" s="67"/>
      <c r="K289" s="67"/>
      <c r="L289" s="67"/>
      <c r="M289" s="67"/>
      <c r="N289" s="67"/>
      <c r="O289" s="67"/>
      <c r="P289" s="67"/>
      <c r="Q289" s="67"/>
      <c r="R289" s="67"/>
      <c r="S289" s="67"/>
      <c r="T289" s="67"/>
      <c r="U289" s="67"/>
      <c r="V289" s="67"/>
      <c r="W289" s="67"/>
    </row>
    <row r="290">
      <c r="A290" s="67"/>
      <c r="B290" s="67"/>
      <c r="C290" s="67"/>
      <c r="D290" s="67"/>
      <c r="E290" s="67"/>
      <c r="F290" s="67"/>
      <c r="G290" s="67"/>
      <c r="H290" s="67"/>
      <c r="I290" s="67"/>
      <c r="J290" s="67"/>
      <c r="K290" s="67"/>
      <c r="L290" s="67"/>
      <c r="M290" s="67"/>
      <c r="N290" s="67"/>
      <c r="O290" s="67"/>
      <c r="P290" s="67"/>
      <c r="Q290" s="67"/>
      <c r="R290" s="67"/>
      <c r="S290" s="67"/>
      <c r="T290" s="67"/>
      <c r="U290" s="67"/>
      <c r="V290" s="67"/>
      <c r="W290" s="67"/>
    </row>
    <row r="291">
      <c r="A291" s="67"/>
      <c r="B291" s="67"/>
      <c r="C291" s="67"/>
      <c r="D291" s="67"/>
      <c r="E291" s="67"/>
      <c r="F291" s="67"/>
      <c r="G291" s="67"/>
      <c r="H291" s="67"/>
      <c r="I291" s="67"/>
      <c r="J291" s="67"/>
      <c r="K291" s="67"/>
      <c r="L291" s="67"/>
      <c r="M291" s="67"/>
      <c r="N291" s="67"/>
      <c r="O291" s="67"/>
      <c r="P291" s="67"/>
      <c r="Q291" s="67"/>
      <c r="R291" s="67"/>
      <c r="S291" s="67"/>
      <c r="T291" s="67"/>
      <c r="U291" s="67"/>
      <c r="V291" s="67"/>
      <c r="W291" s="67"/>
    </row>
    <row r="292">
      <c r="A292" s="67"/>
      <c r="B292" s="67"/>
      <c r="C292" s="67"/>
      <c r="D292" s="67"/>
      <c r="E292" s="67"/>
      <c r="F292" s="67"/>
      <c r="G292" s="67"/>
      <c r="H292" s="67"/>
      <c r="I292" s="67"/>
      <c r="J292" s="67"/>
      <c r="K292" s="67"/>
      <c r="L292" s="67"/>
      <c r="M292" s="67"/>
      <c r="N292" s="67"/>
      <c r="O292" s="67"/>
      <c r="P292" s="67"/>
      <c r="Q292" s="67"/>
      <c r="R292" s="67"/>
      <c r="S292" s="67"/>
      <c r="T292" s="67"/>
      <c r="U292" s="67"/>
      <c r="V292" s="67"/>
      <c r="W292" s="67"/>
    </row>
    <row r="293">
      <c r="A293" s="67"/>
      <c r="B293" s="67"/>
      <c r="C293" s="67"/>
      <c r="D293" s="67"/>
      <c r="E293" s="67"/>
      <c r="F293" s="67"/>
      <c r="G293" s="67"/>
      <c r="H293" s="67"/>
      <c r="I293" s="67"/>
      <c r="J293" s="67"/>
      <c r="K293" s="67"/>
      <c r="L293" s="67"/>
      <c r="M293" s="67"/>
      <c r="N293" s="67"/>
      <c r="O293" s="67"/>
      <c r="P293" s="67"/>
      <c r="Q293" s="67"/>
      <c r="R293" s="67"/>
      <c r="S293" s="67"/>
      <c r="T293" s="67"/>
      <c r="U293" s="67"/>
      <c r="V293" s="67"/>
      <c r="W293" s="67"/>
    </row>
    <row r="294">
      <c r="A294" s="67"/>
      <c r="B294" s="67"/>
      <c r="C294" s="67"/>
      <c r="D294" s="67"/>
      <c r="E294" s="67"/>
      <c r="F294" s="67"/>
      <c r="G294" s="67"/>
      <c r="H294" s="67"/>
      <c r="I294" s="67"/>
      <c r="J294" s="67"/>
      <c r="K294" s="67"/>
      <c r="L294" s="67"/>
      <c r="M294" s="67"/>
      <c r="N294" s="67"/>
      <c r="O294" s="67"/>
      <c r="P294" s="67"/>
      <c r="Q294" s="67"/>
      <c r="R294" s="67"/>
      <c r="S294" s="67"/>
      <c r="T294" s="67"/>
      <c r="U294" s="67"/>
      <c r="V294" s="67"/>
      <c r="W294" s="67"/>
    </row>
    <row r="295">
      <c r="A295" s="67"/>
      <c r="B295" s="67"/>
      <c r="C295" s="67"/>
      <c r="D295" s="67"/>
      <c r="E295" s="67"/>
      <c r="F295" s="67"/>
      <c r="G295" s="67"/>
      <c r="H295" s="67"/>
      <c r="I295" s="67"/>
      <c r="J295" s="67"/>
      <c r="K295" s="67"/>
      <c r="L295" s="67"/>
      <c r="M295" s="67"/>
      <c r="N295" s="67"/>
      <c r="O295" s="67"/>
      <c r="P295" s="67"/>
      <c r="Q295" s="67"/>
      <c r="R295" s="67"/>
      <c r="S295" s="67"/>
      <c r="T295" s="67"/>
      <c r="U295" s="67"/>
      <c r="V295" s="67"/>
      <c r="W295" s="67"/>
    </row>
    <row r="296">
      <c r="A296" s="67"/>
      <c r="B296" s="67"/>
      <c r="C296" s="67"/>
      <c r="D296" s="67"/>
      <c r="E296" s="67"/>
      <c r="F296" s="67"/>
      <c r="G296" s="67"/>
      <c r="H296" s="67"/>
      <c r="I296" s="67"/>
      <c r="J296" s="67"/>
      <c r="K296" s="67"/>
      <c r="L296" s="67"/>
      <c r="M296" s="67"/>
      <c r="N296" s="67"/>
      <c r="O296" s="67"/>
      <c r="P296" s="67"/>
      <c r="Q296" s="67"/>
      <c r="R296" s="67"/>
      <c r="S296" s="67"/>
      <c r="T296" s="67"/>
      <c r="U296" s="67"/>
      <c r="V296" s="67"/>
      <c r="W296" s="67"/>
    </row>
    <row r="297">
      <c r="A297" s="67"/>
      <c r="B297" s="67"/>
      <c r="C297" s="67"/>
      <c r="D297" s="67"/>
      <c r="E297" s="67"/>
      <c r="F297" s="67"/>
      <c r="G297" s="67"/>
      <c r="H297" s="67"/>
      <c r="I297" s="67"/>
      <c r="J297" s="67"/>
      <c r="K297" s="67"/>
      <c r="L297" s="67"/>
      <c r="M297" s="67"/>
      <c r="N297" s="67"/>
      <c r="O297" s="67"/>
      <c r="P297" s="67"/>
      <c r="Q297" s="67"/>
      <c r="R297" s="67"/>
      <c r="S297" s="67"/>
      <c r="T297" s="67"/>
      <c r="U297" s="67"/>
      <c r="V297" s="67"/>
      <c r="W297" s="67"/>
    </row>
    <row r="298">
      <c r="A298" s="67"/>
      <c r="B298" s="67"/>
      <c r="C298" s="67"/>
      <c r="D298" s="67"/>
      <c r="E298" s="67"/>
      <c r="F298" s="67"/>
      <c r="G298" s="67"/>
      <c r="H298" s="67"/>
      <c r="I298" s="67"/>
      <c r="J298" s="67"/>
      <c r="K298" s="67"/>
      <c r="L298" s="67"/>
      <c r="M298" s="67"/>
      <c r="N298" s="67"/>
      <c r="O298" s="67"/>
      <c r="P298" s="67"/>
      <c r="Q298" s="67"/>
      <c r="R298" s="67"/>
      <c r="S298" s="67"/>
      <c r="T298" s="67"/>
      <c r="U298" s="67"/>
      <c r="V298" s="67"/>
      <c r="W298" s="67"/>
    </row>
    <row r="299">
      <c r="A299" s="67"/>
      <c r="B299" s="67"/>
      <c r="C299" s="67"/>
      <c r="D299" s="67"/>
      <c r="E299" s="67"/>
      <c r="F299" s="67"/>
      <c r="G299" s="67"/>
      <c r="H299" s="67"/>
      <c r="I299" s="67"/>
      <c r="J299" s="67"/>
      <c r="K299" s="67"/>
      <c r="L299" s="67"/>
      <c r="M299" s="67"/>
      <c r="N299" s="67"/>
      <c r="O299" s="67"/>
      <c r="P299" s="67"/>
      <c r="Q299" s="67"/>
      <c r="R299" s="67"/>
      <c r="S299" s="67"/>
      <c r="T299" s="67"/>
      <c r="U299" s="67"/>
      <c r="V299" s="67"/>
      <c r="W299" s="67"/>
    </row>
    <row r="300">
      <c r="A300" s="67"/>
      <c r="B300" s="67"/>
      <c r="C300" s="67"/>
      <c r="D300" s="67"/>
      <c r="E300" s="67"/>
      <c r="F300" s="67"/>
      <c r="G300" s="67"/>
      <c r="H300" s="67"/>
      <c r="I300" s="67"/>
      <c r="J300" s="67"/>
      <c r="K300" s="67"/>
      <c r="L300" s="67"/>
      <c r="M300" s="67"/>
      <c r="N300" s="67"/>
      <c r="O300" s="67"/>
      <c r="P300" s="67"/>
      <c r="Q300" s="67"/>
      <c r="R300" s="67"/>
      <c r="S300" s="67"/>
      <c r="T300" s="67"/>
      <c r="U300" s="67"/>
      <c r="V300" s="67"/>
      <c r="W300" s="67"/>
    </row>
    <row r="301">
      <c r="A301" s="67"/>
      <c r="B301" s="67"/>
      <c r="C301" s="67"/>
      <c r="D301" s="67"/>
      <c r="E301" s="67"/>
      <c r="F301" s="67"/>
      <c r="G301" s="67"/>
      <c r="H301" s="67"/>
      <c r="I301" s="67"/>
      <c r="J301" s="67"/>
      <c r="K301" s="67"/>
      <c r="L301" s="67"/>
      <c r="M301" s="67"/>
      <c r="N301" s="67"/>
      <c r="O301" s="67"/>
      <c r="P301" s="67"/>
      <c r="Q301" s="67"/>
      <c r="R301" s="67"/>
      <c r="S301" s="67"/>
      <c r="T301" s="67"/>
      <c r="U301" s="67"/>
      <c r="V301" s="67"/>
      <c r="W301" s="67"/>
    </row>
    <row r="302">
      <c r="A302" s="67"/>
      <c r="B302" s="67"/>
      <c r="C302" s="67"/>
      <c r="D302" s="67"/>
      <c r="E302" s="67"/>
      <c r="F302" s="67"/>
      <c r="G302" s="67"/>
      <c r="H302" s="67"/>
      <c r="I302" s="67"/>
      <c r="J302" s="67"/>
      <c r="K302" s="67"/>
      <c r="L302" s="67"/>
      <c r="M302" s="67"/>
      <c r="N302" s="67"/>
      <c r="O302" s="67"/>
      <c r="P302" s="67"/>
      <c r="Q302" s="67"/>
      <c r="R302" s="67"/>
      <c r="S302" s="67"/>
      <c r="T302" s="67"/>
      <c r="U302" s="67"/>
      <c r="V302" s="67"/>
      <c r="W302" s="67"/>
    </row>
    <row r="303">
      <c r="A303" s="67"/>
      <c r="B303" s="67"/>
      <c r="C303" s="67"/>
      <c r="D303" s="67"/>
      <c r="E303" s="67"/>
      <c r="F303" s="67"/>
      <c r="G303" s="67"/>
      <c r="H303" s="67"/>
      <c r="I303" s="67"/>
      <c r="J303" s="67"/>
      <c r="K303" s="67"/>
      <c r="L303" s="67"/>
      <c r="M303" s="67"/>
      <c r="N303" s="67"/>
      <c r="O303" s="67"/>
      <c r="P303" s="67"/>
      <c r="Q303" s="67"/>
      <c r="R303" s="67"/>
      <c r="S303" s="67"/>
      <c r="T303" s="67"/>
      <c r="U303" s="67"/>
      <c r="V303" s="67"/>
      <c r="W303" s="67"/>
    </row>
    <row r="304">
      <c r="A304" s="67"/>
      <c r="B304" s="67"/>
      <c r="C304" s="67"/>
      <c r="D304" s="67"/>
      <c r="E304" s="67"/>
      <c r="F304" s="67"/>
      <c r="G304" s="67"/>
      <c r="H304" s="67"/>
      <c r="I304" s="67"/>
      <c r="J304" s="67"/>
      <c r="K304" s="67"/>
      <c r="L304" s="67"/>
      <c r="M304" s="67"/>
      <c r="N304" s="67"/>
      <c r="O304" s="67"/>
      <c r="P304" s="67"/>
      <c r="Q304" s="67"/>
      <c r="R304" s="67"/>
      <c r="S304" s="67"/>
      <c r="T304" s="67"/>
      <c r="U304" s="67"/>
      <c r="V304" s="67"/>
      <c r="W304" s="67"/>
    </row>
    <row r="305">
      <c r="A305" s="67"/>
      <c r="B305" s="67"/>
      <c r="C305" s="67"/>
      <c r="D305" s="67"/>
      <c r="E305" s="67"/>
      <c r="F305" s="67"/>
      <c r="G305" s="67"/>
      <c r="H305" s="67"/>
      <c r="I305" s="67"/>
      <c r="J305" s="67"/>
      <c r="K305" s="67"/>
      <c r="L305" s="67"/>
      <c r="M305" s="67"/>
      <c r="N305" s="67"/>
      <c r="O305" s="67"/>
      <c r="P305" s="67"/>
      <c r="Q305" s="67"/>
      <c r="R305" s="67"/>
      <c r="S305" s="67"/>
      <c r="T305" s="67"/>
      <c r="U305" s="67"/>
      <c r="V305" s="67"/>
      <c r="W305" s="67"/>
    </row>
    <row r="306">
      <c r="A306" s="67"/>
      <c r="B306" s="67"/>
      <c r="C306" s="67"/>
      <c r="D306" s="67"/>
      <c r="E306" s="67"/>
      <c r="F306" s="67"/>
      <c r="G306" s="67"/>
      <c r="H306" s="67"/>
      <c r="I306" s="67"/>
      <c r="J306" s="67"/>
      <c r="K306" s="67"/>
      <c r="L306" s="67"/>
      <c r="M306" s="67"/>
      <c r="N306" s="67"/>
      <c r="O306" s="67"/>
      <c r="P306" s="67"/>
      <c r="Q306" s="67"/>
      <c r="R306" s="67"/>
      <c r="S306" s="67"/>
      <c r="T306" s="67"/>
      <c r="U306" s="67"/>
      <c r="V306" s="67"/>
      <c r="W306" s="67"/>
    </row>
    <row r="307">
      <c r="A307" s="67"/>
      <c r="B307" s="67"/>
      <c r="C307" s="67"/>
      <c r="D307" s="67"/>
      <c r="E307" s="67"/>
      <c r="F307" s="67"/>
      <c r="G307" s="67"/>
      <c r="H307" s="67"/>
      <c r="I307" s="67"/>
      <c r="J307" s="67"/>
      <c r="K307" s="67"/>
      <c r="L307" s="67"/>
      <c r="M307" s="67"/>
      <c r="N307" s="67"/>
      <c r="O307" s="67"/>
      <c r="P307" s="67"/>
      <c r="Q307" s="67"/>
      <c r="R307" s="67"/>
      <c r="S307" s="67"/>
      <c r="T307" s="67"/>
      <c r="U307" s="67"/>
      <c r="V307" s="67"/>
      <c r="W307" s="67"/>
    </row>
    <row r="308">
      <c r="A308" s="67"/>
      <c r="B308" s="67"/>
      <c r="C308" s="67"/>
      <c r="D308" s="67"/>
      <c r="E308" s="67"/>
      <c r="F308" s="67"/>
      <c r="G308" s="67"/>
      <c r="H308" s="67"/>
      <c r="I308" s="67"/>
      <c r="J308" s="67"/>
      <c r="K308" s="67"/>
      <c r="L308" s="67"/>
      <c r="M308" s="67"/>
      <c r="N308" s="67"/>
      <c r="O308" s="67"/>
      <c r="P308" s="67"/>
      <c r="Q308" s="67"/>
      <c r="R308" s="67"/>
      <c r="S308" s="67"/>
      <c r="T308" s="67"/>
      <c r="U308" s="67"/>
      <c r="V308" s="67"/>
      <c r="W308" s="67"/>
    </row>
    <row r="309">
      <c r="A309" s="67"/>
      <c r="B309" s="67"/>
      <c r="C309" s="67"/>
      <c r="D309" s="67"/>
      <c r="E309" s="67"/>
      <c r="F309" s="67"/>
      <c r="G309" s="67"/>
      <c r="H309" s="67"/>
      <c r="I309" s="67"/>
      <c r="J309" s="67"/>
      <c r="K309" s="67"/>
      <c r="L309" s="67"/>
      <c r="M309" s="67"/>
      <c r="N309" s="67"/>
      <c r="O309" s="67"/>
      <c r="P309" s="67"/>
      <c r="Q309" s="67"/>
      <c r="R309" s="67"/>
      <c r="S309" s="67"/>
      <c r="T309" s="67"/>
      <c r="U309" s="67"/>
      <c r="V309" s="67"/>
      <c r="W309" s="67"/>
    </row>
    <row r="310">
      <c r="A310" s="67"/>
      <c r="B310" s="67"/>
      <c r="C310" s="67"/>
      <c r="D310" s="67"/>
      <c r="E310" s="67"/>
      <c r="F310" s="67"/>
      <c r="G310" s="67"/>
      <c r="H310" s="67"/>
      <c r="I310" s="67"/>
      <c r="J310" s="67"/>
      <c r="K310" s="67"/>
      <c r="L310" s="67"/>
      <c r="M310" s="67"/>
      <c r="N310" s="67"/>
      <c r="O310" s="67"/>
      <c r="P310" s="67"/>
      <c r="Q310" s="67"/>
      <c r="R310" s="67"/>
      <c r="S310" s="67"/>
      <c r="T310" s="67"/>
      <c r="U310" s="67"/>
      <c r="V310" s="67"/>
      <c r="W310" s="67"/>
    </row>
    <row r="311">
      <c r="A311" s="67"/>
      <c r="B311" s="67"/>
      <c r="C311" s="67"/>
      <c r="D311" s="67"/>
      <c r="E311" s="67"/>
      <c r="F311" s="67"/>
      <c r="G311" s="67"/>
      <c r="H311" s="67"/>
      <c r="I311" s="67"/>
      <c r="J311" s="67"/>
      <c r="K311" s="67"/>
      <c r="L311" s="67"/>
      <c r="M311" s="67"/>
      <c r="N311" s="67"/>
      <c r="O311" s="67"/>
      <c r="P311" s="67"/>
      <c r="Q311" s="67"/>
      <c r="R311" s="67"/>
      <c r="S311" s="67"/>
      <c r="T311" s="67"/>
      <c r="U311" s="67"/>
      <c r="V311" s="67"/>
      <c r="W311" s="67"/>
    </row>
    <row r="312">
      <c r="A312" s="67"/>
      <c r="B312" s="67"/>
      <c r="C312" s="67"/>
      <c r="D312" s="67"/>
      <c r="E312" s="67"/>
      <c r="F312" s="67"/>
      <c r="G312" s="67"/>
      <c r="H312" s="67"/>
      <c r="I312" s="67"/>
      <c r="J312" s="67"/>
      <c r="K312" s="67"/>
      <c r="L312" s="67"/>
      <c r="M312" s="67"/>
      <c r="N312" s="67"/>
      <c r="O312" s="67"/>
      <c r="P312" s="67"/>
      <c r="Q312" s="67"/>
      <c r="R312" s="67"/>
      <c r="S312" s="67"/>
      <c r="T312" s="67"/>
      <c r="U312" s="67"/>
      <c r="V312" s="67"/>
      <c r="W312" s="67"/>
    </row>
    <row r="313">
      <c r="A313" s="67"/>
      <c r="B313" s="67"/>
      <c r="C313" s="67"/>
      <c r="D313" s="67"/>
      <c r="E313" s="67"/>
      <c r="F313" s="67"/>
      <c r="G313" s="67"/>
      <c r="H313" s="67"/>
      <c r="I313" s="67"/>
      <c r="J313" s="67"/>
      <c r="K313" s="67"/>
      <c r="L313" s="67"/>
      <c r="M313" s="67"/>
      <c r="N313" s="67"/>
      <c r="O313" s="67"/>
      <c r="P313" s="67"/>
      <c r="Q313" s="67"/>
      <c r="R313" s="67"/>
      <c r="S313" s="67"/>
      <c r="T313" s="67"/>
      <c r="U313" s="67"/>
      <c r="V313" s="67"/>
      <c r="W313" s="67"/>
    </row>
    <row r="314">
      <c r="A314" s="67"/>
      <c r="B314" s="67"/>
      <c r="C314" s="67"/>
      <c r="D314" s="67"/>
      <c r="E314" s="67"/>
      <c r="F314" s="67"/>
      <c r="G314" s="67"/>
      <c r="H314" s="67"/>
      <c r="I314" s="67"/>
      <c r="J314" s="67"/>
      <c r="K314" s="67"/>
      <c r="L314" s="67"/>
      <c r="M314" s="67"/>
      <c r="N314" s="67"/>
      <c r="O314" s="67"/>
      <c r="P314" s="67"/>
      <c r="Q314" s="67"/>
      <c r="R314" s="67"/>
      <c r="S314" s="67"/>
      <c r="T314" s="67"/>
      <c r="U314" s="67"/>
      <c r="V314" s="67"/>
      <c r="W314" s="67"/>
    </row>
    <row r="315">
      <c r="A315" s="67"/>
      <c r="B315" s="67"/>
      <c r="C315" s="67"/>
      <c r="D315" s="67"/>
      <c r="E315" s="67"/>
      <c r="F315" s="67"/>
      <c r="G315" s="67"/>
      <c r="H315" s="67"/>
      <c r="I315" s="67"/>
      <c r="J315" s="67"/>
      <c r="K315" s="67"/>
      <c r="L315" s="67"/>
      <c r="M315" s="67"/>
      <c r="N315" s="67"/>
      <c r="O315" s="67"/>
      <c r="P315" s="67"/>
      <c r="Q315" s="67"/>
      <c r="R315" s="67"/>
      <c r="S315" s="67"/>
      <c r="T315" s="67"/>
      <c r="U315" s="67"/>
      <c r="V315" s="67"/>
      <c r="W315" s="67"/>
    </row>
    <row r="316">
      <c r="A316" s="67"/>
      <c r="B316" s="67"/>
      <c r="C316" s="67"/>
      <c r="D316" s="67"/>
      <c r="E316" s="67"/>
      <c r="F316" s="67"/>
      <c r="G316" s="67"/>
      <c r="H316" s="67"/>
      <c r="I316" s="67"/>
      <c r="J316" s="67"/>
      <c r="K316" s="67"/>
      <c r="L316" s="67"/>
      <c r="M316" s="67"/>
      <c r="N316" s="67"/>
      <c r="O316" s="67"/>
      <c r="P316" s="67"/>
      <c r="Q316" s="67"/>
      <c r="R316" s="67"/>
      <c r="S316" s="67"/>
      <c r="T316" s="67"/>
      <c r="U316" s="67"/>
      <c r="V316" s="67"/>
      <c r="W316" s="67"/>
    </row>
    <row r="317">
      <c r="A317" s="67"/>
      <c r="B317" s="67"/>
      <c r="C317" s="67"/>
      <c r="D317" s="67"/>
      <c r="E317" s="67"/>
      <c r="F317" s="67"/>
      <c r="G317" s="67"/>
      <c r="H317" s="67"/>
      <c r="I317" s="67"/>
      <c r="J317" s="67"/>
      <c r="K317" s="67"/>
      <c r="L317" s="67"/>
      <c r="M317" s="67"/>
      <c r="N317" s="67"/>
      <c r="O317" s="67"/>
      <c r="P317" s="67"/>
      <c r="Q317" s="67"/>
      <c r="R317" s="67"/>
      <c r="S317" s="67"/>
      <c r="T317" s="67"/>
      <c r="U317" s="67"/>
      <c r="V317" s="67"/>
      <c r="W317" s="67"/>
    </row>
    <row r="318">
      <c r="A318" s="67"/>
      <c r="B318" s="67"/>
      <c r="C318" s="67"/>
      <c r="D318" s="67"/>
      <c r="E318" s="67"/>
      <c r="F318" s="67"/>
      <c r="G318" s="67"/>
      <c r="H318" s="67"/>
      <c r="I318" s="67"/>
      <c r="J318" s="67"/>
      <c r="K318" s="67"/>
      <c r="L318" s="67"/>
      <c r="M318" s="67"/>
      <c r="N318" s="67"/>
      <c r="O318" s="67"/>
      <c r="P318" s="67"/>
      <c r="Q318" s="67"/>
      <c r="R318" s="67"/>
      <c r="S318" s="67"/>
      <c r="T318" s="67"/>
      <c r="U318" s="67"/>
      <c r="V318" s="67"/>
      <c r="W318" s="67"/>
    </row>
    <row r="319">
      <c r="A319" s="67"/>
      <c r="B319" s="67"/>
      <c r="C319" s="67"/>
      <c r="D319" s="67"/>
      <c r="E319" s="67"/>
      <c r="F319" s="67"/>
      <c r="G319" s="67"/>
      <c r="H319" s="67"/>
      <c r="I319" s="67"/>
      <c r="J319" s="67"/>
      <c r="K319" s="67"/>
      <c r="L319" s="67"/>
      <c r="M319" s="67"/>
      <c r="N319" s="67"/>
      <c r="O319" s="67"/>
      <c r="P319" s="67"/>
      <c r="Q319" s="67"/>
      <c r="R319" s="67"/>
      <c r="S319" s="67"/>
      <c r="T319" s="67"/>
      <c r="U319" s="67"/>
      <c r="V319" s="67"/>
      <c r="W319" s="67"/>
    </row>
    <row r="320">
      <c r="A320" s="67"/>
      <c r="B320" s="67"/>
      <c r="C320" s="67"/>
      <c r="D320" s="67"/>
      <c r="E320" s="67"/>
      <c r="F320" s="67"/>
      <c r="G320" s="67"/>
      <c r="H320" s="67"/>
      <c r="I320" s="67"/>
      <c r="J320" s="67"/>
      <c r="K320" s="67"/>
      <c r="L320" s="67"/>
      <c r="M320" s="67"/>
      <c r="N320" s="67"/>
      <c r="O320" s="67"/>
      <c r="P320" s="67"/>
      <c r="Q320" s="67"/>
      <c r="R320" s="67"/>
      <c r="S320" s="67"/>
      <c r="T320" s="67"/>
      <c r="U320" s="67"/>
      <c r="V320" s="67"/>
      <c r="W320" s="67"/>
    </row>
    <row r="321">
      <c r="A321" s="67"/>
      <c r="B321" s="67"/>
      <c r="C321" s="67"/>
      <c r="D321" s="67"/>
      <c r="E321" s="67"/>
      <c r="F321" s="67"/>
      <c r="G321" s="67"/>
      <c r="H321" s="67"/>
      <c r="I321" s="67"/>
      <c r="J321" s="67"/>
      <c r="K321" s="67"/>
      <c r="L321" s="67"/>
      <c r="M321" s="67"/>
      <c r="N321" s="67"/>
      <c r="O321" s="67"/>
      <c r="P321" s="67"/>
      <c r="Q321" s="67"/>
      <c r="R321" s="67"/>
      <c r="S321" s="67"/>
      <c r="T321" s="67"/>
      <c r="U321" s="67"/>
      <c r="V321" s="67"/>
      <c r="W321" s="67"/>
    </row>
    <row r="322">
      <c r="A322" s="67"/>
      <c r="B322" s="67"/>
      <c r="C322" s="67"/>
      <c r="D322" s="67"/>
      <c r="E322" s="67"/>
      <c r="F322" s="67"/>
      <c r="G322" s="67"/>
      <c r="H322" s="67"/>
      <c r="I322" s="67"/>
      <c r="J322" s="67"/>
      <c r="K322" s="67"/>
      <c r="L322" s="67"/>
      <c r="M322" s="67"/>
      <c r="N322" s="67"/>
      <c r="O322" s="67"/>
      <c r="P322" s="67"/>
      <c r="Q322" s="67"/>
      <c r="R322" s="67"/>
      <c r="S322" s="67"/>
      <c r="T322" s="67"/>
      <c r="U322" s="67"/>
      <c r="V322" s="67"/>
      <c r="W322" s="67"/>
    </row>
    <row r="323">
      <c r="A323" s="67"/>
      <c r="B323" s="67"/>
      <c r="C323" s="67"/>
      <c r="D323" s="67"/>
      <c r="E323" s="67"/>
      <c r="F323" s="67"/>
      <c r="G323" s="67"/>
      <c r="H323" s="67"/>
      <c r="I323" s="67"/>
      <c r="J323" s="67"/>
      <c r="K323" s="67"/>
      <c r="L323" s="67"/>
      <c r="M323" s="67"/>
      <c r="N323" s="67"/>
      <c r="O323" s="67"/>
      <c r="P323" s="67"/>
      <c r="Q323" s="67"/>
      <c r="R323" s="67"/>
      <c r="S323" s="67"/>
      <c r="T323" s="67"/>
      <c r="U323" s="67"/>
      <c r="V323" s="67"/>
      <c r="W323" s="67"/>
    </row>
    <row r="324">
      <c r="A324" s="67"/>
      <c r="B324" s="67"/>
      <c r="C324" s="67"/>
      <c r="D324" s="67"/>
      <c r="E324" s="67"/>
      <c r="F324" s="67"/>
      <c r="G324" s="67"/>
      <c r="H324" s="67"/>
      <c r="I324" s="67"/>
      <c r="J324" s="67"/>
      <c r="K324" s="67"/>
      <c r="L324" s="67"/>
      <c r="M324" s="67"/>
      <c r="N324" s="67"/>
      <c r="O324" s="67"/>
      <c r="P324" s="67"/>
      <c r="Q324" s="67"/>
      <c r="R324" s="67"/>
      <c r="S324" s="67"/>
      <c r="T324" s="67"/>
      <c r="U324" s="67"/>
      <c r="V324" s="67"/>
      <c r="W324" s="67"/>
    </row>
    <row r="325">
      <c r="A325" s="67"/>
      <c r="B325" s="67"/>
      <c r="C325" s="67"/>
      <c r="D325" s="67"/>
      <c r="E325" s="67"/>
      <c r="F325" s="67"/>
      <c r="G325" s="67"/>
      <c r="H325" s="67"/>
      <c r="I325" s="67"/>
      <c r="J325" s="67"/>
      <c r="K325" s="67"/>
      <c r="L325" s="67"/>
      <c r="M325" s="67"/>
      <c r="N325" s="67"/>
      <c r="O325" s="67"/>
      <c r="P325" s="67"/>
      <c r="Q325" s="67"/>
      <c r="R325" s="67"/>
      <c r="S325" s="67"/>
      <c r="T325" s="67"/>
      <c r="U325" s="67"/>
      <c r="V325" s="67"/>
      <c r="W325" s="67"/>
    </row>
    <row r="326">
      <c r="A326" s="67"/>
      <c r="B326" s="67"/>
      <c r="C326" s="67"/>
      <c r="D326" s="67"/>
      <c r="E326" s="67"/>
      <c r="F326" s="67"/>
      <c r="G326" s="67"/>
      <c r="H326" s="67"/>
      <c r="I326" s="67"/>
      <c r="J326" s="67"/>
      <c r="K326" s="67"/>
      <c r="L326" s="67"/>
      <c r="M326" s="67"/>
      <c r="N326" s="67"/>
      <c r="O326" s="67"/>
      <c r="P326" s="67"/>
      <c r="Q326" s="67"/>
      <c r="R326" s="67"/>
      <c r="S326" s="67"/>
      <c r="T326" s="67"/>
      <c r="U326" s="67"/>
      <c r="V326" s="67"/>
      <c r="W326" s="67"/>
    </row>
    <row r="327">
      <c r="A327" s="67"/>
      <c r="B327" s="67"/>
      <c r="C327" s="67"/>
      <c r="D327" s="67"/>
      <c r="E327" s="67"/>
      <c r="F327" s="67"/>
      <c r="G327" s="67"/>
      <c r="H327" s="67"/>
      <c r="I327" s="67"/>
      <c r="J327" s="67"/>
      <c r="K327" s="67"/>
      <c r="L327" s="67"/>
      <c r="M327" s="67"/>
      <c r="N327" s="67"/>
      <c r="O327" s="67"/>
      <c r="P327" s="67"/>
      <c r="Q327" s="67"/>
      <c r="R327" s="67"/>
      <c r="S327" s="67"/>
      <c r="T327" s="67"/>
      <c r="U327" s="67"/>
      <c r="V327" s="67"/>
      <c r="W327" s="67"/>
    </row>
    <row r="328">
      <c r="A328" s="67"/>
      <c r="B328" s="67"/>
      <c r="C328" s="67"/>
      <c r="D328" s="67"/>
      <c r="E328" s="67"/>
      <c r="F328" s="67"/>
      <c r="G328" s="67"/>
      <c r="H328" s="67"/>
      <c r="I328" s="67"/>
      <c r="J328" s="67"/>
      <c r="K328" s="67"/>
      <c r="L328" s="67"/>
      <c r="M328" s="67"/>
      <c r="N328" s="67"/>
      <c r="O328" s="67"/>
      <c r="P328" s="67"/>
      <c r="Q328" s="67"/>
      <c r="R328" s="67"/>
      <c r="S328" s="67"/>
      <c r="T328" s="67"/>
      <c r="U328" s="67"/>
      <c r="V328" s="67"/>
      <c r="W328" s="67"/>
    </row>
    <row r="329">
      <c r="A329" s="67"/>
      <c r="B329" s="67"/>
      <c r="C329" s="67"/>
      <c r="D329" s="67"/>
      <c r="E329" s="67"/>
      <c r="F329" s="67"/>
      <c r="G329" s="67"/>
      <c r="H329" s="67"/>
      <c r="I329" s="67"/>
      <c r="J329" s="67"/>
      <c r="K329" s="67"/>
      <c r="L329" s="67"/>
      <c r="M329" s="67"/>
      <c r="N329" s="67"/>
      <c r="O329" s="67"/>
      <c r="P329" s="67"/>
      <c r="Q329" s="67"/>
      <c r="R329" s="67"/>
      <c r="S329" s="67"/>
      <c r="T329" s="67"/>
      <c r="U329" s="67"/>
      <c r="V329" s="67"/>
      <c r="W329" s="67"/>
    </row>
    <row r="330">
      <c r="A330" s="67"/>
      <c r="B330" s="67"/>
      <c r="C330" s="67"/>
      <c r="D330" s="67"/>
      <c r="E330" s="67"/>
      <c r="F330" s="67"/>
      <c r="G330" s="67"/>
      <c r="H330" s="67"/>
      <c r="I330" s="67"/>
      <c r="J330" s="67"/>
      <c r="K330" s="67"/>
      <c r="L330" s="67"/>
      <c r="M330" s="67"/>
      <c r="N330" s="67"/>
      <c r="O330" s="67"/>
      <c r="P330" s="67"/>
      <c r="Q330" s="67"/>
      <c r="R330" s="67"/>
      <c r="S330" s="67"/>
      <c r="T330" s="67"/>
      <c r="U330" s="67"/>
      <c r="V330" s="67"/>
      <c r="W330" s="67"/>
    </row>
    <row r="331">
      <c r="A331" s="67"/>
      <c r="B331" s="67"/>
      <c r="C331" s="67"/>
      <c r="D331" s="67"/>
      <c r="E331" s="67"/>
      <c r="F331" s="67"/>
      <c r="G331" s="67"/>
      <c r="H331" s="67"/>
      <c r="I331" s="67"/>
      <c r="J331" s="67"/>
      <c r="K331" s="67"/>
      <c r="L331" s="67"/>
      <c r="M331" s="67"/>
      <c r="N331" s="67"/>
      <c r="O331" s="67"/>
      <c r="P331" s="67"/>
      <c r="Q331" s="67"/>
      <c r="R331" s="67"/>
      <c r="S331" s="67"/>
      <c r="T331" s="67"/>
      <c r="U331" s="67"/>
      <c r="V331" s="67"/>
      <c r="W331" s="67"/>
    </row>
    <row r="332">
      <c r="A332" s="67"/>
      <c r="B332" s="67"/>
      <c r="C332" s="67"/>
      <c r="D332" s="67"/>
      <c r="E332" s="67"/>
      <c r="F332" s="67"/>
      <c r="G332" s="67"/>
      <c r="H332" s="67"/>
      <c r="I332" s="67"/>
      <c r="J332" s="67"/>
      <c r="K332" s="67"/>
      <c r="L332" s="67"/>
      <c r="M332" s="67"/>
      <c r="N332" s="67"/>
      <c r="O332" s="67"/>
      <c r="P332" s="67"/>
      <c r="Q332" s="67"/>
      <c r="R332" s="67"/>
      <c r="S332" s="67"/>
      <c r="T332" s="67"/>
      <c r="U332" s="67"/>
      <c r="V332" s="67"/>
      <c r="W332" s="67"/>
    </row>
    <row r="333">
      <c r="A333" s="67"/>
      <c r="B333" s="67"/>
      <c r="C333" s="67"/>
      <c r="D333" s="67"/>
      <c r="E333" s="67"/>
      <c r="F333" s="67"/>
      <c r="G333" s="67"/>
      <c r="H333" s="67"/>
      <c r="I333" s="67"/>
      <c r="J333" s="67"/>
      <c r="K333" s="67"/>
      <c r="L333" s="67"/>
      <c r="M333" s="67"/>
      <c r="N333" s="67"/>
      <c r="O333" s="67"/>
      <c r="P333" s="67"/>
      <c r="Q333" s="67"/>
      <c r="R333" s="67"/>
      <c r="S333" s="67"/>
      <c r="T333" s="67"/>
      <c r="U333" s="67"/>
      <c r="V333" s="67"/>
      <c r="W333" s="67"/>
    </row>
    <row r="334">
      <c r="A334" s="67"/>
      <c r="B334" s="67"/>
      <c r="C334" s="67"/>
      <c r="D334" s="67"/>
      <c r="E334" s="67"/>
      <c r="F334" s="67"/>
      <c r="G334" s="67"/>
      <c r="H334" s="67"/>
      <c r="I334" s="67"/>
      <c r="J334" s="67"/>
      <c r="K334" s="67"/>
      <c r="L334" s="67"/>
      <c r="M334" s="67"/>
      <c r="N334" s="67"/>
      <c r="O334" s="67"/>
      <c r="P334" s="67"/>
      <c r="Q334" s="67"/>
      <c r="R334" s="67"/>
      <c r="S334" s="67"/>
      <c r="T334" s="67"/>
      <c r="U334" s="67"/>
      <c r="V334" s="67"/>
      <c r="W334" s="67"/>
    </row>
    <row r="335">
      <c r="A335" s="67"/>
      <c r="B335" s="67"/>
      <c r="C335" s="67"/>
      <c r="D335" s="67"/>
      <c r="E335" s="67"/>
      <c r="F335" s="67"/>
      <c r="G335" s="67"/>
      <c r="H335" s="67"/>
      <c r="I335" s="67"/>
      <c r="J335" s="67"/>
      <c r="K335" s="67"/>
      <c r="L335" s="67"/>
      <c r="M335" s="67"/>
      <c r="N335" s="67"/>
      <c r="O335" s="67"/>
      <c r="P335" s="67"/>
      <c r="Q335" s="67"/>
      <c r="R335" s="67"/>
      <c r="S335" s="67"/>
      <c r="T335" s="67"/>
      <c r="U335" s="67"/>
      <c r="V335" s="67"/>
      <c r="W335" s="67"/>
    </row>
    <row r="336">
      <c r="A336" s="67"/>
      <c r="B336" s="67"/>
      <c r="C336" s="67"/>
      <c r="D336" s="67"/>
      <c r="E336" s="67"/>
      <c r="F336" s="67"/>
      <c r="G336" s="67"/>
      <c r="H336" s="67"/>
      <c r="I336" s="67"/>
      <c r="J336" s="67"/>
      <c r="K336" s="67"/>
      <c r="L336" s="67"/>
      <c r="M336" s="67"/>
      <c r="N336" s="67"/>
      <c r="O336" s="67"/>
      <c r="P336" s="67"/>
      <c r="Q336" s="67"/>
      <c r="R336" s="67"/>
      <c r="S336" s="67"/>
      <c r="T336" s="67"/>
      <c r="U336" s="67"/>
      <c r="V336" s="67"/>
      <c r="W336" s="67"/>
    </row>
    <row r="337">
      <c r="A337" s="67"/>
      <c r="B337" s="67"/>
      <c r="C337" s="67"/>
      <c r="D337" s="67"/>
      <c r="E337" s="67"/>
      <c r="F337" s="67"/>
      <c r="G337" s="67"/>
      <c r="H337" s="67"/>
      <c r="I337" s="67"/>
      <c r="J337" s="67"/>
      <c r="K337" s="67"/>
      <c r="L337" s="67"/>
      <c r="M337" s="67"/>
      <c r="N337" s="67"/>
      <c r="O337" s="67"/>
      <c r="P337" s="67"/>
      <c r="Q337" s="67"/>
      <c r="R337" s="67"/>
      <c r="S337" s="67"/>
      <c r="T337" s="67"/>
      <c r="U337" s="67"/>
      <c r="V337" s="67"/>
      <c r="W337" s="67"/>
    </row>
    <row r="338">
      <c r="A338" s="67"/>
      <c r="B338" s="67"/>
      <c r="C338" s="67"/>
      <c r="D338" s="67"/>
      <c r="E338" s="67"/>
      <c r="F338" s="67"/>
      <c r="G338" s="67"/>
      <c r="H338" s="67"/>
      <c r="I338" s="67"/>
      <c r="J338" s="67"/>
      <c r="K338" s="67"/>
      <c r="L338" s="67"/>
      <c r="M338" s="67"/>
      <c r="N338" s="67"/>
      <c r="O338" s="67"/>
      <c r="P338" s="67"/>
      <c r="Q338" s="67"/>
      <c r="R338" s="67"/>
      <c r="S338" s="67"/>
      <c r="T338" s="67"/>
      <c r="U338" s="67"/>
      <c r="V338" s="67"/>
      <c r="W338" s="67"/>
    </row>
    <row r="339">
      <c r="A339" s="67"/>
      <c r="B339" s="67"/>
      <c r="C339" s="67"/>
      <c r="D339" s="67"/>
      <c r="E339" s="67"/>
      <c r="F339" s="67"/>
      <c r="G339" s="67"/>
      <c r="H339" s="67"/>
      <c r="I339" s="67"/>
      <c r="J339" s="67"/>
      <c r="K339" s="67"/>
      <c r="L339" s="67"/>
      <c r="M339" s="67"/>
      <c r="N339" s="67"/>
      <c r="O339" s="67"/>
      <c r="P339" s="67"/>
      <c r="Q339" s="67"/>
      <c r="R339" s="67"/>
      <c r="S339" s="67"/>
      <c r="T339" s="67"/>
      <c r="U339" s="67"/>
      <c r="V339" s="67"/>
      <c r="W339" s="67"/>
    </row>
    <row r="340">
      <c r="A340" s="67"/>
      <c r="B340" s="67"/>
      <c r="C340" s="67"/>
      <c r="D340" s="67"/>
      <c r="E340" s="67"/>
      <c r="F340" s="67"/>
      <c r="G340" s="67"/>
      <c r="H340" s="67"/>
      <c r="I340" s="67"/>
      <c r="J340" s="67"/>
      <c r="K340" s="67"/>
      <c r="L340" s="67"/>
      <c r="M340" s="67"/>
      <c r="N340" s="67"/>
      <c r="O340" s="67"/>
      <c r="P340" s="67"/>
      <c r="Q340" s="67"/>
      <c r="R340" s="67"/>
      <c r="S340" s="67"/>
      <c r="T340" s="67"/>
      <c r="U340" s="67"/>
      <c r="V340" s="67"/>
      <c r="W340" s="67"/>
    </row>
    <row r="341">
      <c r="A341" s="67"/>
      <c r="B341" s="67"/>
      <c r="C341" s="67"/>
      <c r="D341" s="67"/>
      <c r="E341" s="67"/>
      <c r="F341" s="67"/>
      <c r="G341" s="67"/>
      <c r="H341" s="67"/>
      <c r="I341" s="67"/>
      <c r="J341" s="67"/>
      <c r="K341" s="67"/>
      <c r="L341" s="67"/>
      <c r="M341" s="67"/>
      <c r="N341" s="67"/>
      <c r="O341" s="67"/>
      <c r="P341" s="67"/>
      <c r="Q341" s="67"/>
      <c r="R341" s="67"/>
      <c r="S341" s="67"/>
      <c r="T341" s="67"/>
      <c r="U341" s="67"/>
      <c r="V341" s="67"/>
      <c r="W341" s="67"/>
    </row>
    <row r="342">
      <c r="A342" s="67"/>
      <c r="B342" s="67"/>
      <c r="C342" s="67"/>
      <c r="D342" s="67"/>
      <c r="E342" s="67"/>
      <c r="F342" s="67"/>
      <c r="G342" s="67"/>
      <c r="H342" s="67"/>
      <c r="I342" s="67"/>
      <c r="J342" s="67"/>
      <c r="K342" s="67"/>
      <c r="L342" s="67"/>
      <c r="M342" s="67"/>
      <c r="N342" s="67"/>
      <c r="O342" s="67"/>
      <c r="P342" s="67"/>
      <c r="Q342" s="67"/>
      <c r="R342" s="67"/>
      <c r="S342" s="67"/>
      <c r="T342" s="67"/>
      <c r="U342" s="67"/>
      <c r="V342" s="67"/>
      <c r="W342" s="67"/>
    </row>
    <row r="343">
      <c r="A343" s="67"/>
      <c r="B343" s="67"/>
      <c r="C343" s="67"/>
      <c r="D343" s="67"/>
      <c r="E343" s="67"/>
      <c r="F343" s="67"/>
      <c r="G343" s="67"/>
      <c r="H343" s="67"/>
      <c r="I343" s="67"/>
      <c r="J343" s="67"/>
      <c r="K343" s="67"/>
      <c r="L343" s="67"/>
      <c r="M343" s="67"/>
      <c r="N343" s="67"/>
      <c r="O343" s="67"/>
      <c r="P343" s="67"/>
      <c r="Q343" s="67"/>
      <c r="R343" s="67"/>
      <c r="S343" s="67"/>
      <c r="T343" s="67"/>
      <c r="U343" s="67"/>
      <c r="V343" s="67"/>
      <c r="W343" s="67"/>
    </row>
    <row r="344">
      <c r="A344" s="67"/>
      <c r="B344" s="67"/>
      <c r="C344" s="67"/>
      <c r="D344" s="67"/>
      <c r="E344" s="67"/>
      <c r="F344" s="67"/>
      <c r="G344" s="67"/>
      <c r="H344" s="67"/>
      <c r="I344" s="67"/>
      <c r="J344" s="67"/>
      <c r="K344" s="67"/>
      <c r="L344" s="67"/>
      <c r="M344" s="67"/>
      <c r="N344" s="67"/>
      <c r="O344" s="67"/>
      <c r="P344" s="67"/>
      <c r="Q344" s="67"/>
      <c r="R344" s="67"/>
      <c r="S344" s="67"/>
      <c r="T344" s="67"/>
      <c r="U344" s="67"/>
      <c r="V344" s="67"/>
      <c r="W344" s="67"/>
    </row>
    <row r="345">
      <c r="A345" s="67"/>
      <c r="B345" s="67"/>
      <c r="C345" s="67"/>
      <c r="D345" s="67"/>
      <c r="E345" s="67"/>
      <c r="F345" s="67"/>
      <c r="G345" s="67"/>
      <c r="H345" s="67"/>
      <c r="I345" s="67"/>
      <c r="J345" s="67"/>
      <c r="K345" s="67"/>
      <c r="L345" s="67"/>
      <c r="M345" s="67"/>
      <c r="N345" s="67"/>
      <c r="O345" s="67"/>
      <c r="P345" s="67"/>
      <c r="Q345" s="67"/>
      <c r="R345" s="67"/>
      <c r="S345" s="67"/>
      <c r="T345" s="67"/>
      <c r="U345" s="67"/>
      <c r="V345" s="67"/>
      <c r="W345" s="67"/>
    </row>
    <row r="346">
      <c r="A346" s="67"/>
      <c r="B346" s="67"/>
      <c r="C346" s="67"/>
      <c r="D346" s="67"/>
      <c r="E346" s="67"/>
      <c r="F346" s="67"/>
      <c r="G346" s="67"/>
      <c r="H346" s="67"/>
      <c r="I346" s="67"/>
      <c r="J346" s="67"/>
      <c r="K346" s="67"/>
      <c r="L346" s="67"/>
      <c r="M346" s="67"/>
      <c r="N346" s="67"/>
      <c r="O346" s="67"/>
      <c r="P346" s="67"/>
      <c r="Q346" s="67"/>
      <c r="R346" s="67"/>
      <c r="S346" s="67"/>
      <c r="T346" s="67"/>
      <c r="U346" s="67"/>
      <c r="V346" s="67"/>
      <c r="W346" s="67"/>
    </row>
    <row r="347">
      <c r="A347" s="67"/>
      <c r="B347" s="67"/>
      <c r="C347" s="67"/>
      <c r="D347" s="67"/>
      <c r="E347" s="67"/>
      <c r="F347" s="67"/>
      <c r="G347" s="67"/>
      <c r="H347" s="67"/>
      <c r="I347" s="67"/>
      <c r="J347" s="67"/>
      <c r="K347" s="67"/>
      <c r="L347" s="67"/>
      <c r="M347" s="67"/>
      <c r="N347" s="67"/>
      <c r="O347" s="67"/>
      <c r="P347" s="67"/>
      <c r="Q347" s="67"/>
      <c r="R347" s="67"/>
      <c r="S347" s="67"/>
      <c r="T347" s="67"/>
      <c r="U347" s="67"/>
      <c r="V347" s="67"/>
      <c r="W347" s="67"/>
    </row>
    <row r="348">
      <c r="A348" s="67"/>
      <c r="B348" s="67"/>
      <c r="C348" s="67"/>
      <c r="D348" s="67"/>
      <c r="E348" s="67"/>
      <c r="F348" s="67"/>
      <c r="G348" s="67"/>
      <c r="H348" s="67"/>
      <c r="I348" s="67"/>
      <c r="J348" s="67"/>
      <c r="K348" s="67"/>
      <c r="L348" s="67"/>
      <c r="M348" s="67"/>
      <c r="N348" s="67"/>
      <c r="O348" s="67"/>
      <c r="P348" s="67"/>
      <c r="Q348" s="67"/>
      <c r="R348" s="67"/>
      <c r="S348" s="67"/>
      <c r="T348" s="67"/>
      <c r="U348" s="67"/>
      <c r="V348" s="67"/>
      <c r="W348" s="67"/>
    </row>
    <row r="349">
      <c r="A349" s="67"/>
      <c r="B349" s="67"/>
      <c r="C349" s="67"/>
      <c r="D349" s="67"/>
      <c r="E349" s="67"/>
      <c r="F349" s="67"/>
      <c r="G349" s="67"/>
      <c r="H349" s="67"/>
      <c r="I349" s="67"/>
      <c r="J349" s="67"/>
      <c r="K349" s="67"/>
      <c r="L349" s="67"/>
      <c r="M349" s="67"/>
      <c r="N349" s="67"/>
      <c r="O349" s="67"/>
      <c r="P349" s="67"/>
      <c r="Q349" s="67"/>
      <c r="R349" s="67"/>
      <c r="S349" s="67"/>
      <c r="T349" s="67"/>
      <c r="U349" s="67"/>
      <c r="V349" s="67"/>
      <c r="W349" s="67"/>
    </row>
    <row r="350">
      <c r="A350" s="67"/>
      <c r="B350" s="67"/>
      <c r="C350" s="67"/>
      <c r="D350" s="67"/>
      <c r="E350" s="67"/>
      <c r="F350" s="67"/>
      <c r="G350" s="67"/>
      <c r="H350" s="67"/>
      <c r="I350" s="67"/>
      <c r="J350" s="67"/>
      <c r="K350" s="67"/>
      <c r="L350" s="67"/>
      <c r="M350" s="67"/>
      <c r="N350" s="67"/>
      <c r="O350" s="67"/>
      <c r="P350" s="67"/>
      <c r="Q350" s="67"/>
      <c r="R350" s="67"/>
      <c r="S350" s="67"/>
      <c r="T350" s="67"/>
      <c r="U350" s="67"/>
      <c r="V350" s="67"/>
      <c r="W350" s="67"/>
    </row>
    <row r="351">
      <c r="A351" s="67"/>
      <c r="B351" s="67"/>
      <c r="C351" s="67"/>
      <c r="D351" s="67"/>
      <c r="E351" s="67"/>
      <c r="F351" s="67"/>
      <c r="G351" s="67"/>
      <c r="H351" s="67"/>
      <c r="I351" s="67"/>
      <c r="J351" s="67"/>
      <c r="K351" s="67"/>
      <c r="L351" s="67"/>
      <c r="M351" s="67"/>
      <c r="N351" s="67"/>
      <c r="O351" s="67"/>
      <c r="P351" s="67"/>
      <c r="Q351" s="67"/>
      <c r="R351" s="67"/>
      <c r="S351" s="67"/>
      <c r="T351" s="67"/>
      <c r="U351" s="67"/>
      <c r="V351" s="67"/>
      <c r="W351" s="67"/>
    </row>
    <row r="352">
      <c r="A352" s="67"/>
      <c r="B352" s="67"/>
      <c r="C352" s="67"/>
      <c r="D352" s="67"/>
      <c r="E352" s="67"/>
      <c r="F352" s="67"/>
      <c r="G352" s="67"/>
      <c r="H352" s="67"/>
      <c r="I352" s="67"/>
      <c r="J352" s="67"/>
      <c r="K352" s="67"/>
      <c r="L352" s="67"/>
      <c r="M352" s="67"/>
      <c r="N352" s="67"/>
      <c r="O352" s="67"/>
      <c r="P352" s="67"/>
      <c r="Q352" s="67"/>
      <c r="R352" s="67"/>
      <c r="S352" s="67"/>
      <c r="T352" s="67"/>
      <c r="U352" s="67"/>
      <c r="V352" s="67"/>
      <c r="W352" s="67"/>
    </row>
    <row r="353">
      <c r="A353" s="67"/>
      <c r="B353" s="67"/>
      <c r="C353" s="67"/>
      <c r="D353" s="67"/>
      <c r="E353" s="67"/>
      <c r="F353" s="67"/>
      <c r="G353" s="67"/>
      <c r="H353" s="67"/>
      <c r="I353" s="67"/>
      <c r="J353" s="67"/>
      <c r="K353" s="67"/>
      <c r="L353" s="67"/>
      <c r="M353" s="67"/>
      <c r="N353" s="67"/>
      <c r="O353" s="67"/>
      <c r="P353" s="67"/>
      <c r="Q353" s="67"/>
      <c r="R353" s="67"/>
      <c r="S353" s="67"/>
      <c r="T353" s="67"/>
      <c r="U353" s="67"/>
      <c r="V353" s="67"/>
      <c r="W353" s="67"/>
    </row>
    <row r="354">
      <c r="A354" s="67"/>
      <c r="B354" s="67"/>
      <c r="C354" s="67"/>
      <c r="D354" s="67"/>
      <c r="E354" s="67"/>
      <c r="F354" s="67"/>
      <c r="G354" s="67"/>
      <c r="H354" s="67"/>
      <c r="I354" s="67"/>
      <c r="J354" s="67"/>
      <c r="K354" s="67"/>
      <c r="L354" s="67"/>
      <c r="M354" s="67"/>
      <c r="N354" s="67"/>
      <c r="O354" s="67"/>
      <c r="P354" s="67"/>
      <c r="Q354" s="67"/>
      <c r="R354" s="67"/>
      <c r="S354" s="67"/>
      <c r="T354" s="67"/>
      <c r="U354" s="67"/>
      <c r="V354" s="67"/>
      <c r="W354" s="67"/>
    </row>
    <row r="355">
      <c r="A355" s="67"/>
      <c r="B355" s="67"/>
      <c r="C355" s="67"/>
      <c r="D355" s="67"/>
      <c r="E355" s="67"/>
      <c r="F355" s="67"/>
      <c r="G355" s="67"/>
      <c r="H355" s="67"/>
      <c r="I355" s="67"/>
      <c r="J355" s="67"/>
      <c r="K355" s="67"/>
      <c r="L355" s="67"/>
      <c r="M355" s="67"/>
      <c r="N355" s="67"/>
      <c r="O355" s="67"/>
      <c r="P355" s="67"/>
      <c r="Q355" s="67"/>
      <c r="R355" s="67"/>
      <c r="S355" s="67"/>
      <c r="T355" s="67"/>
      <c r="U355" s="67"/>
      <c r="V355" s="67"/>
      <c r="W355" s="67"/>
    </row>
    <row r="356">
      <c r="A356" s="67"/>
      <c r="B356" s="67"/>
      <c r="C356" s="67"/>
      <c r="D356" s="67"/>
      <c r="E356" s="67"/>
      <c r="F356" s="67"/>
      <c r="G356" s="67"/>
      <c r="H356" s="67"/>
      <c r="I356" s="67"/>
      <c r="J356" s="67"/>
      <c r="K356" s="67"/>
      <c r="L356" s="67"/>
      <c r="M356" s="67"/>
      <c r="N356" s="67"/>
      <c r="O356" s="67"/>
      <c r="P356" s="67"/>
      <c r="Q356" s="67"/>
      <c r="R356" s="67"/>
      <c r="S356" s="67"/>
      <c r="T356" s="67"/>
      <c r="U356" s="67"/>
      <c r="V356" s="67"/>
      <c r="W356" s="67"/>
    </row>
    <row r="357">
      <c r="A357" s="67"/>
      <c r="B357" s="67"/>
      <c r="C357" s="67"/>
      <c r="D357" s="67"/>
      <c r="E357" s="67"/>
      <c r="F357" s="67"/>
      <c r="G357" s="67"/>
      <c r="H357" s="67"/>
      <c r="I357" s="67"/>
      <c r="J357" s="67"/>
      <c r="K357" s="67"/>
      <c r="L357" s="67"/>
      <c r="M357" s="67"/>
      <c r="N357" s="67"/>
      <c r="O357" s="67"/>
      <c r="P357" s="67"/>
      <c r="Q357" s="67"/>
      <c r="R357" s="67"/>
      <c r="S357" s="67"/>
      <c r="T357" s="67"/>
      <c r="U357" s="67"/>
      <c r="V357" s="67"/>
      <c r="W357" s="67"/>
    </row>
    <row r="358">
      <c r="A358" s="67"/>
      <c r="B358" s="67"/>
      <c r="C358" s="67"/>
      <c r="D358" s="67"/>
      <c r="E358" s="67"/>
      <c r="F358" s="67"/>
      <c r="G358" s="67"/>
      <c r="H358" s="67"/>
      <c r="I358" s="67"/>
      <c r="J358" s="67"/>
      <c r="K358" s="67"/>
      <c r="L358" s="67"/>
      <c r="M358" s="67"/>
      <c r="N358" s="67"/>
      <c r="O358" s="67"/>
      <c r="P358" s="67"/>
      <c r="Q358" s="67"/>
      <c r="R358" s="67"/>
      <c r="S358" s="67"/>
      <c r="T358" s="67"/>
      <c r="U358" s="67"/>
      <c r="V358" s="67"/>
      <c r="W358" s="67"/>
    </row>
    <row r="359">
      <c r="A359" s="67"/>
      <c r="B359" s="67"/>
      <c r="C359" s="67"/>
      <c r="D359" s="67"/>
      <c r="E359" s="67"/>
      <c r="F359" s="67"/>
      <c r="G359" s="67"/>
      <c r="H359" s="67"/>
      <c r="I359" s="67"/>
      <c r="J359" s="67"/>
      <c r="K359" s="67"/>
      <c r="L359" s="67"/>
      <c r="M359" s="67"/>
      <c r="N359" s="67"/>
      <c r="O359" s="67"/>
      <c r="P359" s="67"/>
      <c r="Q359" s="67"/>
      <c r="R359" s="67"/>
      <c r="S359" s="67"/>
      <c r="T359" s="67"/>
      <c r="U359" s="67"/>
      <c r="V359" s="67"/>
      <c r="W359" s="67"/>
    </row>
    <row r="360">
      <c r="A360" s="67"/>
      <c r="B360" s="67"/>
      <c r="C360" s="67"/>
      <c r="D360" s="67"/>
      <c r="E360" s="67"/>
      <c r="F360" s="67"/>
      <c r="G360" s="67"/>
      <c r="H360" s="67"/>
      <c r="I360" s="67"/>
      <c r="J360" s="67"/>
      <c r="K360" s="67"/>
      <c r="L360" s="67"/>
      <c r="M360" s="67"/>
      <c r="N360" s="67"/>
      <c r="O360" s="67"/>
      <c r="P360" s="67"/>
      <c r="Q360" s="67"/>
      <c r="R360" s="67"/>
      <c r="S360" s="67"/>
      <c r="T360" s="67"/>
      <c r="U360" s="67"/>
      <c r="V360" s="67"/>
      <c r="W360" s="67"/>
    </row>
    <row r="361">
      <c r="A361" s="67"/>
      <c r="B361" s="67"/>
      <c r="C361" s="67"/>
      <c r="D361" s="67"/>
      <c r="E361" s="67"/>
      <c r="F361" s="67"/>
      <c r="G361" s="67"/>
      <c r="H361" s="67"/>
      <c r="I361" s="67"/>
      <c r="J361" s="67"/>
      <c r="K361" s="67"/>
      <c r="L361" s="67"/>
      <c r="M361" s="67"/>
      <c r="N361" s="67"/>
      <c r="O361" s="67"/>
      <c r="P361" s="67"/>
      <c r="Q361" s="67"/>
      <c r="R361" s="67"/>
      <c r="S361" s="67"/>
      <c r="T361" s="67"/>
      <c r="U361" s="67"/>
      <c r="V361" s="67"/>
      <c r="W361" s="67"/>
    </row>
    <row r="362">
      <c r="A362" s="67"/>
      <c r="B362" s="67"/>
      <c r="C362" s="67"/>
      <c r="D362" s="67"/>
      <c r="E362" s="67"/>
      <c r="F362" s="67"/>
      <c r="G362" s="67"/>
      <c r="H362" s="67"/>
      <c r="I362" s="67"/>
      <c r="J362" s="67"/>
      <c r="K362" s="67"/>
      <c r="L362" s="67"/>
      <c r="M362" s="67"/>
      <c r="N362" s="67"/>
      <c r="O362" s="67"/>
      <c r="P362" s="67"/>
      <c r="Q362" s="67"/>
      <c r="R362" s="67"/>
      <c r="S362" s="67"/>
      <c r="T362" s="67"/>
      <c r="U362" s="67"/>
      <c r="V362" s="67"/>
      <c r="W362" s="67"/>
    </row>
    <row r="363">
      <c r="A363" s="67"/>
      <c r="B363" s="67"/>
      <c r="C363" s="67"/>
      <c r="D363" s="67"/>
      <c r="E363" s="67"/>
      <c r="F363" s="67"/>
      <c r="G363" s="67"/>
      <c r="H363" s="67"/>
      <c r="I363" s="67"/>
      <c r="J363" s="67"/>
      <c r="K363" s="67"/>
      <c r="L363" s="67"/>
      <c r="M363" s="67"/>
      <c r="N363" s="67"/>
      <c r="O363" s="67"/>
      <c r="P363" s="67"/>
      <c r="Q363" s="67"/>
      <c r="R363" s="67"/>
      <c r="S363" s="67"/>
      <c r="T363" s="67"/>
      <c r="U363" s="67"/>
      <c r="V363" s="67"/>
      <c r="W363" s="67"/>
    </row>
    <row r="364">
      <c r="A364" s="67"/>
      <c r="B364" s="67"/>
      <c r="C364" s="67"/>
      <c r="D364" s="67"/>
      <c r="E364" s="67"/>
      <c r="F364" s="67"/>
      <c r="G364" s="67"/>
      <c r="H364" s="67"/>
      <c r="I364" s="67"/>
      <c r="J364" s="67"/>
      <c r="K364" s="67"/>
      <c r="L364" s="67"/>
      <c r="M364" s="67"/>
      <c r="N364" s="67"/>
      <c r="O364" s="67"/>
      <c r="P364" s="67"/>
      <c r="Q364" s="67"/>
      <c r="R364" s="67"/>
      <c r="S364" s="67"/>
      <c r="T364" s="67"/>
      <c r="U364" s="67"/>
      <c r="V364" s="67"/>
      <c r="W364" s="67"/>
    </row>
    <row r="365">
      <c r="A365" s="67"/>
      <c r="B365" s="67"/>
      <c r="C365" s="67"/>
      <c r="D365" s="67"/>
      <c r="E365" s="67"/>
      <c r="F365" s="67"/>
      <c r="G365" s="67"/>
      <c r="H365" s="67"/>
      <c r="I365" s="67"/>
      <c r="J365" s="67"/>
      <c r="K365" s="67"/>
      <c r="L365" s="67"/>
      <c r="M365" s="67"/>
      <c r="N365" s="67"/>
      <c r="O365" s="67"/>
      <c r="P365" s="67"/>
      <c r="Q365" s="67"/>
      <c r="R365" s="67"/>
      <c r="S365" s="67"/>
      <c r="T365" s="67"/>
      <c r="U365" s="67"/>
      <c r="V365" s="67"/>
      <c r="W365" s="67"/>
    </row>
    <row r="366">
      <c r="A366" s="67"/>
      <c r="B366" s="67"/>
      <c r="C366" s="67"/>
      <c r="D366" s="67"/>
      <c r="E366" s="67"/>
      <c r="F366" s="67"/>
      <c r="G366" s="67"/>
      <c r="H366" s="67"/>
      <c r="I366" s="67"/>
      <c r="J366" s="67"/>
      <c r="K366" s="67"/>
      <c r="L366" s="67"/>
      <c r="M366" s="67"/>
      <c r="N366" s="67"/>
      <c r="O366" s="67"/>
      <c r="P366" s="67"/>
      <c r="Q366" s="67"/>
      <c r="R366" s="67"/>
      <c r="S366" s="67"/>
      <c r="T366" s="67"/>
      <c r="U366" s="67"/>
      <c r="V366" s="67"/>
      <c r="W366" s="67"/>
    </row>
    <row r="367">
      <c r="A367" s="67"/>
      <c r="B367" s="67"/>
      <c r="C367" s="67"/>
      <c r="D367" s="67"/>
      <c r="E367" s="67"/>
      <c r="F367" s="67"/>
      <c r="G367" s="67"/>
      <c r="H367" s="67"/>
      <c r="I367" s="67"/>
      <c r="J367" s="67"/>
      <c r="K367" s="67"/>
      <c r="L367" s="67"/>
      <c r="M367" s="67"/>
      <c r="N367" s="67"/>
      <c r="O367" s="67"/>
      <c r="P367" s="67"/>
      <c r="Q367" s="67"/>
      <c r="R367" s="67"/>
      <c r="S367" s="67"/>
      <c r="T367" s="67"/>
      <c r="U367" s="67"/>
      <c r="V367" s="67"/>
      <c r="W367" s="67"/>
    </row>
    <row r="368">
      <c r="A368" s="67"/>
      <c r="B368" s="67"/>
      <c r="C368" s="67"/>
      <c r="D368" s="67"/>
      <c r="E368" s="67"/>
      <c r="F368" s="67"/>
      <c r="G368" s="67"/>
      <c r="H368" s="67"/>
      <c r="I368" s="67"/>
      <c r="J368" s="67"/>
      <c r="K368" s="67"/>
      <c r="L368" s="67"/>
      <c r="M368" s="67"/>
      <c r="N368" s="67"/>
      <c r="O368" s="67"/>
      <c r="P368" s="67"/>
      <c r="Q368" s="67"/>
      <c r="R368" s="67"/>
      <c r="S368" s="67"/>
      <c r="T368" s="67"/>
      <c r="U368" s="67"/>
      <c r="V368" s="67"/>
      <c r="W368" s="67"/>
    </row>
    <row r="369">
      <c r="A369" s="67"/>
      <c r="B369" s="67"/>
      <c r="C369" s="67"/>
      <c r="D369" s="67"/>
      <c r="E369" s="67"/>
      <c r="F369" s="67"/>
      <c r="G369" s="67"/>
      <c r="H369" s="67"/>
      <c r="I369" s="67"/>
      <c r="J369" s="67"/>
      <c r="K369" s="67"/>
      <c r="L369" s="67"/>
      <c r="M369" s="67"/>
      <c r="N369" s="67"/>
      <c r="O369" s="67"/>
      <c r="P369" s="67"/>
      <c r="Q369" s="67"/>
      <c r="R369" s="67"/>
      <c r="S369" s="67"/>
      <c r="T369" s="67"/>
      <c r="U369" s="67"/>
      <c r="V369" s="67"/>
      <c r="W369" s="67"/>
    </row>
    <row r="370">
      <c r="A370" s="67"/>
      <c r="B370" s="67"/>
      <c r="C370" s="67"/>
      <c r="D370" s="67"/>
      <c r="E370" s="67"/>
      <c r="F370" s="67"/>
      <c r="G370" s="67"/>
      <c r="H370" s="67"/>
      <c r="I370" s="67"/>
      <c r="J370" s="67"/>
      <c r="K370" s="67"/>
      <c r="L370" s="67"/>
      <c r="M370" s="67"/>
      <c r="N370" s="67"/>
      <c r="O370" s="67"/>
      <c r="P370" s="67"/>
      <c r="Q370" s="67"/>
      <c r="R370" s="67"/>
      <c r="S370" s="67"/>
      <c r="T370" s="67"/>
      <c r="U370" s="67"/>
      <c r="V370" s="67"/>
      <c r="W370" s="67"/>
    </row>
    <row r="371">
      <c r="A371" s="67"/>
      <c r="B371" s="67"/>
      <c r="C371" s="67"/>
      <c r="D371" s="67"/>
      <c r="E371" s="67"/>
      <c r="F371" s="67"/>
      <c r="G371" s="67"/>
      <c r="H371" s="67"/>
      <c r="I371" s="67"/>
      <c r="J371" s="67"/>
      <c r="K371" s="67"/>
      <c r="L371" s="67"/>
      <c r="M371" s="67"/>
      <c r="N371" s="67"/>
      <c r="O371" s="67"/>
      <c r="P371" s="67"/>
      <c r="Q371" s="67"/>
      <c r="R371" s="67"/>
      <c r="S371" s="67"/>
      <c r="T371" s="67"/>
      <c r="U371" s="67"/>
      <c r="V371" s="67"/>
      <c r="W371" s="67"/>
    </row>
    <row r="372">
      <c r="A372" s="67"/>
      <c r="B372" s="67"/>
      <c r="C372" s="67"/>
      <c r="D372" s="67"/>
      <c r="E372" s="67"/>
      <c r="F372" s="67"/>
      <c r="G372" s="67"/>
      <c r="H372" s="67"/>
      <c r="I372" s="67"/>
      <c r="J372" s="67"/>
      <c r="K372" s="67"/>
      <c r="L372" s="67"/>
      <c r="M372" s="67"/>
      <c r="N372" s="67"/>
      <c r="O372" s="67"/>
      <c r="P372" s="67"/>
      <c r="Q372" s="67"/>
      <c r="R372" s="67"/>
      <c r="S372" s="67"/>
      <c r="T372" s="67"/>
      <c r="U372" s="67"/>
      <c r="V372" s="67"/>
      <c r="W372" s="67"/>
    </row>
    <row r="373">
      <c r="A373" s="67"/>
      <c r="B373" s="67"/>
      <c r="C373" s="67"/>
      <c r="D373" s="67"/>
      <c r="E373" s="67"/>
      <c r="F373" s="67"/>
      <c r="G373" s="67"/>
      <c r="H373" s="67"/>
      <c r="I373" s="67"/>
      <c r="J373" s="67"/>
      <c r="K373" s="67"/>
      <c r="L373" s="67"/>
      <c r="M373" s="67"/>
      <c r="N373" s="67"/>
      <c r="O373" s="67"/>
      <c r="P373" s="67"/>
      <c r="Q373" s="67"/>
      <c r="R373" s="67"/>
      <c r="S373" s="67"/>
      <c r="T373" s="67"/>
      <c r="U373" s="67"/>
      <c r="V373" s="67"/>
      <c r="W373" s="67"/>
    </row>
    <row r="374">
      <c r="A374" s="67"/>
      <c r="B374" s="67"/>
      <c r="C374" s="67"/>
      <c r="D374" s="67"/>
      <c r="E374" s="67"/>
      <c r="F374" s="67"/>
      <c r="G374" s="67"/>
      <c r="H374" s="67"/>
      <c r="I374" s="67"/>
      <c r="J374" s="67"/>
      <c r="K374" s="67"/>
      <c r="L374" s="67"/>
      <c r="M374" s="67"/>
      <c r="N374" s="67"/>
      <c r="O374" s="67"/>
      <c r="P374" s="67"/>
      <c r="Q374" s="67"/>
      <c r="R374" s="67"/>
      <c r="S374" s="67"/>
      <c r="T374" s="67"/>
      <c r="U374" s="67"/>
      <c r="V374" s="67"/>
      <c r="W374" s="67"/>
    </row>
    <row r="375">
      <c r="A375" s="67"/>
      <c r="B375" s="67"/>
      <c r="C375" s="67"/>
      <c r="D375" s="67"/>
      <c r="E375" s="67"/>
      <c r="F375" s="67"/>
      <c r="G375" s="67"/>
      <c r="H375" s="67"/>
      <c r="I375" s="67"/>
      <c r="J375" s="67"/>
      <c r="K375" s="67"/>
      <c r="L375" s="67"/>
      <c r="M375" s="67"/>
      <c r="N375" s="67"/>
      <c r="O375" s="67"/>
      <c r="P375" s="67"/>
      <c r="Q375" s="67"/>
      <c r="R375" s="67"/>
      <c r="S375" s="67"/>
      <c r="T375" s="67"/>
      <c r="U375" s="67"/>
      <c r="V375" s="67"/>
      <c r="W375" s="67"/>
    </row>
    <row r="376">
      <c r="A376" s="67"/>
      <c r="B376" s="67"/>
      <c r="C376" s="67"/>
      <c r="D376" s="67"/>
      <c r="E376" s="67"/>
      <c r="F376" s="67"/>
      <c r="G376" s="67"/>
      <c r="H376" s="67"/>
      <c r="I376" s="67"/>
      <c r="J376" s="67"/>
      <c r="K376" s="67"/>
      <c r="L376" s="67"/>
      <c r="M376" s="67"/>
      <c r="N376" s="67"/>
      <c r="O376" s="67"/>
      <c r="P376" s="67"/>
      <c r="Q376" s="67"/>
      <c r="R376" s="67"/>
      <c r="S376" s="67"/>
      <c r="T376" s="67"/>
      <c r="U376" s="67"/>
      <c r="V376" s="67"/>
      <c r="W376" s="67"/>
    </row>
    <row r="377">
      <c r="A377" s="67"/>
      <c r="B377" s="67"/>
      <c r="C377" s="67"/>
      <c r="D377" s="67"/>
      <c r="E377" s="67"/>
      <c r="F377" s="67"/>
      <c r="G377" s="67"/>
      <c r="H377" s="67"/>
      <c r="I377" s="67"/>
      <c r="J377" s="67"/>
      <c r="K377" s="67"/>
      <c r="L377" s="67"/>
      <c r="M377" s="67"/>
      <c r="N377" s="67"/>
      <c r="O377" s="67"/>
      <c r="P377" s="67"/>
      <c r="Q377" s="67"/>
      <c r="R377" s="67"/>
      <c r="S377" s="67"/>
      <c r="T377" s="67"/>
      <c r="U377" s="67"/>
      <c r="V377" s="67"/>
      <c r="W377" s="67"/>
    </row>
    <row r="378">
      <c r="A378" s="67"/>
      <c r="B378" s="67"/>
      <c r="C378" s="67"/>
      <c r="D378" s="67"/>
      <c r="E378" s="67"/>
      <c r="F378" s="67"/>
      <c r="G378" s="67"/>
      <c r="H378" s="67"/>
      <c r="I378" s="67"/>
      <c r="J378" s="67"/>
      <c r="K378" s="67"/>
      <c r="L378" s="67"/>
      <c r="M378" s="67"/>
      <c r="N378" s="67"/>
      <c r="O378" s="67"/>
      <c r="P378" s="67"/>
      <c r="Q378" s="67"/>
      <c r="R378" s="67"/>
      <c r="S378" s="67"/>
      <c r="T378" s="67"/>
      <c r="U378" s="67"/>
      <c r="V378" s="67"/>
      <c r="W378" s="67"/>
    </row>
    <row r="379">
      <c r="A379" s="67"/>
      <c r="B379" s="67"/>
      <c r="C379" s="67"/>
      <c r="D379" s="67"/>
      <c r="E379" s="67"/>
      <c r="F379" s="67"/>
      <c r="G379" s="67"/>
      <c r="H379" s="67"/>
      <c r="I379" s="67"/>
      <c r="J379" s="67"/>
      <c r="K379" s="67"/>
      <c r="L379" s="67"/>
      <c r="M379" s="67"/>
      <c r="N379" s="67"/>
      <c r="O379" s="67"/>
      <c r="P379" s="67"/>
      <c r="Q379" s="67"/>
      <c r="R379" s="67"/>
      <c r="S379" s="67"/>
      <c r="T379" s="67"/>
      <c r="U379" s="67"/>
      <c r="V379" s="67"/>
      <c r="W379" s="67"/>
    </row>
    <row r="380">
      <c r="A380" s="67"/>
      <c r="B380" s="67"/>
      <c r="C380" s="67"/>
      <c r="D380" s="67"/>
      <c r="E380" s="67"/>
      <c r="F380" s="67"/>
      <c r="G380" s="67"/>
      <c r="H380" s="67"/>
      <c r="I380" s="67"/>
      <c r="J380" s="67"/>
      <c r="K380" s="67"/>
      <c r="L380" s="67"/>
      <c r="M380" s="67"/>
      <c r="N380" s="67"/>
      <c r="O380" s="67"/>
      <c r="P380" s="67"/>
      <c r="Q380" s="67"/>
      <c r="R380" s="67"/>
      <c r="S380" s="67"/>
      <c r="T380" s="67"/>
      <c r="U380" s="67"/>
      <c r="V380" s="67"/>
      <c r="W380" s="67"/>
    </row>
    <row r="381">
      <c r="A381" s="67"/>
      <c r="B381" s="67"/>
      <c r="C381" s="67"/>
      <c r="D381" s="67"/>
      <c r="E381" s="67"/>
      <c r="F381" s="67"/>
      <c r="G381" s="67"/>
      <c r="H381" s="67"/>
      <c r="I381" s="67"/>
      <c r="J381" s="67"/>
      <c r="K381" s="67"/>
      <c r="L381" s="67"/>
      <c r="M381" s="67"/>
      <c r="N381" s="67"/>
      <c r="O381" s="67"/>
      <c r="P381" s="67"/>
      <c r="Q381" s="67"/>
      <c r="R381" s="67"/>
      <c r="S381" s="67"/>
      <c r="T381" s="67"/>
      <c r="U381" s="67"/>
      <c r="V381" s="67"/>
      <c r="W381" s="67"/>
    </row>
    <row r="382">
      <c r="A382" s="67"/>
      <c r="B382" s="67"/>
      <c r="C382" s="67"/>
      <c r="D382" s="67"/>
      <c r="E382" s="67"/>
      <c r="F382" s="67"/>
      <c r="G382" s="67"/>
      <c r="H382" s="67"/>
      <c r="I382" s="67"/>
      <c r="J382" s="67"/>
      <c r="K382" s="67"/>
      <c r="L382" s="67"/>
      <c r="M382" s="67"/>
      <c r="N382" s="67"/>
      <c r="O382" s="67"/>
      <c r="P382" s="67"/>
      <c r="Q382" s="67"/>
      <c r="R382" s="67"/>
      <c r="S382" s="67"/>
      <c r="T382" s="67"/>
      <c r="U382" s="67"/>
      <c r="V382" s="67"/>
      <c r="W382" s="67"/>
    </row>
    <row r="383">
      <c r="A383" s="67"/>
      <c r="B383" s="67"/>
      <c r="C383" s="67"/>
      <c r="D383" s="67"/>
      <c r="E383" s="67"/>
      <c r="F383" s="67"/>
      <c r="G383" s="67"/>
      <c r="H383" s="67"/>
      <c r="I383" s="67"/>
      <c r="J383" s="67"/>
      <c r="K383" s="67"/>
      <c r="L383" s="67"/>
      <c r="M383" s="67"/>
      <c r="N383" s="67"/>
      <c r="O383" s="67"/>
      <c r="P383" s="67"/>
      <c r="Q383" s="67"/>
      <c r="R383" s="67"/>
      <c r="S383" s="67"/>
      <c r="T383" s="67"/>
      <c r="U383" s="67"/>
      <c r="V383" s="67"/>
      <c r="W383" s="67"/>
    </row>
    <row r="384">
      <c r="A384" s="67"/>
      <c r="B384" s="67"/>
      <c r="C384" s="67"/>
      <c r="D384" s="67"/>
      <c r="E384" s="67"/>
      <c r="F384" s="67"/>
      <c r="G384" s="67"/>
      <c r="H384" s="67"/>
      <c r="I384" s="67"/>
      <c r="J384" s="67"/>
      <c r="K384" s="67"/>
      <c r="L384" s="67"/>
      <c r="M384" s="67"/>
      <c r="N384" s="67"/>
      <c r="O384" s="67"/>
      <c r="P384" s="67"/>
      <c r="Q384" s="67"/>
      <c r="R384" s="67"/>
      <c r="S384" s="67"/>
      <c r="T384" s="67"/>
      <c r="U384" s="67"/>
      <c r="V384" s="67"/>
      <c r="W384" s="67"/>
    </row>
    <row r="385">
      <c r="A385" s="67"/>
      <c r="B385" s="67"/>
      <c r="C385" s="67"/>
      <c r="D385" s="67"/>
      <c r="E385" s="67"/>
      <c r="F385" s="67"/>
      <c r="G385" s="67"/>
      <c r="H385" s="67"/>
      <c r="I385" s="67"/>
      <c r="J385" s="67"/>
      <c r="K385" s="67"/>
      <c r="L385" s="67"/>
      <c r="M385" s="67"/>
      <c r="N385" s="67"/>
      <c r="O385" s="67"/>
      <c r="P385" s="67"/>
      <c r="Q385" s="67"/>
      <c r="R385" s="67"/>
      <c r="S385" s="67"/>
      <c r="T385" s="67"/>
      <c r="U385" s="67"/>
      <c r="V385" s="67"/>
      <c r="W385" s="67"/>
    </row>
    <row r="386">
      <c r="A386" s="67"/>
      <c r="B386" s="67"/>
      <c r="C386" s="67"/>
      <c r="D386" s="67"/>
      <c r="E386" s="67"/>
      <c r="F386" s="67"/>
      <c r="G386" s="67"/>
      <c r="H386" s="67"/>
      <c r="I386" s="67"/>
      <c r="J386" s="67"/>
      <c r="K386" s="67"/>
      <c r="L386" s="67"/>
      <c r="M386" s="67"/>
      <c r="N386" s="67"/>
      <c r="O386" s="67"/>
      <c r="P386" s="67"/>
      <c r="Q386" s="67"/>
      <c r="R386" s="67"/>
      <c r="S386" s="67"/>
      <c r="T386" s="67"/>
      <c r="U386" s="67"/>
      <c r="V386" s="67"/>
      <c r="W386" s="67"/>
    </row>
    <row r="387">
      <c r="A387" s="67"/>
      <c r="B387" s="67"/>
      <c r="C387" s="67"/>
      <c r="D387" s="67"/>
      <c r="E387" s="67"/>
      <c r="F387" s="67"/>
      <c r="G387" s="67"/>
      <c r="H387" s="67"/>
      <c r="I387" s="67"/>
      <c r="J387" s="67"/>
      <c r="K387" s="67"/>
      <c r="L387" s="67"/>
      <c r="M387" s="67"/>
      <c r="N387" s="67"/>
      <c r="O387" s="67"/>
      <c r="P387" s="67"/>
      <c r="Q387" s="67"/>
      <c r="R387" s="67"/>
      <c r="S387" s="67"/>
      <c r="T387" s="67"/>
      <c r="U387" s="67"/>
      <c r="V387" s="67"/>
      <c r="W387" s="67"/>
    </row>
    <row r="388">
      <c r="A388" s="67"/>
      <c r="B388" s="67"/>
      <c r="C388" s="67"/>
      <c r="D388" s="67"/>
      <c r="E388" s="67"/>
      <c r="F388" s="67"/>
      <c r="G388" s="67"/>
      <c r="H388" s="67"/>
      <c r="I388" s="67"/>
      <c r="J388" s="67"/>
      <c r="K388" s="67"/>
      <c r="L388" s="67"/>
      <c r="M388" s="67"/>
      <c r="N388" s="67"/>
      <c r="O388" s="67"/>
      <c r="P388" s="67"/>
      <c r="Q388" s="67"/>
      <c r="R388" s="67"/>
      <c r="S388" s="67"/>
      <c r="T388" s="67"/>
      <c r="U388" s="67"/>
      <c r="V388" s="67"/>
      <c r="W388" s="67"/>
    </row>
    <row r="389">
      <c r="A389" s="67"/>
      <c r="B389" s="67"/>
      <c r="C389" s="67"/>
      <c r="D389" s="67"/>
      <c r="E389" s="67"/>
      <c r="F389" s="67"/>
      <c r="G389" s="67"/>
      <c r="H389" s="67"/>
      <c r="I389" s="67"/>
      <c r="J389" s="67"/>
      <c r="K389" s="67"/>
      <c r="L389" s="67"/>
      <c r="M389" s="67"/>
      <c r="N389" s="67"/>
      <c r="O389" s="67"/>
      <c r="P389" s="67"/>
      <c r="Q389" s="67"/>
      <c r="R389" s="67"/>
      <c r="S389" s="67"/>
      <c r="T389" s="67"/>
      <c r="U389" s="67"/>
      <c r="V389" s="67"/>
      <c r="W389" s="67"/>
    </row>
    <row r="390">
      <c r="A390" s="67"/>
      <c r="B390" s="67"/>
      <c r="C390" s="67"/>
      <c r="D390" s="67"/>
      <c r="E390" s="67"/>
      <c r="F390" s="67"/>
      <c r="G390" s="67"/>
      <c r="H390" s="67"/>
      <c r="I390" s="67"/>
      <c r="J390" s="67"/>
      <c r="K390" s="67"/>
      <c r="L390" s="67"/>
      <c r="M390" s="67"/>
      <c r="N390" s="67"/>
      <c r="O390" s="67"/>
      <c r="P390" s="67"/>
      <c r="Q390" s="67"/>
      <c r="R390" s="67"/>
      <c r="S390" s="67"/>
      <c r="T390" s="67"/>
      <c r="U390" s="67"/>
      <c r="V390" s="67"/>
      <c r="W390" s="67"/>
    </row>
    <row r="391">
      <c r="A391" s="67"/>
      <c r="B391" s="67"/>
      <c r="C391" s="67"/>
      <c r="D391" s="67"/>
      <c r="E391" s="67"/>
      <c r="F391" s="67"/>
      <c r="G391" s="67"/>
      <c r="H391" s="67"/>
      <c r="I391" s="67"/>
      <c r="J391" s="67"/>
      <c r="K391" s="67"/>
      <c r="L391" s="67"/>
      <c r="M391" s="67"/>
      <c r="N391" s="67"/>
      <c r="O391" s="67"/>
      <c r="P391" s="67"/>
      <c r="Q391" s="67"/>
      <c r="R391" s="67"/>
      <c r="S391" s="67"/>
      <c r="T391" s="67"/>
      <c r="U391" s="67"/>
      <c r="V391" s="67"/>
      <c r="W391" s="67"/>
    </row>
    <row r="392">
      <c r="A392" s="67"/>
      <c r="B392" s="67"/>
      <c r="C392" s="67"/>
      <c r="D392" s="67"/>
      <c r="E392" s="67"/>
      <c r="F392" s="67"/>
      <c r="G392" s="67"/>
      <c r="H392" s="67"/>
      <c r="I392" s="67"/>
      <c r="J392" s="67"/>
      <c r="K392" s="67"/>
      <c r="L392" s="67"/>
      <c r="M392" s="67"/>
      <c r="N392" s="67"/>
      <c r="O392" s="67"/>
      <c r="P392" s="67"/>
      <c r="Q392" s="67"/>
      <c r="R392" s="67"/>
      <c r="S392" s="67"/>
      <c r="T392" s="67"/>
      <c r="U392" s="67"/>
      <c r="V392" s="67"/>
      <c r="W392" s="67"/>
    </row>
    <row r="393">
      <c r="A393" s="67"/>
      <c r="B393" s="67"/>
      <c r="C393" s="67"/>
      <c r="D393" s="67"/>
      <c r="E393" s="67"/>
      <c r="F393" s="67"/>
      <c r="G393" s="67"/>
      <c r="H393" s="67"/>
      <c r="I393" s="67"/>
      <c r="J393" s="67"/>
      <c r="K393" s="67"/>
      <c r="L393" s="67"/>
      <c r="M393" s="67"/>
      <c r="N393" s="67"/>
      <c r="O393" s="67"/>
      <c r="P393" s="67"/>
      <c r="Q393" s="67"/>
      <c r="R393" s="67"/>
      <c r="S393" s="67"/>
      <c r="T393" s="67"/>
      <c r="U393" s="67"/>
      <c r="V393" s="67"/>
      <c r="W393" s="67"/>
    </row>
    <row r="394">
      <c r="A394" s="67"/>
      <c r="B394" s="67"/>
      <c r="C394" s="67"/>
      <c r="D394" s="67"/>
      <c r="E394" s="67"/>
      <c r="F394" s="67"/>
      <c r="G394" s="67"/>
      <c r="H394" s="67"/>
      <c r="I394" s="67"/>
      <c r="J394" s="67"/>
      <c r="K394" s="67"/>
      <c r="L394" s="67"/>
      <c r="M394" s="67"/>
      <c r="N394" s="67"/>
      <c r="O394" s="67"/>
      <c r="P394" s="67"/>
      <c r="Q394" s="67"/>
      <c r="R394" s="67"/>
      <c r="S394" s="67"/>
      <c r="T394" s="67"/>
      <c r="U394" s="67"/>
      <c r="V394" s="67"/>
      <c r="W394" s="67"/>
    </row>
    <row r="395">
      <c r="A395" s="67"/>
      <c r="B395" s="67"/>
      <c r="C395" s="67"/>
      <c r="D395" s="67"/>
      <c r="E395" s="67"/>
      <c r="F395" s="67"/>
      <c r="G395" s="67"/>
      <c r="H395" s="67"/>
      <c r="I395" s="67"/>
      <c r="J395" s="67"/>
      <c r="K395" s="67"/>
      <c r="L395" s="67"/>
      <c r="M395" s="67"/>
      <c r="N395" s="67"/>
      <c r="O395" s="67"/>
      <c r="P395" s="67"/>
      <c r="Q395" s="67"/>
      <c r="R395" s="67"/>
      <c r="S395" s="67"/>
      <c r="T395" s="67"/>
      <c r="U395" s="67"/>
      <c r="V395" s="67"/>
      <c r="W395" s="67"/>
    </row>
    <row r="396">
      <c r="A396" s="67"/>
      <c r="B396" s="67"/>
      <c r="C396" s="67"/>
      <c r="D396" s="67"/>
      <c r="E396" s="67"/>
      <c r="F396" s="67"/>
      <c r="G396" s="67"/>
      <c r="H396" s="67"/>
      <c r="I396" s="67"/>
      <c r="J396" s="67"/>
      <c r="K396" s="67"/>
      <c r="L396" s="67"/>
      <c r="M396" s="67"/>
      <c r="N396" s="67"/>
      <c r="O396" s="67"/>
      <c r="P396" s="67"/>
      <c r="Q396" s="67"/>
      <c r="R396" s="67"/>
      <c r="S396" s="67"/>
      <c r="T396" s="67"/>
      <c r="U396" s="67"/>
      <c r="V396" s="67"/>
      <c r="W396" s="67"/>
    </row>
    <row r="397">
      <c r="A397" s="67"/>
      <c r="B397" s="67"/>
      <c r="C397" s="67"/>
      <c r="D397" s="67"/>
      <c r="E397" s="67"/>
      <c r="F397" s="67"/>
      <c r="G397" s="67"/>
      <c r="H397" s="67"/>
      <c r="I397" s="67"/>
      <c r="J397" s="67"/>
      <c r="K397" s="67"/>
      <c r="L397" s="67"/>
      <c r="M397" s="67"/>
      <c r="N397" s="67"/>
      <c r="O397" s="67"/>
      <c r="P397" s="67"/>
      <c r="Q397" s="67"/>
      <c r="R397" s="67"/>
      <c r="S397" s="67"/>
      <c r="T397" s="67"/>
      <c r="U397" s="67"/>
      <c r="V397" s="67"/>
      <c r="W397" s="67"/>
    </row>
    <row r="398">
      <c r="A398" s="67"/>
      <c r="B398" s="67"/>
      <c r="C398" s="67"/>
      <c r="D398" s="67"/>
      <c r="E398" s="67"/>
      <c r="F398" s="67"/>
      <c r="G398" s="67"/>
      <c r="H398" s="67"/>
      <c r="I398" s="67"/>
      <c r="J398" s="67"/>
      <c r="K398" s="67"/>
      <c r="L398" s="67"/>
      <c r="M398" s="67"/>
      <c r="N398" s="67"/>
      <c r="O398" s="67"/>
      <c r="P398" s="67"/>
      <c r="Q398" s="67"/>
      <c r="R398" s="67"/>
      <c r="S398" s="67"/>
      <c r="T398" s="67"/>
      <c r="U398" s="67"/>
      <c r="V398" s="67"/>
      <c r="W398" s="67"/>
    </row>
    <row r="399">
      <c r="A399" s="67"/>
      <c r="B399" s="67"/>
      <c r="C399" s="67"/>
      <c r="D399" s="67"/>
      <c r="E399" s="67"/>
      <c r="F399" s="67"/>
      <c r="G399" s="67"/>
      <c r="H399" s="67"/>
      <c r="I399" s="67"/>
      <c r="J399" s="67"/>
      <c r="K399" s="67"/>
      <c r="L399" s="67"/>
      <c r="M399" s="67"/>
      <c r="N399" s="67"/>
      <c r="O399" s="67"/>
      <c r="P399" s="67"/>
      <c r="Q399" s="67"/>
      <c r="R399" s="67"/>
      <c r="S399" s="67"/>
      <c r="T399" s="67"/>
      <c r="U399" s="67"/>
      <c r="V399" s="67"/>
      <c r="W399" s="67"/>
    </row>
    <row r="400">
      <c r="A400" s="67"/>
      <c r="B400" s="67"/>
      <c r="C400" s="67"/>
      <c r="D400" s="67"/>
      <c r="E400" s="67"/>
      <c r="F400" s="67"/>
      <c r="G400" s="67"/>
      <c r="H400" s="67"/>
      <c r="I400" s="67"/>
      <c r="J400" s="67"/>
      <c r="K400" s="67"/>
      <c r="L400" s="67"/>
      <c r="M400" s="67"/>
      <c r="N400" s="67"/>
      <c r="O400" s="67"/>
      <c r="P400" s="67"/>
      <c r="Q400" s="67"/>
      <c r="R400" s="67"/>
      <c r="S400" s="67"/>
      <c r="T400" s="67"/>
      <c r="U400" s="67"/>
      <c r="V400" s="67"/>
      <c r="W400" s="67"/>
    </row>
    <row r="401">
      <c r="A401" s="67"/>
      <c r="B401" s="67"/>
      <c r="C401" s="67"/>
      <c r="D401" s="67"/>
      <c r="E401" s="67"/>
      <c r="F401" s="67"/>
      <c r="G401" s="67"/>
      <c r="H401" s="67"/>
      <c r="I401" s="67"/>
      <c r="J401" s="67"/>
      <c r="K401" s="67"/>
      <c r="L401" s="67"/>
      <c r="M401" s="67"/>
      <c r="N401" s="67"/>
      <c r="O401" s="67"/>
      <c r="P401" s="67"/>
      <c r="Q401" s="67"/>
      <c r="R401" s="67"/>
      <c r="S401" s="67"/>
      <c r="T401" s="67"/>
      <c r="U401" s="67"/>
      <c r="V401" s="67"/>
      <c r="W401" s="67"/>
    </row>
    <row r="402">
      <c r="A402" s="67"/>
      <c r="B402" s="67"/>
      <c r="C402" s="67"/>
      <c r="D402" s="67"/>
      <c r="E402" s="67"/>
      <c r="F402" s="67"/>
      <c r="G402" s="67"/>
      <c r="H402" s="67"/>
      <c r="I402" s="67"/>
      <c r="J402" s="67"/>
      <c r="K402" s="67"/>
      <c r="L402" s="67"/>
      <c r="M402" s="67"/>
      <c r="N402" s="67"/>
      <c r="O402" s="67"/>
      <c r="P402" s="67"/>
      <c r="Q402" s="67"/>
      <c r="R402" s="67"/>
      <c r="S402" s="67"/>
      <c r="T402" s="67"/>
      <c r="U402" s="67"/>
      <c r="V402" s="67"/>
      <c r="W402" s="67"/>
    </row>
    <row r="403">
      <c r="A403" s="67"/>
      <c r="B403" s="67"/>
      <c r="C403" s="67"/>
      <c r="D403" s="67"/>
      <c r="E403" s="67"/>
      <c r="F403" s="67"/>
      <c r="G403" s="67"/>
      <c r="H403" s="67"/>
      <c r="I403" s="67"/>
      <c r="J403" s="67"/>
      <c r="K403" s="67"/>
      <c r="L403" s="67"/>
      <c r="M403" s="67"/>
      <c r="N403" s="67"/>
      <c r="O403" s="67"/>
      <c r="P403" s="67"/>
      <c r="Q403" s="67"/>
      <c r="R403" s="67"/>
      <c r="S403" s="67"/>
      <c r="T403" s="67"/>
      <c r="U403" s="67"/>
      <c r="V403" s="67"/>
      <c r="W403" s="67"/>
    </row>
    <row r="404">
      <c r="A404" s="67"/>
      <c r="B404" s="67"/>
      <c r="C404" s="67"/>
      <c r="D404" s="67"/>
      <c r="E404" s="67"/>
      <c r="F404" s="67"/>
      <c r="G404" s="67"/>
      <c r="H404" s="67"/>
      <c r="I404" s="67"/>
      <c r="J404" s="67"/>
      <c r="K404" s="67"/>
      <c r="L404" s="67"/>
      <c r="M404" s="67"/>
      <c r="N404" s="67"/>
      <c r="O404" s="67"/>
      <c r="P404" s="67"/>
      <c r="Q404" s="67"/>
      <c r="R404" s="67"/>
      <c r="S404" s="67"/>
      <c r="T404" s="67"/>
      <c r="U404" s="67"/>
      <c r="V404" s="67"/>
      <c r="W404" s="67"/>
    </row>
    <row r="405">
      <c r="A405" s="67"/>
      <c r="B405" s="67"/>
      <c r="C405" s="67"/>
      <c r="D405" s="67"/>
      <c r="E405" s="67"/>
      <c r="F405" s="67"/>
      <c r="G405" s="67"/>
      <c r="H405" s="67"/>
      <c r="I405" s="67"/>
      <c r="J405" s="67"/>
      <c r="K405" s="67"/>
      <c r="L405" s="67"/>
      <c r="M405" s="67"/>
      <c r="N405" s="67"/>
      <c r="O405" s="67"/>
      <c r="P405" s="67"/>
      <c r="Q405" s="67"/>
      <c r="R405" s="67"/>
      <c r="S405" s="67"/>
      <c r="T405" s="67"/>
      <c r="U405" s="67"/>
      <c r="V405" s="67"/>
      <c r="W405" s="67"/>
    </row>
    <row r="406">
      <c r="A406" s="67"/>
      <c r="B406" s="67"/>
      <c r="C406" s="67"/>
      <c r="D406" s="67"/>
      <c r="E406" s="67"/>
      <c r="F406" s="67"/>
      <c r="G406" s="67"/>
      <c r="H406" s="67"/>
      <c r="I406" s="67"/>
      <c r="J406" s="67"/>
      <c r="K406" s="67"/>
      <c r="L406" s="67"/>
      <c r="M406" s="67"/>
      <c r="N406" s="67"/>
      <c r="O406" s="67"/>
      <c r="P406" s="67"/>
      <c r="Q406" s="67"/>
      <c r="R406" s="67"/>
      <c r="S406" s="67"/>
      <c r="T406" s="67"/>
      <c r="U406" s="67"/>
      <c r="V406" s="67"/>
      <c r="W406" s="67"/>
    </row>
    <row r="407">
      <c r="A407" s="67"/>
      <c r="B407" s="67"/>
      <c r="C407" s="67"/>
      <c r="D407" s="67"/>
      <c r="E407" s="67"/>
      <c r="F407" s="67"/>
      <c r="G407" s="67"/>
      <c r="H407" s="67"/>
      <c r="I407" s="67"/>
      <c r="J407" s="67"/>
      <c r="K407" s="67"/>
      <c r="L407" s="67"/>
      <c r="M407" s="67"/>
      <c r="N407" s="67"/>
      <c r="O407" s="67"/>
      <c r="P407" s="67"/>
      <c r="Q407" s="67"/>
      <c r="R407" s="67"/>
      <c r="S407" s="67"/>
      <c r="T407" s="67"/>
      <c r="U407" s="67"/>
      <c r="V407" s="67"/>
      <c r="W407" s="67"/>
    </row>
    <row r="408">
      <c r="A408" s="67"/>
      <c r="B408" s="67"/>
      <c r="C408" s="67"/>
      <c r="D408" s="67"/>
      <c r="E408" s="67"/>
      <c r="F408" s="67"/>
      <c r="G408" s="67"/>
      <c r="H408" s="67"/>
      <c r="I408" s="67"/>
      <c r="J408" s="67"/>
      <c r="K408" s="67"/>
      <c r="L408" s="67"/>
      <c r="M408" s="67"/>
      <c r="N408" s="67"/>
      <c r="O408" s="67"/>
      <c r="P408" s="67"/>
      <c r="Q408" s="67"/>
      <c r="R408" s="67"/>
      <c r="S408" s="67"/>
      <c r="T408" s="67"/>
      <c r="U408" s="67"/>
      <c r="V408" s="67"/>
      <c r="W408" s="67"/>
    </row>
    <row r="409">
      <c r="A409" s="67"/>
      <c r="B409" s="67"/>
      <c r="C409" s="67"/>
      <c r="D409" s="67"/>
      <c r="E409" s="67"/>
      <c r="F409" s="67"/>
      <c r="G409" s="67"/>
      <c r="H409" s="67"/>
      <c r="I409" s="67"/>
      <c r="J409" s="67"/>
      <c r="K409" s="67"/>
      <c r="L409" s="67"/>
      <c r="M409" s="67"/>
      <c r="N409" s="67"/>
      <c r="O409" s="67"/>
      <c r="P409" s="67"/>
      <c r="Q409" s="67"/>
      <c r="R409" s="67"/>
      <c r="S409" s="67"/>
      <c r="T409" s="67"/>
      <c r="U409" s="67"/>
      <c r="V409" s="67"/>
      <c r="W409" s="67"/>
    </row>
    <row r="410">
      <c r="A410" s="67"/>
      <c r="B410" s="67"/>
      <c r="C410" s="67"/>
      <c r="D410" s="67"/>
      <c r="E410" s="67"/>
      <c r="F410" s="67"/>
      <c r="G410" s="67"/>
      <c r="H410" s="67"/>
      <c r="I410" s="67"/>
      <c r="J410" s="67"/>
      <c r="K410" s="67"/>
      <c r="L410" s="67"/>
      <c r="M410" s="67"/>
      <c r="N410" s="67"/>
      <c r="O410" s="67"/>
      <c r="P410" s="67"/>
      <c r="Q410" s="67"/>
      <c r="R410" s="67"/>
      <c r="S410" s="67"/>
      <c r="T410" s="67"/>
      <c r="U410" s="67"/>
      <c r="V410" s="67"/>
      <c r="W410" s="67"/>
    </row>
    <row r="411">
      <c r="A411" s="67"/>
      <c r="B411" s="67"/>
      <c r="C411" s="67"/>
      <c r="D411" s="67"/>
      <c r="E411" s="67"/>
      <c r="F411" s="67"/>
      <c r="G411" s="67"/>
      <c r="H411" s="67"/>
      <c r="I411" s="67"/>
      <c r="J411" s="67"/>
      <c r="K411" s="67"/>
      <c r="L411" s="67"/>
      <c r="M411" s="67"/>
      <c r="N411" s="67"/>
      <c r="O411" s="67"/>
      <c r="P411" s="67"/>
      <c r="Q411" s="67"/>
      <c r="R411" s="67"/>
      <c r="S411" s="67"/>
      <c r="T411" s="67"/>
      <c r="U411" s="67"/>
      <c r="V411" s="67"/>
      <c r="W411" s="67"/>
    </row>
    <row r="412">
      <c r="A412" s="67"/>
      <c r="B412" s="67"/>
      <c r="C412" s="67"/>
      <c r="D412" s="67"/>
      <c r="E412" s="67"/>
      <c r="F412" s="67"/>
      <c r="G412" s="67"/>
      <c r="H412" s="67"/>
      <c r="I412" s="67"/>
      <c r="J412" s="67"/>
      <c r="K412" s="67"/>
      <c r="L412" s="67"/>
      <c r="M412" s="67"/>
      <c r="N412" s="67"/>
      <c r="O412" s="67"/>
      <c r="P412" s="67"/>
      <c r="Q412" s="67"/>
      <c r="R412" s="67"/>
      <c r="S412" s="67"/>
      <c r="T412" s="67"/>
      <c r="U412" s="67"/>
      <c r="V412" s="67"/>
      <c r="W412" s="67"/>
    </row>
    <row r="413">
      <c r="A413" s="67"/>
      <c r="B413" s="67"/>
      <c r="C413" s="67"/>
      <c r="D413" s="67"/>
      <c r="E413" s="67"/>
      <c r="F413" s="67"/>
      <c r="G413" s="67"/>
      <c r="H413" s="67"/>
      <c r="I413" s="67"/>
      <c r="J413" s="67"/>
      <c r="K413" s="67"/>
      <c r="L413" s="67"/>
      <c r="M413" s="67"/>
      <c r="N413" s="67"/>
      <c r="O413" s="67"/>
      <c r="P413" s="67"/>
      <c r="Q413" s="67"/>
      <c r="R413" s="67"/>
      <c r="S413" s="67"/>
      <c r="T413" s="67"/>
      <c r="U413" s="67"/>
      <c r="V413" s="67"/>
      <c r="W413" s="67"/>
    </row>
    <row r="414">
      <c r="A414" s="67"/>
      <c r="B414" s="67"/>
      <c r="C414" s="67"/>
      <c r="D414" s="67"/>
      <c r="E414" s="67"/>
      <c r="F414" s="67"/>
      <c r="G414" s="67"/>
      <c r="H414" s="67"/>
      <c r="I414" s="67"/>
      <c r="J414" s="67"/>
      <c r="K414" s="67"/>
      <c r="L414" s="67"/>
      <c r="M414" s="67"/>
      <c r="N414" s="67"/>
      <c r="O414" s="67"/>
      <c r="P414" s="67"/>
      <c r="Q414" s="67"/>
      <c r="R414" s="67"/>
      <c r="S414" s="67"/>
      <c r="T414" s="67"/>
      <c r="U414" s="67"/>
      <c r="V414" s="67"/>
      <c r="W414" s="67"/>
    </row>
    <row r="415">
      <c r="A415" s="67"/>
      <c r="B415" s="67"/>
      <c r="C415" s="67"/>
      <c r="D415" s="67"/>
      <c r="E415" s="67"/>
      <c r="F415" s="67"/>
      <c r="G415" s="67"/>
      <c r="H415" s="67"/>
      <c r="I415" s="67"/>
      <c r="J415" s="67"/>
      <c r="K415" s="67"/>
      <c r="L415" s="67"/>
      <c r="M415" s="67"/>
      <c r="N415" s="67"/>
      <c r="O415" s="67"/>
      <c r="P415" s="67"/>
      <c r="Q415" s="67"/>
      <c r="R415" s="67"/>
      <c r="S415" s="67"/>
      <c r="T415" s="67"/>
      <c r="U415" s="67"/>
      <c r="V415" s="67"/>
      <c r="W415" s="67"/>
    </row>
    <row r="416">
      <c r="A416" s="67"/>
      <c r="B416" s="67"/>
      <c r="C416" s="67"/>
      <c r="D416" s="67"/>
      <c r="E416" s="67"/>
      <c r="F416" s="67"/>
      <c r="G416" s="67"/>
      <c r="H416" s="67"/>
      <c r="I416" s="67"/>
      <c r="J416" s="67"/>
      <c r="K416" s="67"/>
      <c r="L416" s="67"/>
      <c r="M416" s="67"/>
      <c r="N416" s="67"/>
      <c r="O416" s="67"/>
      <c r="P416" s="67"/>
      <c r="Q416" s="67"/>
      <c r="R416" s="67"/>
      <c r="S416" s="67"/>
      <c r="T416" s="67"/>
      <c r="U416" s="67"/>
      <c r="V416" s="67"/>
      <c r="W416" s="67"/>
    </row>
    <row r="417">
      <c r="A417" s="67"/>
      <c r="B417" s="67"/>
      <c r="C417" s="67"/>
      <c r="D417" s="67"/>
      <c r="E417" s="67"/>
      <c r="F417" s="67"/>
      <c r="G417" s="67"/>
      <c r="H417" s="67"/>
      <c r="I417" s="67"/>
      <c r="J417" s="67"/>
      <c r="K417" s="67"/>
      <c r="L417" s="67"/>
      <c r="M417" s="67"/>
      <c r="N417" s="67"/>
      <c r="O417" s="67"/>
      <c r="P417" s="67"/>
      <c r="Q417" s="67"/>
      <c r="R417" s="67"/>
      <c r="S417" s="67"/>
      <c r="T417" s="67"/>
      <c r="U417" s="67"/>
      <c r="V417" s="67"/>
      <c r="W417" s="67"/>
    </row>
    <row r="418">
      <c r="A418" s="67"/>
      <c r="B418" s="67"/>
      <c r="C418" s="67"/>
      <c r="D418" s="67"/>
      <c r="E418" s="67"/>
      <c r="F418" s="67"/>
      <c r="G418" s="67"/>
      <c r="H418" s="67"/>
      <c r="I418" s="67"/>
      <c r="J418" s="67"/>
      <c r="K418" s="67"/>
      <c r="L418" s="67"/>
      <c r="M418" s="67"/>
      <c r="N418" s="67"/>
      <c r="O418" s="67"/>
      <c r="P418" s="67"/>
      <c r="Q418" s="67"/>
      <c r="R418" s="67"/>
      <c r="S418" s="67"/>
      <c r="T418" s="67"/>
      <c r="U418" s="67"/>
      <c r="V418" s="67"/>
      <c r="W418" s="67"/>
    </row>
    <row r="419">
      <c r="A419" s="67"/>
      <c r="B419" s="67"/>
      <c r="C419" s="67"/>
      <c r="D419" s="67"/>
      <c r="E419" s="67"/>
      <c r="F419" s="67"/>
      <c r="G419" s="67"/>
      <c r="H419" s="67"/>
      <c r="I419" s="67"/>
      <c r="J419" s="67"/>
      <c r="K419" s="67"/>
      <c r="L419" s="67"/>
      <c r="M419" s="67"/>
      <c r="N419" s="67"/>
      <c r="O419" s="67"/>
      <c r="P419" s="67"/>
      <c r="Q419" s="67"/>
      <c r="R419" s="67"/>
      <c r="S419" s="67"/>
      <c r="T419" s="67"/>
      <c r="U419" s="67"/>
      <c r="V419" s="67"/>
      <c r="W419" s="67"/>
    </row>
    <row r="420">
      <c r="A420" s="67"/>
      <c r="B420" s="67"/>
      <c r="C420" s="67"/>
      <c r="D420" s="67"/>
      <c r="E420" s="67"/>
      <c r="F420" s="67"/>
      <c r="G420" s="67"/>
      <c r="H420" s="67"/>
      <c r="I420" s="67"/>
      <c r="J420" s="67"/>
      <c r="K420" s="67"/>
      <c r="L420" s="67"/>
      <c r="M420" s="67"/>
      <c r="N420" s="67"/>
      <c r="O420" s="67"/>
      <c r="P420" s="67"/>
      <c r="Q420" s="67"/>
      <c r="R420" s="67"/>
      <c r="S420" s="67"/>
      <c r="T420" s="67"/>
      <c r="U420" s="67"/>
      <c r="V420" s="67"/>
      <c r="W420" s="67"/>
    </row>
    <row r="421">
      <c r="A421" s="67"/>
      <c r="B421" s="67"/>
      <c r="C421" s="67"/>
      <c r="D421" s="67"/>
      <c r="E421" s="67"/>
      <c r="F421" s="67"/>
      <c r="G421" s="67"/>
      <c r="H421" s="67"/>
      <c r="I421" s="67"/>
      <c r="J421" s="67"/>
      <c r="K421" s="67"/>
      <c r="L421" s="67"/>
      <c r="M421" s="67"/>
      <c r="N421" s="67"/>
      <c r="O421" s="67"/>
      <c r="P421" s="67"/>
      <c r="Q421" s="67"/>
      <c r="R421" s="67"/>
      <c r="S421" s="67"/>
      <c r="T421" s="67"/>
      <c r="U421" s="67"/>
      <c r="V421" s="67"/>
      <c r="W421" s="67"/>
    </row>
    <row r="422">
      <c r="A422" s="67"/>
      <c r="B422" s="67"/>
      <c r="C422" s="67"/>
      <c r="D422" s="67"/>
      <c r="E422" s="67"/>
      <c r="F422" s="67"/>
      <c r="G422" s="67"/>
      <c r="H422" s="67"/>
      <c r="I422" s="67"/>
      <c r="J422" s="67"/>
      <c r="K422" s="67"/>
      <c r="L422" s="67"/>
      <c r="M422" s="67"/>
      <c r="N422" s="67"/>
      <c r="O422" s="67"/>
      <c r="P422" s="67"/>
      <c r="Q422" s="67"/>
      <c r="R422" s="67"/>
      <c r="S422" s="67"/>
      <c r="T422" s="67"/>
      <c r="U422" s="67"/>
      <c r="V422" s="67"/>
      <c r="W422" s="67"/>
    </row>
    <row r="423">
      <c r="A423" s="67"/>
      <c r="B423" s="67"/>
      <c r="C423" s="67"/>
      <c r="D423" s="67"/>
      <c r="E423" s="67"/>
      <c r="F423" s="67"/>
      <c r="G423" s="67"/>
      <c r="H423" s="67"/>
      <c r="I423" s="67"/>
      <c r="J423" s="67"/>
      <c r="K423" s="67"/>
      <c r="L423" s="67"/>
      <c r="M423" s="67"/>
      <c r="N423" s="67"/>
      <c r="O423" s="67"/>
      <c r="P423" s="67"/>
      <c r="Q423" s="67"/>
      <c r="R423" s="67"/>
      <c r="S423" s="67"/>
      <c r="T423" s="67"/>
      <c r="U423" s="67"/>
      <c r="V423" s="67"/>
      <c r="W423" s="67"/>
    </row>
    <row r="424">
      <c r="A424" s="67"/>
      <c r="B424" s="67"/>
      <c r="C424" s="67"/>
      <c r="D424" s="67"/>
      <c r="E424" s="67"/>
      <c r="F424" s="67"/>
      <c r="G424" s="67"/>
      <c r="H424" s="67"/>
      <c r="I424" s="67"/>
      <c r="J424" s="67"/>
      <c r="K424" s="67"/>
      <c r="L424" s="67"/>
      <c r="M424" s="67"/>
      <c r="N424" s="67"/>
      <c r="O424" s="67"/>
      <c r="P424" s="67"/>
      <c r="Q424" s="67"/>
      <c r="R424" s="67"/>
      <c r="S424" s="67"/>
      <c r="T424" s="67"/>
      <c r="U424" s="67"/>
      <c r="V424" s="67"/>
      <c r="W424" s="67"/>
    </row>
    <row r="425">
      <c r="A425" s="67"/>
      <c r="B425" s="67"/>
      <c r="C425" s="67"/>
      <c r="D425" s="67"/>
      <c r="E425" s="67"/>
      <c r="F425" s="67"/>
      <c r="G425" s="67"/>
      <c r="H425" s="67"/>
      <c r="I425" s="67"/>
      <c r="J425" s="67"/>
      <c r="K425" s="67"/>
      <c r="L425" s="67"/>
      <c r="M425" s="67"/>
      <c r="N425" s="67"/>
      <c r="O425" s="67"/>
      <c r="P425" s="67"/>
      <c r="Q425" s="67"/>
      <c r="R425" s="67"/>
      <c r="S425" s="67"/>
      <c r="T425" s="67"/>
      <c r="U425" s="67"/>
      <c r="V425" s="67"/>
      <c r="W425" s="67"/>
    </row>
    <row r="426">
      <c r="A426" s="67"/>
      <c r="B426" s="67"/>
      <c r="C426" s="67"/>
      <c r="D426" s="67"/>
      <c r="E426" s="67"/>
      <c r="F426" s="67"/>
      <c r="G426" s="67"/>
      <c r="H426" s="67"/>
      <c r="I426" s="67"/>
      <c r="J426" s="67"/>
      <c r="K426" s="67"/>
      <c r="L426" s="67"/>
      <c r="M426" s="67"/>
      <c r="N426" s="67"/>
      <c r="O426" s="67"/>
      <c r="P426" s="67"/>
      <c r="Q426" s="67"/>
      <c r="R426" s="67"/>
      <c r="S426" s="67"/>
      <c r="T426" s="67"/>
      <c r="U426" s="67"/>
      <c r="V426" s="67"/>
      <c r="W426" s="67"/>
    </row>
    <row r="427">
      <c r="A427" s="67"/>
      <c r="B427" s="67"/>
      <c r="C427" s="67"/>
      <c r="D427" s="67"/>
      <c r="E427" s="67"/>
      <c r="F427" s="67"/>
      <c r="G427" s="67"/>
      <c r="H427" s="67"/>
      <c r="I427" s="67"/>
      <c r="J427" s="67"/>
      <c r="K427" s="67"/>
      <c r="L427" s="67"/>
      <c r="M427" s="67"/>
      <c r="N427" s="67"/>
      <c r="O427" s="67"/>
      <c r="P427" s="67"/>
      <c r="Q427" s="67"/>
      <c r="R427" s="67"/>
      <c r="S427" s="67"/>
      <c r="T427" s="67"/>
      <c r="U427" s="67"/>
      <c r="V427" s="67"/>
      <c r="W427" s="67"/>
    </row>
    <row r="428">
      <c r="A428" s="67"/>
      <c r="B428" s="67"/>
      <c r="C428" s="67"/>
      <c r="D428" s="67"/>
      <c r="E428" s="67"/>
      <c r="F428" s="67"/>
      <c r="G428" s="67"/>
      <c r="H428" s="67"/>
      <c r="I428" s="67"/>
      <c r="J428" s="67"/>
      <c r="K428" s="67"/>
      <c r="L428" s="67"/>
      <c r="M428" s="67"/>
      <c r="N428" s="67"/>
      <c r="O428" s="67"/>
      <c r="P428" s="67"/>
      <c r="Q428" s="67"/>
      <c r="R428" s="67"/>
      <c r="S428" s="67"/>
      <c r="T428" s="67"/>
      <c r="U428" s="67"/>
      <c r="V428" s="67"/>
      <c r="W428" s="67"/>
    </row>
    <row r="429">
      <c r="A429" s="67"/>
      <c r="B429" s="67"/>
      <c r="C429" s="67"/>
      <c r="D429" s="67"/>
      <c r="E429" s="67"/>
      <c r="F429" s="67"/>
      <c r="G429" s="67"/>
      <c r="H429" s="67"/>
      <c r="I429" s="67"/>
      <c r="J429" s="67"/>
      <c r="K429" s="67"/>
      <c r="L429" s="67"/>
      <c r="M429" s="67"/>
      <c r="N429" s="67"/>
      <c r="O429" s="67"/>
      <c r="P429" s="67"/>
      <c r="Q429" s="67"/>
      <c r="R429" s="67"/>
      <c r="S429" s="67"/>
      <c r="T429" s="67"/>
      <c r="U429" s="67"/>
      <c r="V429" s="67"/>
      <c r="W429" s="67"/>
    </row>
    <row r="430">
      <c r="A430" s="67"/>
      <c r="B430" s="67"/>
      <c r="C430" s="67"/>
      <c r="D430" s="67"/>
      <c r="E430" s="67"/>
      <c r="F430" s="67"/>
      <c r="G430" s="67"/>
      <c r="H430" s="67"/>
      <c r="I430" s="67"/>
      <c r="J430" s="67"/>
      <c r="K430" s="67"/>
      <c r="L430" s="67"/>
      <c r="M430" s="67"/>
      <c r="N430" s="67"/>
      <c r="O430" s="67"/>
      <c r="P430" s="67"/>
      <c r="Q430" s="67"/>
      <c r="R430" s="67"/>
      <c r="S430" s="67"/>
      <c r="T430" s="67"/>
      <c r="U430" s="67"/>
      <c r="V430" s="67"/>
      <c r="W430" s="67"/>
    </row>
    <row r="431">
      <c r="A431" s="67"/>
      <c r="B431" s="67"/>
      <c r="C431" s="67"/>
      <c r="D431" s="67"/>
      <c r="E431" s="67"/>
      <c r="F431" s="67"/>
      <c r="G431" s="67"/>
      <c r="H431" s="67"/>
      <c r="I431" s="67"/>
      <c r="J431" s="67"/>
      <c r="K431" s="67"/>
      <c r="L431" s="67"/>
      <c r="M431" s="67"/>
      <c r="N431" s="67"/>
      <c r="O431" s="67"/>
      <c r="P431" s="67"/>
      <c r="Q431" s="67"/>
      <c r="R431" s="67"/>
      <c r="S431" s="67"/>
      <c r="T431" s="67"/>
      <c r="U431" s="67"/>
      <c r="V431" s="67"/>
      <c r="W431" s="67"/>
    </row>
    <row r="432">
      <c r="A432" s="67"/>
      <c r="B432" s="67"/>
      <c r="C432" s="67"/>
      <c r="D432" s="67"/>
      <c r="E432" s="67"/>
      <c r="F432" s="67"/>
      <c r="G432" s="67"/>
      <c r="H432" s="67"/>
      <c r="I432" s="67"/>
      <c r="J432" s="67"/>
      <c r="K432" s="67"/>
      <c r="L432" s="67"/>
      <c r="M432" s="67"/>
      <c r="N432" s="67"/>
      <c r="O432" s="67"/>
      <c r="P432" s="67"/>
      <c r="Q432" s="67"/>
      <c r="R432" s="67"/>
      <c r="S432" s="67"/>
      <c r="T432" s="67"/>
      <c r="U432" s="67"/>
      <c r="V432" s="67"/>
      <c r="W432" s="67"/>
    </row>
    <row r="433">
      <c r="A433" s="67"/>
      <c r="B433" s="67"/>
      <c r="C433" s="67"/>
      <c r="D433" s="67"/>
      <c r="E433" s="67"/>
      <c r="F433" s="67"/>
      <c r="G433" s="67"/>
      <c r="H433" s="67"/>
      <c r="I433" s="67"/>
      <c r="J433" s="67"/>
      <c r="K433" s="67"/>
      <c r="L433" s="67"/>
      <c r="M433" s="67"/>
      <c r="N433" s="67"/>
      <c r="O433" s="67"/>
      <c r="P433" s="67"/>
      <c r="Q433" s="67"/>
      <c r="R433" s="67"/>
      <c r="S433" s="67"/>
      <c r="T433" s="67"/>
      <c r="U433" s="67"/>
      <c r="V433" s="67"/>
      <c r="W433" s="67"/>
    </row>
    <row r="434">
      <c r="A434" s="67"/>
      <c r="B434" s="67"/>
      <c r="C434" s="67"/>
      <c r="D434" s="67"/>
      <c r="E434" s="67"/>
      <c r="F434" s="67"/>
      <c r="G434" s="67"/>
      <c r="H434" s="67"/>
      <c r="I434" s="67"/>
      <c r="J434" s="67"/>
      <c r="K434" s="67"/>
      <c r="L434" s="67"/>
      <c r="M434" s="67"/>
      <c r="N434" s="67"/>
      <c r="O434" s="67"/>
      <c r="P434" s="67"/>
      <c r="Q434" s="67"/>
      <c r="R434" s="67"/>
      <c r="S434" s="67"/>
      <c r="T434" s="67"/>
      <c r="U434" s="67"/>
      <c r="V434" s="67"/>
      <c r="W434" s="67"/>
    </row>
    <row r="435">
      <c r="A435" s="67"/>
      <c r="B435" s="67"/>
      <c r="C435" s="67"/>
      <c r="D435" s="67"/>
      <c r="E435" s="67"/>
      <c r="F435" s="67"/>
      <c r="G435" s="67"/>
      <c r="H435" s="67"/>
      <c r="I435" s="67"/>
      <c r="J435" s="67"/>
      <c r="K435" s="67"/>
      <c r="L435" s="67"/>
      <c r="M435" s="67"/>
      <c r="N435" s="67"/>
      <c r="O435" s="67"/>
      <c r="P435" s="67"/>
      <c r="Q435" s="67"/>
      <c r="R435" s="67"/>
      <c r="S435" s="67"/>
      <c r="T435" s="67"/>
      <c r="U435" s="67"/>
      <c r="V435" s="67"/>
      <c r="W435" s="67"/>
    </row>
    <row r="436">
      <c r="A436" s="67"/>
      <c r="B436" s="67"/>
      <c r="C436" s="67"/>
      <c r="D436" s="67"/>
      <c r="E436" s="67"/>
      <c r="F436" s="67"/>
      <c r="G436" s="67"/>
      <c r="H436" s="67"/>
      <c r="I436" s="67"/>
      <c r="J436" s="67"/>
      <c r="K436" s="67"/>
      <c r="L436" s="67"/>
      <c r="M436" s="67"/>
      <c r="N436" s="67"/>
      <c r="O436" s="67"/>
      <c r="P436" s="67"/>
      <c r="Q436" s="67"/>
      <c r="R436" s="67"/>
      <c r="S436" s="67"/>
      <c r="T436" s="67"/>
      <c r="U436" s="67"/>
      <c r="V436" s="67"/>
      <c r="W436" s="67"/>
    </row>
    <row r="437">
      <c r="A437" s="67"/>
      <c r="B437" s="67"/>
      <c r="C437" s="67"/>
      <c r="D437" s="67"/>
      <c r="E437" s="67"/>
      <c r="F437" s="67"/>
      <c r="G437" s="67"/>
      <c r="H437" s="67"/>
      <c r="I437" s="67"/>
      <c r="J437" s="67"/>
      <c r="K437" s="67"/>
      <c r="L437" s="67"/>
      <c r="M437" s="67"/>
      <c r="N437" s="67"/>
      <c r="O437" s="67"/>
      <c r="P437" s="67"/>
      <c r="Q437" s="67"/>
      <c r="R437" s="67"/>
      <c r="S437" s="67"/>
      <c r="T437" s="67"/>
      <c r="U437" s="67"/>
      <c r="V437" s="67"/>
      <c r="W437" s="67"/>
    </row>
    <row r="438">
      <c r="A438" s="67"/>
      <c r="B438" s="67"/>
      <c r="C438" s="67"/>
      <c r="D438" s="67"/>
      <c r="E438" s="67"/>
      <c r="F438" s="67"/>
      <c r="G438" s="67"/>
      <c r="H438" s="67"/>
      <c r="I438" s="67"/>
      <c r="J438" s="67"/>
      <c r="K438" s="67"/>
      <c r="L438" s="67"/>
      <c r="M438" s="67"/>
      <c r="N438" s="67"/>
      <c r="O438" s="67"/>
      <c r="P438" s="67"/>
      <c r="Q438" s="67"/>
      <c r="R438" s="67"/>
      <c r="S438" s="67"/>
      <c r="T438" s="67"/>
      <c r="U438" s="67"/>
      <c r="V438" s="67"/>
      <c r="W438" s="67"/>
    </row>
    <row r="439">
      <c r="A439" s="67"/>
      <c r="B439" s="67"/>
      <c r="C439" s="67"/>
      <c r="D439" s="67"/>
      <c r="E439" s="67"/>
      <c r="F439" s="67"/>
      <c r="G439" s="67"/>
      <c r="H439" s="67"/>
      <c r="I439" s="67"/>
      <c r="J439" s="67"/>
      <c r="K439" s="67"/>
      <c r="L439" s="67"/>
      <c r="M439" s="67"/>
      <c r="N439" s="67"/>
      <c r="O439" s="67"/>
      <c r="P439" s="67"/>
      <c r="Q439" s="67"/>
      <c r="R439" s="67"/>
      <c r="S439" s="67"/>
      <c r="T439" s="67"/>
      <c r="U439" s="67"/>
      <c r="V439" s="67"/>
      <c r="W439" s="67"/>
    </row>
    <row r="440">
      <c r="A440" s="67"/>
      <c r="B440" s="67"/>
      <c r="C440" s="67"/>
      <c r="D440" s="67"/>
      <c r="E440" s="67"/>
      <c r="F440" s="67"/>
      <c r="G440" s="67"/>
      <c r="H440" s="67"/>
      <c r="I440" s="67"/>
      <c r="J440" s="67"/>
      <c r="K440" s="67"/>
      <c r="L440" s="67"/>
      <c r="M440" s="67"/>
      <c r="N440" s="67"/>
      <c r="O440" s="67"/>
      <c r="P440" s="67"/>
      <c r="Q440" s="67"/>
      <c r="R440" s="67"/>
      <c r="S440" s="67"/>
      <c r="T440" s="67"/>
      <c r="U440" s="67"/>
      <c r="V440" s="67"/>
      <c r="W440" s="67"/>
    </row>
    <row r="441">
      <c r="A441" s="67"/>
      <c r="B441" s="67"/>
      <c r="C441" s="67"/>
      <c r="D441" s="67"/>
      <c r="E441" s="67"/>
      <c r="F441" s="67"/>
      <c r="G441" s="67"/>
      <c r="H441" s="67"/>
      <c r="I441" s="67"/>
      <c r="J441" s="67"/>
      <c r="K441" s="67"/>
      <c r="L441" s="67"/>
      <c r="M441" s="67"/>
      <c r="N441" s="67"/>
      <c r="O441" s="67"/>
      <c r="P441" s="67"/>
      <c r="Q441" s="67"/>
      <c r="R441" s="67"/>
      <c r="S441" s="67"/>
      <c r="T441" s="67"/>
      <c r="U441" s="67"/>
      <c r="V441" s="67"/>
      <c r="W441" s="67"/>
    </row>
    <row r="442">
      <c r="A442" s="67"/>
      <c r="B442" s="67"/>
      <c r="C442" s="67"/>
      <c r="D442" s="67"/>
      <c r="E442" s="67"/>
      <c r="F442" s="67"/>
      <c r="G442" s="67"/>
      <c r="H442" s="67"/>
      <c r="I442" s="67"/>
      <c r="J442" s="67"/>
      <c r="K442" s="67"/>
      <c r="L442" s="67"/>
      <c r="M442" s="67"/>
      <c r="N442" s="67"/>
      <c r="O442" s="67"/>
      <c r="P442" s="67"/>
      <c r="Q442" s="67"/>
      <c r="R442" s="67"/>
      <c r="S442" s="67"/>
      <c r="T442" s="67"/>
      <c r="U442" s="67"/>
      <c r="V442" s="67"/>
      <c r="W442" s="67"/>
    </row>
    <row r="443">
      <c r="A443" s="67"/>
      <c r="B443" s="67"/>
      <c r="C443" s="67"/>
      <c r="D443" s="67"/>
      <c r="E443" s="67"/>
      <c r="F443" s="67"/>
      <c r="G443" s="67"/>
      <c r="H443" s="67"/>
      <c r="I443" s="67"/>
      <c r="J443" s="67"/>
      <c r="K443" s="67"/>
      <c r="L443" s="67"/>
      <c r="M443" s="67"/>
      <c r="N443" s="67"/>
      <c r="O443" s="67"/>
      <c r="P443" s="67"/>
      <c r="Q443" s="67"/>
      <c r="R443" s="67"/>
      <c r="S443" s="67"/>
      <c r="T443" s="67"/>
      <c r="U443" s="67"/>
      <c r="V443" s="67"/>
      <c r="W443" s="67"/>
    </row>
    <row r="444">
      <c r="A444" s="67"/>
      <c r="B444" s="67"/>
      <c r="C444" s="67"/>
      <c r="D444" s="67"/>
      <c r="E444" s="67"/>
      <c r="F444" s="67"/>
      <c r="G444" s="67"/>
      <c r="H444" s="67"/>
      <c r="I444" s="67"/>
      <c r="J444" s="67"/>
      <c r="K444" s="67"/>
      <c r="L444" s="67"/>
      <c r="M444" s="67"/>
      <c r="N444" s="67"/>
      <c r="O444" s="67"/>
      <c r="P444" s="67"/>
      <c r="Q444" s="67"/>
      <c r="R444" s="67"/>
      <c r="S444" s="67"/>
      <c r="T444" s="67"/>
      <c r="U444" s="67"/>
      <c r="V444" s="67"/>
      <c r="W444" s="67"/>
    </row>
    <row r="445">
      <c r="A445" s="67"/>
      <c r="B445" s="67"/>
      <c r="C445" s="67"/>
      <c r="D445" s="67"/>
      <c r="E445" s="67"/>
      <c r="F445" s="67"/>
      <c r="G445" s="67"/>
      <c r="H445" s="67"/>
      <c r="I445" s="67"/>
      <c r="J445" s="67"/>
      <c r="K445" s="67"/>
      <c r="L445" s="67"/>
      <c r="M445" s="67"/>
      <c r="N445" s="67"/>
      <c r="O445" s="67"/>
      <c r="P445" s="67"/>
      <c r="Q445" s="67"/>
      <c r="R445" s="67"/>
      <c r="S445" s="67"/>
      <c r="T445" s="67"/>
      <c r="U445" s="67"/>
      <c r="V445" s="67"/>
      <c r="W445" s="67"/>
    </row>
    <row r="446">
      <c r="A446" s="67"/>
      <c r="B446" s="67"/>
      <c r="C446" s="67"/>
      <c r="D446" s="67"/>
      <c r="E446" s="67"/>
      <c r="F446" s="67"/>
      <c r="G446" s="67"/>
      <c r="H446" s="67"/>
      <c r="I446" s="67"/>
      <c r="J446" s="67"/>
      <c r="K446" s="67"/>
      <c r="L446" s="67"/>
      <c r="M446" s="67"/>
      <c r="N446" s="67"/>
      <c r="O446" s="67"/>
      <c r="P446" s="67"/>
      <c r="Q446" s="67"/>
      <c r="R446" s="67"/>
      <c r="S446" s="67"/>
      <c r="T446" s="67"/>
      <c r="U446" s="67"/>
      <c r="V446" s="67"/>
      <c r="W446" s="67"/>
    </row>
    <row r="447">
      <c r="A447" s="67"/>
      <c r="B447" s="67"/>
      <c r="C447" s="67"/>
      <c r="D447" s="67"/>
      <c r="E447" s="67"/>
      <c r="F447" s="67"/>
      <c r="G447" s="67"/>
      <c r="H447" s="67"/>
      <c r="I447" s="67"/>
      <c r="J447" s="67"/>
      <c r="K447" s="67"/>
      <c r="L447" s="67"/>
      <c r="M447" s="67"/>
      <c r="N447" s="67"/>
      <c r="O447" s="67"/>
      <c r="P447" s="67"/>
      <c r="Q447" s="67"/>
      <c r="R447" s="67"/>
      <c r="S447" s="67"/>
      <c r="T447" s="67"/>
      <c r="U447" s="67"/>
      <c r="V447" s="67"/>
      <c r="W447" s="67"/>
    </row>
    <row r="448">
      <c r="A448" s="67"/>
      <c r="B448" s="67"/>
      <c r="C448" s="67"/>
      <c r="D448" s="67"/>
      <c r="E448" s="67"/>
      <c r="F448" s="67"/>
      <c r="G448" s="67"/>
      <c r="H448" s="67"/>
      <c r="I448" s="67"/>
      <c r="J448" s="67"/>
      <c r="K448" s="67"/>
      <c r="L448" s="67"/>
      <c r="M448" s="67"/>
      <c r="N448" s="67"/>
      <c r="O448" s="67"/>
      <c r="P448" s="67"/>
      <c r="Q448" s="67"/>
      <c r="R448" s="67"/>
      <c r="S448" s="67"/>
      <c r="T448" s="67"/>
      <c r="U448" s="67"/>
      <c r="V448" s="67"/>
      <c r="W448" s="67"/>
    </row>
    <row r="449">
      <c r="A449" s="67"/>
      <c r="B449" s="67"/>
      <c r="C449" s="67"/>
      <c r="D449" s="67"/>
      <c r="E449" s="67"/>
      <c r="F449" s="67"/>
      <c r="G449" s="67"/>
      <c r="H449" s="67"/>
      <c r="I449" s="67"/>
      <c r="J449" s="67"/>
      <c r="K449" s="67"/>
      <c r="L449" s="67"/>
      <c r="M449" s="67"/>
      <c r="N449" s="67"/>
      <c r="O449" s="67"/>
      <c r="P449" s="67"/>
      <c r="Q449" s="67"/>
      <c r="R449" s="67"/>
      <c r="S449" s="67"/>
      <c r="T449" s="67"/>
      <c r="U449" s="67"/>
      <c r="V449" s="67"/>
      <c r="W449" s="67"/>
    </row>
    <row r="450">
      <c r="A450" s="67"/>
      <c r="B450" s="67"/>
      <c r="C450" s="67"/>
      <c r="D450" s="67"/>
      <c r="E450" s="67"/>
      <c r="F450" s="67"/>
      <c r="G450" s="67"/>
      <c r="H450" s="67"/>
      <c r="I450" s="67"/>
      <c r="J450" s="67"/>
      <c r="K450" s="67"/>
      <c r="L450" s="67"/>
      <c r="M450" s="67"/>
      <c r="N450" s="67"/>
      <c r="O450" s="67"/>
      <c r="P450" s="67"/>
      <c r="Q450" s="67"/>
      <c r="R450" s="67"/>
      <c r="S450" s="67"/>
      <c r="T450" s="67"/>
      <c r="U450" s="67"/>
      <c r="V450" s="67"/>
      <c r="W450" s="67"/>
    </row>
    <row r="451">
      <c r="A451" s="67"/>
      <c r="B451" s="67"/>
      <c r="C451" s="67"/>
      <c r="D451" s="67"/>
      <c r="E451" s="67"/>
      <c r="F451" s="67"/>
      <c r="G451" s="67"/>
      <c r="H451" s="67"/>
      <c r="I451" s="67"/>
      <c r="J451" s="67"/>
      <c r="K451" s="67"/>
      <c r="L451" s="67"/>
      <c r="M451" s="67"/>
      <c r="N451" s="67"/>
      <c r="O451" s="67"/>
      <c r="P451" s="67"/>
      <c r="Q451" s="67"/>
      <c r="R451" s="67"/>
      <c r="S451" s="67"/>
      <c r="T451" s="67"/>
      <c r="U451" s="67"/>
      <c r="V451" s="67"/>
      <c r="W451" s="67"/>
    </row>
    <row r="452">
      <c r="A452" s="67"/>
      <c r="B452" s="67"/>
      <c r="C452" s="67"/>
      <c r="D452" s="67"/>
      <c r="E452" s="67"/>
      <c r="F452" s="67"/>
      <c r="G452" s="67"/>
      <c r="H452" s="67"/>
      <c r="I452" s="67"/>
      <c r="J452" s="67"/>
      <c r="K452" s="67"/>
      <c r="L452" s="67"/>
      <c r="M452" s="67"/>
      <c r="N452" s="67"/>
      <c r="O452" s="67"/>
      <c r="P452" s="67"/>
      <c r="Q452" s="67"/>
      <c r="R452" s="67"/>
      <c r="S452" s="67"/>
      <c r="T452" s="67"/>
      <c r="U452" s="67"/>
      <c r="V452" s="67"/>
      <c r="W452" s="67"/>
    </row>
    <row r="453">
      <c r="A453" s="67"/>
      <c r="B453" s="67"/>
      <c r="C453" s="67"/>
      <c r="D453" s="67"/>
      <c r="E453" s="67"/>
      <c r="F453" s="67"/>
      <c r="G453" s="67"/>
      <c r="H453" s="67"/>
      <c r="I453" s="67"/>
      <c r="J453" s="67"/>
      <c r="K453" s="67"/>
      <c r="L453" s="67"/>
      <c r="M453" s="67"/>
      <c r="N453" s="67"/>
      <c r="O453" s="67"/>
      <c r="P453" s="67"/>
      <c r="Q453" s="67"/>
      <c r="R453" s="67"/>
      <c r="S453" s="67"/>
      <c r="T453" s="67"/>
      <c r="U453" s="67"/>
      <c r="V453" s="67"/>
      <c r="W453" s="67"/>
    </row>
    <row r="454">
      <c r="A454" s="67"/>
      <c r="B454" s="67"/>
      <c r="C454" s="67"/>
      <c r="D454" s="67"/>
      <c r="E454" s="67"/>
      <c r="F454" s="67"/>
      <c r="G454" s="67"/>
      <c r="H454" s="67"/>
      <c r="I454" s="67"/>
      <c r="J454" s="67"/>
      <c r="K454" s="67"/>
      <c r="L454" s="67"/>
      <c r="M454" s="67"/>
      <c r="N454" s="67"/>
      <c r="O454" s="67"/>
      <c r="P454" s="67"/>
      <c r="Q454" s="67"/>
      <c r="R454" s="67"/>
      <c r="S454" s="67"/>
      <c r="T454" s="67"/>
      <c r="U454" s="67"/>
      <c r="V454" s="67"/>
      <c r="W454" s="67"/>
    </row>
    <row r="455">
      <c r="A455" s="67"/>
      <c r="B455" s="67"/>
      <c r="C455" s="67"/>
      <c r="D455" s="67"/>
      <c r="E455" s="67"/>
      <c r="F455" s="67"/>
      <c r="G455" s="67"/>
      <c r="H455" s="67"/>
      <c r="I455" s="67"/>
      <c r="J455" s="67"/>
      <c r="K455" s="67"/>
      <c r="L455" s="67"/>
      <c r="M455" s="67"/>
      <c r="N455" s="67"/>
      <c r="O455" s="67"/>
      <c r="P455" s="67"/>
      <c r="Q455" s="67"/>
      <c r="R455" s="67"/>
      <c r="S455" s="67"/>
      <c r="T455" s="67"/>
      <c r="U455" s="67"/>
      <c r="V455" s="67"/>
      <c r="W455" s="67"/>
    </row>
    <row r="456">
      <c r="A456" s="67"/>
      <c r="B456" s="67"/>
      <c r="C456" s="67"/>
      <c r="D456" s="67"/>
      <c r="E456" s="67"/>
      <c r="F456" s="67"/>
      <c r="G456" s="67"/>
      <c r="H456" s="67"/>
      <c r="I456" s="67"/>
      <c r="J456" s="67"/>
      <c r="K456" s="67"/>
      <c r="L456" s="67"/>
      <c r="M456" s="67"/>
      <c r="N456" s="67"/>
      <c r="O456" s="67"/>
      <c r="P456" s="67"/>
      <c r="Q456" s="67"/>
      <c r="R456" s="67"/>
      <c r="S456" s="67"/>
      <c r="T456" s="67"/>
      <c r="U456" s="67"/>
      <c r="V456" s="67"/>
      <c r="W456" s="67"/>
    </row>
    <row r="457">
      <c r="A457" s="67"/>
      <c r="B457" s="67"/>
      <c r="C457" s="67"/>
      <c r="D457" s="67"/>
      <c r="E457" s="67"/>
      <c r="F457" s="67"/>
      <c r="G457" s="67"/>
      <c r="H457" s="67"/>
      <c r="I457" s="67"/>
      <c r="J457" s="67"/>
      <c r="K457" s="67"/>
      <c r="L457" s="67"/>
      <c r="M457" s="67"/>
      <c r="N457" s="67"/>
      <c r="O457" s="67"/>
      <c r="P457" s="67"/>
      <c r="Q457" s="67"/>
      <c r="R457" s="67"/>
      <c r="S457" s="67"/>
      <c r="T457" s="67"/>
      <c r="U457" s="67"/>
      <c r="V457" s="67"/>
      <c r="W457" s="67"/>
    </row>
    <row r="458">
      <c r="A458" s="67"/>
      <c r="B458" s="67"/>
      <c r="C458" s="67"/>
      <c r="D458" s="67"/>
      <c r="E458" s="67"/>
      <c r="F458" s="67"/>
      <c r="G458" s="67"/>
      <c r="H458" s="67"/>
      <c r="I458" s="67"/>
      <c r="J458" s="67"/>
      <c r="K458" s="67"/>
      <c r="L458" s="67"/>
      <c r="M458" s="67"/>
      <c r="N458" s="67"/>
      <c r="O458" s="67"/>
      <c r="P458" s="67"/>
      <c r="Q458" s="67"/>
      <c r="R458" s="67"/>
      <c r="S458" s="67"/>
      <c r="T458" s="67"/>
      <c r="U458" s="67"/>
      <c r="V458" s="67"/>
      <c r="W458" s="67"/>
    </row>
    <row r="459">
      <c r="A459" s="67"/>
      <c r="B459" s="67"/>
      <c r="C459" s="67"/>
      <c r="D459" s="67"/>
      <c r="E459" s="67"/>
      <c r="F459" s="67"/>
      <c r="G459" s="67"/>
      <c r="H459" s="67"/>
      <c r="I459" s="67"/>
      <c r="J459" s="67"/>
      <c r="K459" s="67"/>
      <c r="L459" s="67"/>
      <c r="M459" s="67"/>
      <c r="N459" s="67"/>
      <c r="O459" s="67"/>
      <c r="P459" s="67"/>
      <c r="Q459" s="67"/>
      <c r="R459" s="67"/>
      <c r="S459" s="67"/>
      <c r="T459" s="67"/>
      <c r="U459" s="67"/>
      <c r="V459" s="67"/>
      <c r="W459" s="67"/>
    </row>
    <row r="460">
      <c r="A460" s="67"/>
      <c r="B460" s="67"/>
      <c r="C460" s="67"/>
      <c r="D460" s="67"/>
      <c r="E460" s="67"/>
      <c r="F460" s="67"/>
      <c r="G460" s="67"/>
      <c r="H460" s="67"/>
      <c r="I460" s="67"/>
      <c r="J460" s="67"/>
      <c r="K460" s="67"/>
      <c r="L460" s="67"/>
      <c r="M460" s="67"/>
      <c r="N460" s="67"/>
      <c r="O460" s="67"/>
      <c r="P460" s="67"/>
      <c r="Q460" s="67"/>
      <c r="R460" s="67"/>
      <c r="S460" s="67"/>
      <c r="T460" s="67"/>
      <c r="U460" s="67"/>
      <c r="V460" s="67"/>
      <c r="W460" s="67"/>
    </row>
    <row r="461">
      <c r="A461" s="67"/>
      <c r="B461" s="67"/>
      <c r="C461" s="67"/>
      <c r="D461" s="67"/>
      <c r="E461" s="67"/>
      <c r="F461" s="67"/>
      <c r="G461" s="67"/>
      <c r="H461" s="67"/>
      <c r="I461" s="67"/>
      <c r="J461" s="67"/>
      <c r="K461" s="67"/>
      <c r="L461" s="67"/>
      <c r="M461" s="67"/>
      <c r="N461" s="67"/>
      <c r="O461" s="67"/>
      <c r="P461" s="67"/>
      <c r="Q461" s="67"/>
      <c r="R461" s="67"/>
      <c r="S461" s="67"/>
      <c r="T461" s="67"/>
      <c r="U461" s="67"/>
      <c r="V461" s="67"/>
      <c r="W461" s="67"/>
    </row>
    <row r="462">
      <c r="A462" s="67"/>
      <c r="B462" s="67"/>
      <c r="C462" s="67"/>
      <c r="D462" s="67"/>
      <c r="E462" s="67"/>
      <c r="F462" s="67"/>
      <c r="G462" s="67"/>
      <c r="H462" s="67"/>
      <c r="I462" s="67"/>
      <c r="J462" s="67"/>
      <c r="K462" s="67"/>
      <c r="L462" s="67"/>
      <c r="M462" s="67"/>
      <c r="N462" s="67"/>
      <c r="O462" s="67"/>
      <c r="P462" s="67"/>
      <c r="Q462" s="67"/>
      <c r="R462" s="67"/>
      <c r="S462" s="67"/>
      <c r="T462" s="67"/>
      <c r="U462" s="67"/>
      <c r="V462" s="67"/>
      <c r="W462" s="67"/>
    </row>
    <row r="463">
      <c r="A463" s="67"/>
      <c r="B463" s="67"/>
      <c r="C463" s="67"/>
      <c r="D463" s="67"/>
      <c r="E463" s="67"/>
      <c r="F463" s="67"/>
      <c r="G463" s="67"/>
      <c r="H463" s="67"/>
      <c r="I463" s="67"/>
      <c r="J463" s="67"/>
      <c r="K463" s="67"/>
      <c r="L463" s="67"/>
      <c r="M463" s="67"/>
      <c r="N463" s="67"/>
      <c r="O463" s="67"/>
      <c r="P463" s="67"/>
      <c r="Q463" s="67"/>
      <c r="R463" s="67"/>
      <c r="S463" s="67"/>
      <c r="T463" s="67"/>
      <c r="U463" s="67"/>
      <c r="V463" s="67"/>
      <c r="W463" s="67"/>
    </row>
    <row r="464">
      <c r="A464" s="67"/>
      <c r="B464" s="67"/>
      <c r="C464" s="67"/>
      <c r="D464" s="67"/>
      <c r="E464" s="67"/>
      <c r="F464" s="67"/>
      <c r="G464" s="67"/>
      <c r="H464" s="67"/>
      <c r="I464" s="67"/>
      <c r="J464" s="67"/>
      <c r="K464" s="67"/>
      <c r="L464" s="67"/>
      <c r="M464" s="67"/>
      <c r="N464" s="67"/>
      <c r="O464" s="67"/>
      <c r="P464" s="67"/>
      <c r="Q464" s="67"/>
      <c r="R464" s="67"/>
      <c r="S464" s="67"/>
      <c r="T464" s="67"/>
      <c r="U464" s="67"/>
      <c r="V464" s="67"/>
      <c r="W464" s="67"/>
    </row>
    <row r="465">
      <c r="A465" s="67"/>
      <c r="B465" s="67"/>
      <c r="C465" s="67"/>
      <c r="D465" s="67"/>
      <c r="E465" s="67"/>
      <c r="F465" s="67"/>
      <c r="G465" s="67"/>
      <c r="H465" s="67"/>
      <c r="I465" s="67"/>
      <c r="J465" s="67"/>
      <c r="K465" s="67"/>
      <c r="L465" s="67"/>
      <c r="M465" s="67"/>
      <c r="N465" s="67"/>
      <c r="O465" s="67"/>
      <c r="P465" s="67"/>
      <c r="Q465" s="67"/>
      <c r="R465" s="67"/>
      <c r="S465" s="67"/>
      <c r="T465" s="67"/>
      <c r="U465" s="67"/>
      <c r="V465" s="67"/>
      <c r="W465" s="67"/>
    </row>
    <row r="466">
      <c r="A466" s="67"/>
      <c r="B466" s="67"/>
      <c r="C466" s="67"/>
      <c r="D466" s="67"/>
      <c r="E466" s="67"/>
      <c r="F466" s="67"/>
      <c r="G466" s="67"/>
      <c r="H466" s="67"/>
      <c r="I466" s="67"/>
      <c r="J466" s="67"/>
      <c r="K466" s="67"/>
      <c r="L466" s="67"/>
      <c r="M466" s="67"/>
      <c r="N466" s="67"/>
      <c r="O466" s="67"/>
      <c r="P466" s="67"/>
      <c r="Q466" s="67"/>
      <c r="R466" s="67"/>
      <c r="S466" s="67"/>
      <c r="T466" s="67"/>
      <c r="U466" s="67"/>
      <c r="V466" s="67"/>
      <c r="W466" s="67"/>
    </row>
    <row r="467">
      <c r="A467" s="67"/>
      <c r="B467" s="67"/>
      <c r="C467" s="67"/>
      <c r="D467" s="67"/>
      <c r="E467" s="67"/>
      <c r="F467" s="67"/>
      <c r="G467" s="67"/>
      <c r="H467" s="67"/>
      <c r="I467" s="67"/>
      <c r="J467" s="67"/>
      <c r="K467" s="67"/>
      <c r="L467" s="67"/>
      <c r="M467" s="67"/>
      <c r="N467" s="67"/>
      <c r="O467" s="67"/>
      <c r="P467" s="67"/>
      <c r="Q467" s="67"/>
      <c r="R467" s="67"/>
      <c r="S467" s="67"/>
      <c r="T467" s="67"/>
      <c r="U467" s="67"/>
      <c r="V467" s="67"/>
      <c r="W467" s="67"/>
    </row>
    <row r="468">
      <c r="A468" s="67"/>
      <c r="B468" s="67"/>
      <c r="C468" s="67"/>
      <c r="D468" s="67"/>
      <c r="E468" s="67"/>
      <c r="F468" s="67"/>
      <c r="G468" s="67"/>
      <c r="H468" s="67"/>
      <c r="I468" s="67"/>
      <c r="J468" s="67"/>
      <c r="K468" s="67"/>
      <c r="L468" s="67"/>
      <c r="M468" s="67"/>
      <c r="N468" s="67"/>
      <c r="O468" s="67"/>
      <c r="P468" s="67"/>
      <c r="Q468" s="67"/>
      <c r="R468" s="67"/>
      <c r="S468" s="67"/>
      <c r="T468" s="67"/>
      <c r="U468" s="67"/>
      <c r="V468" s="67"/>
      <c r="W468" s="67"/>
    </row>
    <row r="469">
      <c r="A469" s="67"/>
      <c r="B469" s="67"/>
      <c r="C469" s="67"/>
      <c r="D469" s="67"/>
      <c r="E469" s="67"/>
      <c r="F469" s="67"/>
      <c r="G469" s="67"/>
      <c r="H469" s="67"/>
      <c r="I469" s="67"/>
      <c r="J469" s="67"/>
      <c r="K469" s="67"/>
      <c r="L469" s="67"/>
      <c r="M469" s="67"/>
      <c r="N469" s="67"/>
      <c r="O469" s="67"/>
      <c r="P469" s="67"/>
      <c r="Q469" s="67"/>
      <c r="R469" s="67"/>
      <c r="S469" s="67"/>
      <c r="T469" s="67"/>
      <c r="U469" s="67"/>
      <c r="V469" s="67"/>
      <c r="W469" s="67"/>
    </row>
    <row r="470">
      <c r="A470" s="67"/>
      <c r="B470" s="67"/>
      <c r="C470" s="67"/>
      <c r="D470" s="67"/>
      <c r="E470" s="67"/>
      <c r="F470" s="67"/>
      <c r="G470" s="67"/>
      <c r="H470" s="67"/>
      <c r="I470" s="67"/>
      <c r="J470" s="67"/>
      <c r="K470" s="67"/>
      <c r="L470" s="67"/>
      <c r="M470" s="67"/>
      <c r="N470" s="67"/>
      <c r="O470" s="67"/>
      <c r="P470" s="67"/>
      <c r="Q470" s="67"/>
      <c r="R470" s="67"/>
      <c r="S470" s="67"/>
      <c r="T470" s="67"/>
      <c r="U470" s="67"/>
      <c r="V470" s="67"/>
      <c r="W470" s="67"/>
    </row>
    <row r="471">
      <c r="A471" s="67"/>
      <c r="B471" s="67"/>
      <c r="C471" s="67"/>
      <c r="D471" s="67"/>
      <c r="E471" s="67"/>
      <c r="F471" s="67"/>
      <c r="G471" s="67"/>
      <c r="H471" s="67"/>
      <c r="I471" s="67"/>
      <c r="J471" s="67"/>
      <c r="K471" s="67"/>
      <c r="L471" s="67"/>
      <c r="M471" s="67"/>
      <c r="N471" s="67"/>
      <c r="O471" s="67"/>
      <c r="P471" s="67"/>
      <c r="Q471" s="67"/>
      <c r="R471" s="67"/>
      <c r="S471" s="67"/>
      <c r="T471" s="67"/>
      <c r="U471" s="67"/>
      <c r="V471" s="67"/>
      <c r="W471" s="67"/>
    </row>
    <row r="472">
      <c r="A472" s="67"/>
      <c r="B472" s="67"/>
      <c r="C472" s="67"/>
      <c r="D472" s="67"/>
      <c r="E472" s="67"/>
      <c r="F472" s="67"/>
      <c r="G472" s="67"/>
      <c r="H472" s="67"/>
      <c r="I472" s="67"/>
      <c r="J472" s="67"/>
      <c r="K472" s="67"/>
      <c r="L472" s="67"/>
      <c r="M472" s="67"/>
      <c r="N472" s="67"/>
      <c r="O472" s="67"/>
      <c r="P472" s="67"/>
      <c r="Q472" s="67"/>
      <c r="R472" s="67"/>
      <c r="S472" s="67"/>
      <c r="T472" s="67"/>
      <c r="U472" s="67"/>
      <c r="V472" s="67"/>
      <c r="W472" s="67"/>
    </row>
    <row r="473">
      <c r="A473" s="67"/>
      <c r="B473" s="67"/>
      <c r="C473" s="67"/>
      <c r="D473" s="67"/>
      <c r="E473" s="67"/>
      <c r="F473" s="67"/>
      <c r="G473" s="67"/>
      <c r="H473" s="67"/>
      <c r="I473" s="67"/>
      <c r="J473" s="67"/>
      <c r="K473" s="67"/>
      <c r="L473" s="67"/>
      <c r="M473" s="67"/>
      <c r="N473" s="67"/>
      <c r="O473" s="67"/>
      <c r="P473" s="67"/>
      <c r="Q473" s="67"/>
      <c r="R473" s="67"/>
      <c r="S473" s="67"/>
      <c r="T473" s="67"/>
      <c r="U473" s="67"/>
      <c r="V473" s="67"/>
      <c r="W473" s="67"/>
    </row>
    <row r="474">
      <c r="A474" s="67"/>
      <c r="B474" s="67"/>
      <c r="C474" s="67"/>
      <c r="D474" s="67"/>
      <c r="E474" s="67"/>
      <c r="F474" s="67"/>
      <c r="G474" s="67"/>
      <c r="H474" s="67"/>
      <c r="I474" s="67"/>
      <c r="J474" s="67"/>
      <c r="K474" s="67"/>
      <c r="L474" s="67"/>
      <c r="M474" s="67"/>
      <c r="N474" s="67"/>
      <c r="O474" s="67"/>
      <c r="P474" s="67"/>
      <c r="Q474" s="67"/>
      <c r="R474" s="67"/>
      <c r="S474" s="67"/>
      <c r="T474" s="67"/>
      <c r="U474" s="67"/>
      <c r="V474" s="67"/>
      <c r="W474" s="67"/>
    </row>
    <row r="475">
      <c r="A475" s="67"/>
      <c r="B475" s="67"/>
      <c r="C475" s="67"/>
      <c r="D475" s="67"/>
      <c r="E475" s="67"/>
      <c r="F475" s="67"/>
      <c r="G475" s="67"/>
      <c r="H475" s="67"/>
      <c r="I475" s="67"/>
      <c r="J475" s="67"/>
      <c r="K475" s="67"/>
      <c r="L475" s="67"/>
      <c r="M475" s="67"/>
      <c r="N475" s="67"/>
      <c r="O475" s="67"/>
      <c r="P475" s="67"/>
      <c r="Q475" s="67"/>
      <c r="R475" s="67"/>
      <c r="S475" s="67"/>
      <c r="T475" s="67"/>
      <c r="U475" s="67"/>
      <c r="V475" s="67"/>
      <c r="W475" s="67"/>
    </row>
    <row r="476">
      <c r="A476" s="67"/>
      <c r="B476" s="67"/>
      <c r="C476" s="67"/>
      <c r="D476" s="67"/>
      <c r="E476" s="67"/>
      <c r="F476" s="67"/>
      <c r="G476" s="67"/>
      <c r="H476" s="67"/>
      <c r="I476" s="67"/>
      <c r="J476" s="67"/>
      <c r="K476" s="67"/>
      <c r="L476" s="67"/>
      <c r="M476" s="67"/>
      <c r="N476" s="67"/>
      <c r="O476" s="67"/>
      <c r="P476" s="67"/>
      <c r="Q476" s="67"/>
      <c r="R476" s="67"/>
      <c r="S476" s="67"/>
      <c r="T476" s="67"/>
      <c r="U476" s="67"/>
      <c r="V476" s="67"/>
      <c r="W476" s="67"/>
    </row>
    <row r="477">
      <c r="A477" s="67"/>
      <c r="B477" s="67"/>
      <c r="C477" s="67"/>
      <c r="D477" s="67"/>
      <c r="E477" s="67"/>
      <c r="F477" s="67"/>
      <c r="G477" s="67"/>
      <c r="H477" s="67"/>
      <c r="I477" s="67"/>
      <c r="J477" s="67"/>
      <c r="K477" s="67"/>
      <c r="L477" s="67"/>
      <c r="M477" s="67"/>
      <c r="N477" s="67"/>
      <c r="O477" s="67"/>
      <c r="P477" s="67"/>
      <c r="Q477" s="67"/>
      <c r="R477" s="67"/>
      <c r="S477" s="67"/>
      <c r="T477" s="67"/>
      <c r="U477" s="67"/>
      <c r="V477" s="67"/>
      <c r="W477" s="67"/>
    </row>
    <row r="478">
      <c r="A478" s="67"/>
      <c r="B478" s="67"/>
      <c r="C478" s="67"/>
      <c r="D478" s="67"/>
      <c r="E478" s="67"/>
      <c r="F478" s="67"/>
      <c r="G478" s="67"/>
      <c r="H478" s="67"/>
      <c r="I478" s="67"/>
      <c r="J478" s="67"/>
      <c r="K478" s="67"/>
      <c r="L478" s="67"/>
      <c r="M478" s="67"/>
      <c r="N478" s="67"/>
      <c r="O478" s="67"/>
      <c r="P478" s="67"/>
      <c r="Q478" s="67"/>
      <c r="R478" s="67"/>
      <c r="S478" s="67"/>
      <c r="T478" s="67"/>
      <c r="U478" s="67"/>
      <c r="V478" s="67"/>
      <c r="W478" s="67"/>
    </row>
    <row r="479">
      <c r="A479" s="67"/>
      <c r="B479" s="67"/>
      <c r="C479" s="67"/>
      <c r="D479" s="67"/>
      <c r="E479" s="67"/>
      <c r="F479" s="67"/>
      <c r="G479" s="67"/>
      <c r="H479" s="67"/>
      <c r="I479" s="67"/>
      <c r="J479" s="67"/>
      <c r="K479" s="67"/>
      <c r="L479" s="67"/>
      <c r="M479" s="67"/>
      <c r="N479" s="67"/>
      <c r="O479" s="67"/>
      <c r="P479" s="67"/>
      <c r="Q479" s="67"/>
      <c r="R479" s="67"/>
      <c r="S479" s="67"/>
      <c r="T479" s="67"/>
      <c r="U479" s="67"/>
      <c r="V479" s="67"/>
      <c r="W479" s="67"/>
    </row>
    <row r="480">
      <c r="A480" s="67"/>
      <c r="B480" s="67"/>
      <c r="C480" s="67"/>
      <c r="D480" s="67"/>
      <c r="E480" s="67"/>
      <c r="F480" s="67"/>
      <c r="G480" s="67"/>
      <c r="H480" s="67"/>
      <c r="I480" s="67"/>
      <c r="J480" s="67"/>
      <c r="K480" s="67"/>
      <c r="L480" s="67"/>
      <c r="M480" s="67"/>
      <c r="N480" s="67"/>
      <c r="O480" s="67"/>
      <c r="P480" s="67"/>
      <c r="Q480" s="67"/>
      <c r="R480" s="67"/>
      <c r="S480" s="67"/>
      <c r="T480" s="67"/>
      <c r="U480" s="67"/>
      <c r="V480" s="67"/>
      <c r="W480" s="67"/>
    </row>
    <row r="481">
      <c r="A481" s="67"/>
      <c r="B481" s="67"/>
      <c r="C481" s="67"/>
      <c r="D481" s="67"/>
      <c r="E481" s="67"/>
      <c r="F481" s="67"/>
      <c r="G481" s="67"/>
      <c r="H481" s="67"/>
      <c r="I481" s="67"/>
      <c r="J481" s="67"/>
      <c r="K481" s="67"/>
      <c r="L481" s="67"/>
      <c r="M481" s="67"/>
      <c r="N481" s="67"/>
      <c r="O481" s="67"/>
      <c r="P481" s="67"/>
      <c r="Q481" s="67"/>
      <c r="R481" s="67"/>
      <c r="S481" s="67"/>
      <c r="T481" s="67"/>
      <c r="U481" s="67"/>
      <c r="V481" s="67"/>
      <c r="W481" s="67"/>
    </row>
    <row r="482">
      <c r="A482" s="67"/>
      <c r="B482" s="67"/>
      <c r="C482" s="67"/>
      <c r="D482" s="67"/>
      <c r="E482" s="67"/>
      <c r="F482" s="67"/>
      <c r="G482" s="67"/>
      <c r="H482" s="67"/>
      <c r="I482" s="67"/>
      <c r="J482" s="67"/>
      <c r="K482" s="67"/>
      <c r="L482" s="67"/>
      <c r="M482" s="67"/>
      <c r="N482" s="67"/>
      <c r="O482" s="67"/>
      <c r="P482" s="67"/>
      <c r="Q482" s="67"/>
      <c r="R482" s="67"/>
      <c r="S482" s="67"/>
      <c r="T482" s="67"/>
      <c r="U482" s="67"/>
      <c r="V482" s="67"/>
      <c r="W482" s="67"/>
    </row>
    <row r="483">
      <c r="A483" s="67"/>
      <c r="B483" s="67"/>
      <c r="C483" s="67"/>
      <c r="D483" s="67"/>
      <c r="E483" s="67"/>
      <c r="F483" s="67"/>
      <c r="G483" s="67"/>
      <c r="H483" s="67"/>
      <c r="I483" s="67"/>
      <c r="J483" s="67"/>
      <c r="K483" s="67"/>
      <c r="L483" s="67"/>
      <c r="M483" s="67"/>
      <c r="N483" s="67"/>
      <c r="O483" s="67"/>
      <c r="P483" s="67"/>
      <c r="Q483" s="67"/>
      <c r="R483" s="67"/>
      <c r="S483" s="67"/>
      <c r="T483" s="67"/>
      <c r="U483" s="67"/>
      <c r="V483" s="67"/>
      <c r="W483" s="67"/>
    </row>
    <row r="484">
      <c r="A484" s="67"/>
      <c r="B484" s="67"/>
      <c r="C484" s="67"/>
      <c r="D484" s="67"/>
      <c r="E484" s="67"/>
      <c r="F484" s="67"/>
      <c r="G484" s="67"/>
      <c r="H484" s="67"/>
      <c r="I484" s="67"/>
      <c r="J484" s="67"/>
      <c r="K484" s="67"/>
      <c r="L484" s="67"/>
      <c r="M484" s="67"/>
      <c r="N484" s="67"/>
      <c r="O484" s="67"/>
      <c r="P484" s="67"/>
      <c r="Q484" s="67"/>
      <c r="R484" s="67"/>
      <c r="S484" s="67"/>
      <c r="T484" s="67"/>
      <c r="U484" s="67"/>
      <c r="V484" s="67"/>
      <c r="W484" s="67"/>
    </row>
    <row r="485">
      <c r="A485" s="67"/>
      <c r="B485" s="67"/>
      <c r="C485" s="67"/>
      <c r="D485" s="67"/>
      <c r="E485" s="67"/>
      <c r="F485" s="67"/>
      <c r="G485" s="67"/>
      <c r="H485" s="67"/>
      <c r="I485" s="67"/>
      <c r="J485" s="67"/>
      <c r="K485" s="67"/>
      <c r="L485" s="67"/>
      <c r="M485" s="67"/>
      <c r="N485" s="67"/>
      <c r="O485" s="67"/>
      <c r="P485" s="67"/>
      <c r="Q485" s="67"/>
      <c r="R485" s="67"/>
      <c r="S485" s="67"/>
      <c r="T485" s="67"/>
      <c r="U485" s="67"/>
      <c r="V485" s="67"/>
      <c r="W485" s="67"/>
    </row>
    <row r="486">
      <c r="A486" s="67"/>
      <c r="B486" s="67"/>
      <c r="C486" s="67"/>
      <c r="D486" s="67"/>
      <c r="E486" s="67"/>
      <c r="F486" s="67"/>
      <c r="G486" s="67"/>
      <c r="H486" s="67"/>
      <c r="I486" s="67"/>
      <c r="J486" s="67"/>
      <c r="K486" s="67"/>
      <c r="L486" s="67"/>
      <c r="M486" s="67"/>
      <c r="N486" s="67"/>
      <c r="O486" s="67"/>
      <c r="P486" s="67"/>
      <c r="Q486" s="67"/>
      <c r="R486" s="67"/>
      <c r="S486" s="67"/>
      <c r="T486" s="67"/>
      <c r="U486" s="67"/>
      <c r="V486" s="67"/>
      <c r="W486" s="67"/>
    </row>
    <row r="487">
      <c r="A487" s="67"/>
      <c r="B487" s="67"/>
      <c r="C487" s="67"/>
      <c r="D487" s="67"/>
      <c r="E487" s="67"/>
      <c r="F487" s="67"/>
      <c r="G487" s="67"/>
      <c r="H487" s="67"/>
      <c r="I487" s="67"/>
      <c r="J487" s="67"/>
      <c r="K487" s="67"/>
      <c r="L487" s="67"/>
      <c r="M487" s="67"/>
      <c r="N487" s="67"/>
      <c r="O487" s="67"/>
      <c r="P487" s="67"/>
      <c r="Q487" s="67"/>
      <c r="R487" s="67"/>
      <c r="S487" s="67"/>
      <c r="T487" s="67"/>
      <c r="U487" s="67"/>
      <c r="V487" s="67"/>
      <c r="W487" s="67"/>
    </row>
    <row r="488">
      <c r="A488" s="67"/>
      <c r="B488" s="67"/>
      <c r="C488" s="67"/>
      <c r="D488" s="67"/>
      <c r="E488" s="67"/>
      <c r="F488" s="67"/>
      <c r="G488" s="67"/>
      <c r="H488" s="67"/>
      <c r="I488" s="67"/>
      <c r="J488" s="67"/>
      <c r="K488" s="67"/>
      <c r="L488" s="67"/>
      <c r="M488" s="67"/>
      <c r="N488" s="67"/>
      <c r="O488" s="67"/>
      <c r="P488" s="67"/>
      <c r="Q488" s="67"/>
      <c r="R488" s="67"/>
      <c r="S488" s="67"/>
      <c r="T488" s="67"/>
      <c r="U488" s="67"/>
      <c r="V488" s="67"/>
      <c r="W488" s="67"/>
    </row>
    <row r="489">
      <c r="A489" s="67"/>
      <c r="B489" s="67"/>
      <c r="C489" s="67"/>
      <c r="D489" s="67"/>
      <c r="E489" s="67"/>
      <c r="F489" s="67"/>
      <c r="G489" s="67"/>
      <c r="H489" s="67"/>
      <c r="I489" s="67"/>
      <c r="J489" s="67"/>
      <c r="K489" s="67"/>
      <c r="L489" s="67"/>
      <c r="M489" s="67"/>
      <c r="N489" s="67"/>
      <c r="O489" s="67"/>
      <c r="P489" s="67"/>
      <c r="Q489" s="67"/>
      <c r="R489" s="67"/>
      <c r="S489" s="67"/>
      <c r="T489" s="67"/>
      <c r="U489" s="67"/>
      <c r="V489" s="67"/>
      <c r="W489" s="67"/>
    </row>
    <row r="490">
      <c r="A490" s="67"/>
      <c r="B490" s="67"/>
      <c r="C490" s="67"/>
      <c r="D490" s="67"/>
      <c r="E490" s="67"/>
      <c r="F490" s="67"/>
      <c r="G490" s="67"/>
      <c r="H490" s="67"/>
      <c r="I490" s="67"/>
      <c r="J490" s="67"/>
      <c r="K490" s="67"/>
      <c r="L490" s="67"/>
      <c r="M490" s="67"/>
      <c r="N490" s="67"/>
      <c r="O490" s="67"/>
      <c r="P490" s="67"/>
      <c r="Q490" s="67"/>
      <c r="R490" s="67"/>
      <c r="S490" s="67"/>
      <c r="T490" s="67"/>
      <c r="U490" s="67"/>
      <c r="V490" s="67"/>
      <c r="W490" s="67"/>
    </row>
    <row r="491">
      <c r="A491" s="67"/>
      <c r="B491" s="67"/>
      <c r="C491" s="67"/>
      <c r="D491" s="67"/>
      <c r="E491" s="67"/>
      <c r="F491" s="67"/>
      <c r="G491" s="67"/>
      <c r="H491" s="67"/>
      <c r="I491" s="67"/>
      <c r="J491" s="67"/>
      <c r="K491" s="67"/>
      <c r="L491" s="67"/>
      <c r="M491" s="67"/>
      <c r="N491" s="67"/>
      <c r="O491" s="67"/>
      <c r="P491" s="67"/>
      <c r="Q491" s="67"/>
      <c r="R491" s="67"/>
      <c r="S491" s="67"/>
      <c r="T491" s="67"/>
      <c r="U491" s="67"/>
      <c r="V491" s="67"/>
      <c r="W491" s="67"/>
    </row>
    <row r="492">
      <c r="A492" s="67"/>
      <c r="B492" s="67"/>
      <c r="C492" s="67"/>
      <c r="D492" s="67"/>
      <c r="E492" s="67"/>
      <c r="F492" s="67"/>
      <c r="G492" s="67"/>
      <c r="H492" s="67"/>
      <c r="I492" s="67"/>
      <c r="J492" s="67"/>
      <c r="K492" s="67"/>
      <c r="L492" s="67"/>
      <c r="M492" s="67"/>
      <c r="N492" s="67"/>
      <c r="O492" s="67"/>
      <c r="P492" s="67"/>
      <c r="Q492" s="67"/>
      <c r="R492" s="67"/>
      <c r="S492" s="67"/>
      <c r="T492" s="67"/>
      <c r="U492" s="67"/>
      <c r="V492" s="67"/>
      <c r="W492" s="67"/>
    </row>
    <row r="493">
      <c r="A493" s="67"/>
      <c r="B493" s="67"/>
      <c r="C493" s="67"/>
      <c r="D493" s="67"/>
      <c r="E493" s="67"/>
      <c r="F493" s="67"/>
      <c r="G493" s="67"/>
      <c r="H493" s="67"/>
      <c r="I493" s="67"/>
      <c r="J493" s="67"/>
      <c r="K493" s="67"/>
      <c r="L493" s="67"/>
      <c r="M493" s="67"/>
      <c r="N493" s="67"/>
      <c r="O493" s="67"/>
      <c r="P493" s="67"/>
      <c r="Q493" s="67"/>
      <c r="R493" s="67"/>
      <c r="S493" s="67"/>
      <c r="T493" s="67"/>
      <c r="U493" s="67"/>
      <c r="V493" s="67"/>
      <c r="W493" s="67"/>
    </row>
    <row r="494">
      <c r="A494" s="67"/>
      <c r="B494" s="67"/>
      <c r="C494" s="67"/>
      <c r="D494" s="67"/>
      <c r="E494" s="67"/>
      <c r="F494" s="67"/>
      <c r="G494" s="67"/>
      <c r="H494" s="67"/>
      <c r="I494" s="67"/>
      <c r="J494" s="67"/>
      <c r="K494" s="67"/>
      <c r="L494" s="67"/>
      <c r="M494" s="67"/>
      <c r="N494" s="67"/>
      <c r="O494" s="67"/>
      <c r="P494" s="67"/>
      <c r="Q494" s="67"/>
      <c r="R494" s="67"/>
      <c r="S494" s="67"/>
      <c r="T494" s="67"/>
      <c r="U494" s="67"/>
      <c r="V494" s="67"/>
      <c r="W494" s="67"/>
    </row>
    <row r="495">
      <c r="A495" s="67"/>
      <c r="B495" s="67"/>
      <c r="C495" s="67"/>
      <c r="D495" s="67"/>
      <c r="E495" s="67"/>
      <c r="F495" s="67"/>
      <c r="G495" s="67"/>
      <c r="H495" s="67"/>
      <c r="I495" s="67"/>
      <c r="J495" s="67"/>
      <c r="K495" s="67"/>
      <c r="L495" s="67"/>
      <c r="M495" s="67"/>
      <c r="N495" s="67"/>
      <c r="O495" s="67"/>
      <c r="P495" s="67"/>
      <c r="Q495" s="67"/>
      <c r="R495" s="67"/>
      <c r="S495" s="67"/>
      <c r="T495" s="67"/>
      <c r="U495" s="67"/>
      <c r="V495" s="67"/>
      <c r="W495" s="67"/>
    </row>
    <row r="496">
      <c r="A496" s="67"/>
      <c r="B496" s="67"/>
      <c r="C496" s="67"/>
      <c r="D496" s="67"/>
      <c r="E496" s="67"/>
      <c r="F496" s="67"/>
      <c r="G496" s="67"/>
      <c r="H496" s="67"/>
      <c r="I496" s="67"/>
      <c r="J496" s="67"/>
      <c r="K496" s="67"/>
      <c r="L496" s="67"/>
      <c r="M496" s="67"/>
      <c r="N496" s="67"/>
      <c r="O496" s="67"/>
      <c r="P496" s="67"/>
      <c r="Q496" s="67"/>
      <c r="R496" s="67"/>
      <c r="S496" s="67"/>
      <c r="T496" s="67"/>
      <c r="U496" s="67"/>
      <c r="V496" s="67"/>
      <c r="W496" s="67"/>
    </row>
    <row r="497">
      <c r="A497" s="67"/>
      <c r="B497" s="67"/>
      <c r="C497" s="67"/>
      <c r="D497" s="67"/>
      <c r="E497" s="67"/>
      <c r="F497" s="67"/>
      <c r="G497" s="67"/>
      <c r="H497" s="67"/>
      <c r="I497" s="67"/>
      <c r="J497" s="67"/>
      <c r="K497" s="67"/>
      <c r="L497" s="67"/>
      <c r="M497" s="67"/>
      <c r="N497" s="67"/>
      <c r="O497" s="67"/>
      <c r="P497" s="67"/>
      <c r="Q497" s="67"/>
      <c r="R497" s="67"/>
      <c r="S497" s="67"/>
      <c r="T497" s="67"/>
      <c r="U497" s="67"/>
      <c r="V497" s="67"/>
      <c r="W497" s="67"/>
    </row>
    <row r="498">
      <c r="A498" s="67"/>
      <c r="B498" s="67"/>
      <c r="C498" s="67"/>
      <c r="D498" s="67"/>
      <c r="E498" s="67"/>
      <c r="F498" s="67"/>
      <c r="G498" s="67"/>
      <c r="H498" s="67"/>
      <c r="I498" s="67"/>
      <c r="J498" s="67"/>
      <c r="K498" s="67"/>
      <c r="L498" s="67"/>
      <c r="M498" s="67"/>
      <c r="N498" s="67"/>
      <c r="O498" s="67"/>
      <c r="P498" s="67"/>
      <c r="Q498" s="67"/>
      <c r="R498" s="67"/>
      <c r="S498" s="67"/>
      <c r="T498" s="67"/>
      <c r="U498" s="67"/>
      <c r="V498" s="67"/>
      <c r="W498" s="67"/>
    </row>
    <row r="499">
      <c r="A499" s="67"/>
      <c r="B499" s="67"/>
      <c r="C499" s="67"/>
      <c r="D499" s="67"/>
      <c r="E499" s="67"/>
      <c r="F499" s="67"/>
      <c r="G499" s="67"/>
      <c r="H499" s="67"/>
      <c r="I499" s="67"/>
      <c r="J499" s="67"/>
      <c r="K499" s="67"/>
      <c r="L499" s="67"/>
      <c r="M499" s="67"/>
      <c r="N499" s="67"/>
      <c r="O499" s="67"/>
      <c r="P499" s="67"/>
      <c r="Q499" s="67"/>
      <c r="R499" s="67"/>
      <c r="S499" s="67"/>
      <c r="T499" s="67"/>
      <c r="U499" s="67"/>
      <c r="V499" s="67"/>
      <c r="W499" s="67"/>
    </row>
    <row r="500">
      <c r="A500" s="67"/>
      <c r="B500" s="67"/>
      <c r="C500" s="67"/>
      <c r="D500" s="67"/>
      <c r="E500" s="67"/>
      <c r="F500" s="67"/>
      <c r="G500" s="67"/>
      <c r="H500" s="67"/>
      <c r="I500" s="67"/>
      <c r="J500" s="67"/>
      <c r="K500" s="67"/>
      <c r="L500" s="67"/>
      <c r="M500" s="67"/>
      <c r="N500" s="67"/>
      <c r="O500" s="67"/>
      <c r="P500" s="67"/>
      <c r="Q500" s="67"/>
      <c r="R500" s="67"/>
      <c r="S500" s="67"/>
      <c r="T500" s="67"/>
      <c r="U500" s="67"/>
      <c r="V500" s="67"/>
      <c r="W500" s="67"/>
    </row>
    <row r="501">
      <c r="A501" s="67"/>
      <c r="B501" s="67"/>
      <c r="C501" s="67"/>
      <c r="D501" s="67"/>
      <c r="E501" s="67"/>
      <c r="F501" s="67"/>
      <c r="G501" s="67"/>
      <c r="H501" s="67"/>
      <c r="I501" s="67"/>
      <c r="J501" s="67"/>
      <c r="K501" s="67"/>
      <c r="L501" s="67"/>
      <c r="M501" s="67"/>
      <c r="N501" s="67"/>
      <c r="O501" s="67"/>
      <c r="P501" s="67"/>
      <c r="Q501" s="67"/>
      <c r="R501" s="67"/>
      <c r="S501" s="67"/>
      <c r="T501" s="67"/>
      <c r="U501" s="67"/>
      <c r="V501" s="67"/>
      <c r="W501" s="67"/>
    </row>
    <row r="502">
      <c r="A502" s="67"/>
      <c r="B502" s="67"/>
      <c r="C502" s="67"/>
      <c r="D502" s="67"/>
      <c r="E502" s="67"/>
      <c r="F502" s="67"/>
      <c r="G502" s="67"/>
      <c r="H502" s="67"/>
      <c r="I502" s="67"/>
      <c r="J502" s="67"/>
      <c r="K502" s="67"/>
      <c r="L502" s="67"/>
      <c r="M502" s="67"/>
      <c r="N502" s="67"/>
      <c r="O502" s="67"/>
      <c r="P502" s="67"/>
      <c r="Q502" s="67"/>
      <c r="R502" s="67"/>
      <c r="S502" s="67"/>
      <c r="T502" s="67"/>
      <c r="U502" s="67"/>
      <c r="V502" s="67"/>
      <c r="W502" s="67"/>
    </row>
    <row r="503">
      <c r="A503" s="67"/>
      <c r="B503" s="67"/>
      <c r="C503" s="67"/>
      <c r="D503" s="67"/>
      <c r="E503" s="67"/>
      <c r="F503" s="67"/>
      <c r="G503" s="67"/>
      <c r="H503" s="67"/>
      <c r="I503" s="67"/>
      <c r="J503" s="67"/>
      <c r="K503" s="67"/>
      <c r="L503" s="67"/>
      <c r="M503" s="67"/>
      <c r="N503" s="67"/>
      <c r="O503" s="67"/>
      <c r="P503" s="67"/>
      <c r="Q503" s="67"/>
      <c r="R503" s="67"/>
      <c r="S503" s="67"/>
      <c r="T503" s="67"/>
      <c r="U503" s="67"/>
      <c r="V503" s="67"/>
      <c r="W503" s="67"/>
    </row>
    <row r="504">
      <c r="A504" s="67"/>
      <c r="B504" s="67"/>
      <c r="C504" s="67"/>
      <c r="D504" s="67"/>
      <c r="E504" s="67"/>
      <c r="F504" s="67"/>
      <c r="G504" s="67"/>
      <c r="H504" s="67"/>
      <c r="I504" s="67"/>
      <c r="J504" s="67"/>
      <c r="K504" s="67"/>
      <c r="L504" s="67"/>
      <c r="M504" s="67"/>
      <c r="N504" s="67"/>
      <c r="O504" s="67"/>
      <c r="P504" s="67"/>
      <c r="Q504" s="67"/>
      <c r="R504" s="67"/>
      <c r="S504" s="67"/>
      <c r="T504" s="67"/>
      <c r="U504" s="67"/>
      <c r="V504" s="67"/>
      <c r="W504" s="67"/>
    </row>
    <row r="505">
      <c r="A505" s="67"/>
      <c r="B505" s="67"/>
      <c r="C505" s="67"/>
      <c r="D505" s="67"/>
      <c r="E505" s="67"/>
      <c r="F505" s="67"/>
      <c r="G505" s="67"/>
      <c r="H505" s="67"/>
      <c r="I505" s="67"/>
      <c r="J505" s="67"/>
      <c r="K505" s="67"/>
      <c r="L505" s="67"/>
      <c r="M505" s="67"/>
      <c r="N505" s="67"/>
      <c r="O505" s="67"/>
      <c r="P505" s="67"/>
      <c r="Q505" s="67"/>
      <c r="R505" s="67"/>
      <c r="S505" s="67"/>
      <c r="T505" s="67"/>
      <c r="U505" s="67"/>
      <c r="V505" s="67"/>
      <c r="W505" s="67"/>
    </row>
    <row r="506">
      <c r="A506" s="67"/>
      <c r="B506" s="67"/>
      <c r="C506" s="67"/>
      <c r="D506" s="67"/>
      <c r="E506" s="67"/>
      <c r="F506" s="67"/>
      <c r="G506" s="67"/>
      <c r="H506" s="67"/>
      <c r="I506" s="67"/>
      <c r="J506" s="67"/>
      <c r="K506" s="67"/>
      <c r="L506" s="67"/>
      <c r="M506" s="67"/>
      <c r="N506" s="67"/>
      <c r="O506" s="67"/>
      <c r="P506" s="67"/>
      <c r="Q506" s="67"/>
      <c r="R506" s="67"/>
      <c r="S506" s="67"/>
      <c r="T506" s="67"/>
      <c r="U506" s="67"/>
      <c r="V506" s="67"/>
      <c r="W506" s="67"/>
    </row>
    <row r="507">
      <c r="A507" s="67"/>
      <c r="B507" s="67"/>
      <c r="C507" s="67"/>
      <c r="D507" s="67"/>
      <c r="E507" s="67"/>
      <c r="F507" s="67"/>
      <c r="G507" s="67"/>
      <c r="H507" s="67"/>
      <c r="I507" s="67"/>
      <c r="J507" s="67"/>
      <c r="K507" s="67"/>
      <c r="L507" s="67"/>
      <c r="M507" s="67"/>
      <c r="N507" s="67"/>
      <c r="O507" s="67"/>
      <c r="P507" s="67"/>
      <c r="Q507" s="67"/>
      <c r="R507" s="67"/>
      <c r="S507" s="67"/>
      <c r="T507" s="67"/>
      <c r="U507" s="67"/>
      <c r="V507" s="67"/>
      <c r="W507" s="67"/>
    </row>
    <row r="508">
      <c r="A508" s="67"/>
      <c r="B508" s="67"/>
      <c r="C508" s="67"/>
      <c r="D508" s="67"/>
      <c r="E508" s="67"/>
      <c r="F508" s="67"/>
      <c r="G508" s="67"/>
      <c r="H508" s="67"/>
      <c r="I508" s="67"/>
      <c r="J508" s="67"/>
      <c r="K508" s="67"/>
      <c r="L508" s="67"/>
      <c r="M508" s="67"/>
      <c r="N508" s="67"/>
      <c r="O508" s="67"/>
      <c r="P508" s="67"/>
      <c r="Q508" s="67"/>
      <c r="R508" s="67"/>
      <c r="S508" s="67"/>
      <c r="T508" s="67"/>
      <c r="U508" s="67"/>
      <c r="V508" s="67"/>
      <c r="W508" s="67"/>
    </row>
    <row r="509">
      <c r="A509" s="67"/>
      <c r="B509" s="67"/>
      <c r="C509" s="67"/>
      <c r="D509" s="67"/>
      <c r="E509" s="67"/>
      <c r="F509" s="67"/>
      <c r="G509" s="67"/>
      <c r="H509" s="67"/>
      <c r="I509" s="67"/>
      <c r="J509" s="67"/>
      <c r="K509" s="67"/>
      <c r="L509" s="67"/>
      <c r="M509" s="67"/>
      <c r="N509" s="67"/>
      <c r="O509" s="67"/>
      <c r="P509" s="67"/>
      <c r="Q509" s="67"/>
      <c r="R509" s="67"/>
      <c r="S509" s="67"/>
      <c r="T509" s="67"/>
      <c r="U509" s="67"/>
      <c r="V509" s="67"/>
      <c r="W509" s="67"/>
    </row>
    <row r="510">
      <c r="A510" s="67"/>
      <c r="B510" s="67"/>
      <c r="C510" s="67"/>
      <c r="D510" s="67"/>
      <c r="E510" s="67"/>
      <c r="F510" s="67"/>
      <c r="G510" s="67"/>
      <c r="H510" s="67"/>
      <c r="I510" s="67"/>
      <c r="J510" s="67"/>
      <c r="K510" s="67"/>
      <c r="L510" s="67"/>
      <c r="M510" s="67"/>
      <c r="N510" s="67"/>
      <c r="O510" s="67"/>
      <c r="P510" s="67"/>
      <c r="Q510" s="67"/>
      <c r="R510" s="67"/>
      <c r="S510" s="67"/>
      <c r="T510" s="67"/>
      <c r="U510" s="67"/>
      <c r="V510" s="67"/>
      <c r="W510" s="67"/>
    </row>
    <row r="511">
      <c r="A511" s="67"/>
      <c r="B511" s="67"/>
      <c r="C511" s="67"/>
      <c r="D511" s="67"/>
      <c r="E511" s="67"/>
      <c r="F511" s="67"/>
      <c r="G511" s="67"/>
      <c r="H511" s="67"/>
      <c r="I511" s="67"/>
      <c r="J511" s="67"/>
      <c r="K511" s="67"/>
      <c r="L511" s="67"/>
      <c r="M511" s="67"/>
      <c r="N511" s="67"/>
      <c r="O511" s="67"/>
      <c r="P511" s="67"/>
      <c r="Q511" s="67"/>
      <c r="R511" s="67"/>
      <c r="S511" s="67"/>
      <c r="T511" s="67"/>
      <c r="U511" s="67"/>
      <c r="V511" s="67"/>
      <c r="W511" s="67"/>
    </row>
    <row r="512">
      <c r="A512" s="67"/>
      <c r="B512" s="67"/>
      <c r="C512" s="67"/>
      <c r="D512" s="67"/>
      <c r="E512" s="67"/>
      <c r="F512" s="67"/>
      <c r="G512" s="67"/>
      <c r="H512" s="67"/>
      <c r="I512" s="67"/>
      <c r="J512" s="67"/>
      <c r="K512" s="67"/>
      <c r="L512" s="67"/>
      <c r="M512" s="67"/>
      <c r="N512" s="67"/>
      <c r="O512" s="67"/>
      <c r="P512" s="67"/>
      <c r="Q512" s="67"/>
      <c r="R512" s="67"/>
      <c r="S512" s="67"/>
      <c r="T512" s="67"/>
      <c r="U512" s="67"/>
      <c r="V512" s="67"/>
      <c r="W512" s="67"/>
    </row>
    <row r="513">
      <c r="A513" s="67"/>
      <c r="B513" s="67"/>
      <c r="C513" s="67"/>
      <c r="D513" s="67"/>
      <c r="E513" s="67"/>
      <c r="F513" s="67"/>
      <c r="G513" s="67"/>
      <c r="H513" s="67"/>
      <c r="I513" s="67"/>
      <c r="J513" s="67"/>
      <c r="K513" s="67"/>
      <c r="L513" s="67"/>
      <c r="M513" s="67"/>
      <c r="N513" s="67"/>
      <c r="O513" s="67"/>
      <c r="P513" s="67"/>
      <c r="Q513" s="67"/>
      <c r="R513" s="67"/>
      <c r="S513" s="67"/>
      <c r="T513" s="67"/>
      <c r="U513" s="67"/>
      <c r="V513" s="67"/>
      <c r="W513" s="67"/>
    </row>
    <row r="514">
      <c r="A514" s="67"/>
      <c r="B514" s="67"/>
      <c r="C514" s="67"/>
      <c r="D514" s="67"/>
      <c r="E514" s="67"/>
      <c r="F514" s="67"/>
      <c r="G514" s="67"/>
      <c r="H514" s="67"/>
      <c r="I514" s="67"/>
      <c r="J514" s="67"/>
      <c r="K514" s="67"/>
      <c r="L514" s="67"/>
      <c r="M514" s="67"/>
      <c r="N514" s="67"/>
      <c r="O514" s="67"/>
      <c r="P514" s="67"/>
      <c r="Q514" s="67"/>
      <c r="R514" s="67"/>
      <c r="S514" s="67"/>
      <c r="T514" s="67"/>
      <c r="U514" s="67"/>
      <c r="V514" s="67"/>
      <c r="W514" s="67"/>
    </row>
    <row r="515">
      <c r="A515" s="67"/>
      <c r="B515" s="67"/>
      <c r="C515" s="67"/>
      <c r="D515" s="67"/>
      <c r="E515" s="67"/>
      <c r="F515" s="67"/>
      <c r="G515" s="67"/>
      <c r="H515" s="67"/>
      <c r="I515" s="67"/>
      <c r="J515" s="67"/>
      <c r="K515" s="67"/>
      <c r="L515" s="67"/>
      <c r="M515" s="67"/>
      <c r="N515" s="67"/>
      <c r="O515" s="67"/>
      <c r="P515" s="67"/>
      <c r="Q515" s="67"/>
      <c r="R515" s="67"/>
      <c r="S515" s="67"/>
      <c r="T515" s="67"/>
      <c r="U515" s="67"/>
      <c r="V515" s="67"/>
      <c r="W515" s="67"/>
    </row>
    <row r="516">
      <c r="A516" s="67"/>
      <c r="B516" s="67"/>
      <c r="C516" s="67"/>
      <c r="D516" s="67"/>
      <c r="E516" s="67"/>
      <c r="F516" s="67"/>
      <c r="G516" s="67"/>
      <c r="H516" s="67"/>
      <c r="I516" s="67"/>
      <c r="J516" s="67"/>
      <c r="K516" s="67"/>
      <c r="L516" s="67"/>
      <c r="M516" s="67"/>
      <c r="N516" s="67"/>
      <c r="O516" s="67"/>
      <c r="P516" s="67"/>
      <c r="Q516" s="67"/>
      <c r="R516" s="67"/>
      <c r="S516" s="67"/>
      <c r="T516" s="67"/>
      <c r="U516" s="67"/>
      <c r="V516" s="67"/>
      <c r="W516" s="67"/>
    </row>
    <row r="517">
      <c r="A517" s="67"/>
      <c r="B517" s="67"/>
      <c r="C517" s="67"/>
      <c r="D517" s="67"/>
      <c r="E517" s="67"/>
      <c r="F517" s="67"/>
      <c r="G517" s="67"/>
      <c r="H517" s="67"/>
      <c r="I517" s="67"/>
      <c r="J517" s="67"/>
      <c r="K517" s="67"/>
      <c r="L517" s="67"/>
      <c r="M517" s="67"/>
      <c r="N517" s="67"/>
      <c r="O517" s="67"/>
      <c r="P517" s="67"/>
      <c r="Q517" s="67"/>
      <c r="R517" s="67"/>
      <c r="S517" s="67"/>
      <c r="T517" s="67"/>
      <c r="U517" s="67"/>
      <c r="V517" s="67"/>
      <c r="W517" s="67"/>
    </row>
    <row r="518">
      <c r="A518" s="67"/>
      <c r="B518" s="67"/>
      <c r="C518" s="67"/>
      <c r="D518" s="67"/>
      <c r="E518" s="67"/>
      <c r="F518" s="67"/>
      <c r="G518" s="67"/>
      <c r="H518" s="67"/>
      <c r="I518" s="67"/>
      <c r="J518" s="67"/>
      <c r="K518" s="67"/>
      <c r="L518" s="67"/>
      <c r="M518" s="67"/>
      <c r="N518" s="67"/>
      <c r="O518" s="67"/>
      <c r="P518" s="67"/>
      <c r="Q518" s="67"/>
      <c r="R518" s="67"/>
      <c r="S518" s="67"/>
      <c r="T518" s="67"/>
      <c r="U518" s="67"/>
      <c r="V518" s="67"/>
      <c r="W518" s="67"/>
    </row>
    <row r="519">
      <c r="A519" s="67"/>
      <c r="B519" s="67"/>
      <c r="C519" s="67"/>
      <c r="D519" s="67"/>
      <c r="E519" s="67"/>
      <c r="F519" s="67"/>
      <c r="G519" s="67"/>
      <c r="H519" s="67"/>
      <c r="I519" s="67"/>
      <c r="J519" s="67"/>
      <c r="K519" s="67"/>
      <c r="L519" s="67"/>
      <c r="M519" s="67"/>
      <c r="N519" s="67"/>
      <c r="O519" s="67"/>
      <c r="P519" s="67"/>
      <c r="Q519" s="67"/>
      <c r="R519" s="67"/>
      <c r="S519" s="67"/>
      <c r="T519" s="67"/>
      <c r="U519" s="67"/>
      <c r="V519" s="67"/>
      <c r="W519" s="67"/>
    </row>
    <row r="520">
      <c r="A520" s="67"/>
      <c r="B520" s="67"/>
      <c r="C520" s="67"/>
      <c r="D520" s="67"/>
      <c r="E520" s="67"/>
      <c r="F520" s="67"/>
      <c r="G520" s="67"/>
      <c r="H520" s="67"/>
      <c r="I520" s="67"/>
      <c r="J520" s="67"/>
      <c r="K520" s="67"/>
      <c r="L520" s="67"/>
      <c r="M520" s="67"/>
      <c r="N520" s="67"/>
      <c r="O520" s="67"/>
      <c r="P520" s="67"/>
      <c r="Q520" s="67"/>
      <c r="R520" s="67"/>
      <c r="S520" s="67"/>
      <c r="T520" s="67"/>
      <c r="U520" s="67"/>
      <c r="V520" s="67"/>
      <c r="W520" s="67"/>
    </row>
    <row r="521">
      <c r="A521" s="67"/>
      <c r="B521" s="67"/>
      <c r="C521" s="67"/>
      <c r="D521" s="67"/>
      <c r="E521" s="67"/>
      <c r="F521" s="67"/>
      <c r="G521" s="67"/>
      <c r="H521" s="67"/>
      <c r="I521" s="67"/>
      <c r="J521" s="67"/>
      <c r="K521" s="67"/>
      <c r="L521" s="67"/>
      <c r="M521" s="67"/>
      <c r="N521" s="67"/>
      <c r="O521" s="67"/>
      <c r="P521" s="67"/>
      <c r="Q521" s="67"/>
      <c r="R521" s="67"/>
      <c r="S521" s="67"/>
      <c r="T521" s="67"/>
      <c r="U521" s="67"/>
      <c r="V521" s="67"/>
      <c r="W521" s="67"/>
    </row>
    <row r="522">
      <c r="A522" s="67"/>
      <c r="B522" s="67"/>
      <c r="C522" s="67"/>
      <c r="D522" s="67"/>
      <c r="E522" s="67"/>
      <c r="F522" s="67"/>
      <c r="G522" s="67"/>
      <c r="H522" s="67"/>
      <c r="I522" s="67"/>
      <c r="J522" s="67"/>
      <c r="K522" s="67"/>
      <c r="L522" s="67"/>
      <c r="M522" s="67"/>
      <c r="N522" s="67"/>
      <c r="O522" s="67"/>
      <c r="P522" s="67"/>
      <c r="Q522" s="67"/>
      <c r="R522" s="67"/>
      <c r="S522" s="67"/>
      <c r="T522" s="67"/>
      <c r="U522" s="67"/>
      <c r="V522" s="67"/>
      <c r="W522" s="67"/>
    </row>
    <row r="523">
      <c r="A523" s="67"/>
      <c r="B523" s="67"/>
      <c r="C523" s="67"/>
      <c r="D523" s="67"/>
      <c r="E523" s="67"/>
      <c r="F523" s="67"/>
      <c r="G523" s="67"/>
      <c r="H523" s="67"/>
      <c r="I523" s="67"/>
      <c r="J523" s="67"/>
      <c r="K523" s="67"/>
      <c r="L523" s="67"/>
      <c r="M523" s="67"/>
      <c r="N523" s="67"/>
      <c r="O523" s="67"/>
      <c r="P523" s="67"/>
      <c r="Q523" s="67"/>
      <c r="R523" s="67"/>
      <c r="S523" s="67"/>
      <c r="T523" s="67"/>
      <c r="U523" s="67"/>
      <c r="V523" s="67"/>
      <c r="W523" s="67"/>
    </row>
    <row r="524">
      <c r="A524" s="67"/>
      <c r="B524" s="67"/>
      <c r="C524" s="67"/>
      <c r="D524" s="67"/>
      <c r="E524" s="67"/>
      <c r="F524" s="67"/>
      <c r="G524" s="67"/>
      <c r="H524" s="67"/>
      <c r="I524" s="67"/>
      <c r="J524" s="67"/>
      <c r="K524" s="67"/>
      <c r="L524" s="67"/>
      <c r="M524" s="67"/>
      <c r="N524" s="67"/>
      <c r="O524" s="67"/>
      <c r="P524" s="67"/>
      <c r="Q524" s="67"/>
      <c r="R524" s="67"/>
      <c r="S524" s="67"/>
      <c r="T524" s="67"/>
      <c r="U524" s="67"/>
      <c r="V524" s="67"/>
      <c r="W524" s="67"/>
    </row>
    <row r="525">
      <c r="A525" s="67"/>
      <c r="B525" s="67"/>
      <c r="C525" s="67"/>
      <c r="D525" s="67"/>
      <c r="E525" s="67"/>
      <c r="F525" s="67"/>
      <c r="G525" s="67"/>
      <c r="H525" s="67"/>
      <c r="I525" s="67"/>
      <c r="J525" s="67"/>
      <c r="K525" s="67"/>
      <c r="L525" s="67"/>
      <c r="M525" s="67"/>
      <c r="N525" s="67"/>
      <c r="O525" s="67"/>
      <c r="P525" s="67"/>
      <c r="Q525" s="67"/>
      <c r="R525" s="67"/>
      <c r="S525" s="67"/>
      <c r="T525" s="67"/>
      <c r="U525" s="67"/>
      <c r="V525" s="67"/>
      <c r="W525" s="67"/>
    </row>
    <row r="526">
      <c r="A526" s="67"/>
      <c r="B526" s="67"/>
      <c r="C526" s="67"/>
      <c r="D526" s="67"/>
      <c r="E526" s="67"/>
      <c r="F526" s="67"/>
      <c r="G526" s="67"/>
      <c r="H526" s="67"/>
      <c r="I526" s="67"/>
      <c r="J526" s="67"/>
      <c r="K526" s="67"/>
      <c r="L526" s="67"/>
      <c r="M526" s="67"/>
      <c r="N526" s="67"/>
      <c r="O526" s="67"/>
      <c r="P526" s="67"/>
      <c r="Q526" s="67"/>
      <c r="R526" s="67"/>
      <c r="S526" s="67"/>
      <c r="T526" s="67"/>
      <c r="U526" s="67"/>
      <c r="V526" s="67"/>
      <c r="W526" s="67"/>
    </row>
    <row r="527">
      <c r="A527" s="67"/>
      <c r="B527" s="67"/>
      <c r="C527" s="67"/>
      <c r="D527" s="67"/>
      <c r="E527" s="67"/>
      <c r="F527" s="67"/>
      <c r="G527" s="67"/>
      <c r="H527" s="67"/>
      <c r="I527" s="67"/>
      <c r="J527" s="67"/>
      <c r="K527" s="67"/>
      <c r="L527" s="67"/>
      <c r="M527" s="67"/>
      <c r="N527" s="67"/>
      <c r="O527" s="67"/>
      <c r="P527" s="67"/>
      <c r="Q527" s="67"/>
      <c r="R527" s="67"/>
      <c r="S527" s="67"/>
      <c r="T527" s="67"/>
      <c r="U527" s="67"/>
      <c r="V527" s="67"/>
      <c r="W527" s="67"/>
    </row>
    <row r="528">
      <c r="A528" s="67"/>
      <c r="B528" s="67"/>
      <c r="C528" s="67"/>
      <c r="D528" s="67"/>
      <c r="E528" s="67"/>
      <c r="F528" s="67"/>
      <c r="G528" s="67"/>
      <c r="H528" s="67"/>
      <c r="I528" s="67"/>
      <c r="J528" s="67"/>
      <c r="K528" s="67"/>
      <c r="L528" s="67"/>
      <c r="M528" s="67"/>
      <c r="N528" s="67"/>
      <c r="O528" s="67"/>
      <c r="P528" s="67"/>
      <c r="Q528" s="67"/>
      <c r="R528" s="67"/>
      <c r="S528" s="67"/>
      <c r="T528" s="67"/>
      <c r="U528" s="67"/>
      <c r="V528" s="67"/>
      <c r="W528" s="67"/>
    </row>
    <row r="529">
      <c r="A529" s="67"/>
      <c r="B529" s="67"/>
      <c r="C529" s="67"/>
      <c r="D529" s="67"/>
      <c r="E529" s="67"/>
      <c r="F529" s="67"/>
      <c r="G529" s="67"/>
      <c r="H529" s="67"/>
      <c r="I529" s="67"/>
      <c r="J529" s="67"/>
      <c r="K529" s="67"/>
      <c r="L529" s="67"/>
      <c r="M529" s="67"/>
      <c r="N529" s="67"/>
      <c r="O529" s="67"/>
      <c r="P529" s="67"/>
      <c r="Q529" s="67"/>
      <c r="R529" s="67"/>
      <c r="S529" s="67"/>
      <c r="T529" s="67"/>
      <c r="U529" s="67"/>
      <c r="V529" s="67"/>
      <c r="W529" s="67"/>
    </row>
    <row r="530">
      <c r="A530" s="67"/>
      <c r="B530" s="67"/>
      <c r="C530" s="67"/>
      <c r="D530" s="67"/>
      <c r="E530" s="67"/>
      <c r="F530" s="67"/>
      <c r="G530" s="67"/>
      <c r="H530" s="67"/>
      <c r="I530" s="67"/>
      <c r="J530" s="67"/>
      <c r="K530" s="67"/>
      <c r="L530" s="67"/>
      <c r="M530" s="67"/>
      <c r="N530" s="67"/>
      <c r="O530" s="67"/>
      <c r="P530" s="67"/>
      <c r="Q530" s="67"/>
      <c r="R530" s="67"/>
      <c r="S530" s="67"/>
      <c r="T530" s="67"/>
      <c r="U530" s="67"/>
      <c r="V530" s="67"/>
      <c r="W530" s="67"/>
    </row>
    <row r="531">
      <c r="A531" s="67"/>
      <c r="B531" s="67"/>
      <c r="C531" s="67"/>
      <c r="D531" s="67"/>
      <c r="E531" s="67"/>
      <c r="F531" s="67"/>
      <c r="G531" s="67"/>
      <c r="H531" s="67"/>
      <c r="I531" s="67"/>
      <c r="J531" s="67"/>
      <c r="K531" s="67"/>
      <c r="L531" s="67"/>
      <c r="M531" s="67"/>
      <c r="N531" s="67"/>
      <c r="O531" s="67"/>
      <c r="P531" s="67"/>
      <c r="Q531" s="67"/>
      <c r="R531" s="67"/>
      <c r="S531" s="67"/>
      <c r="T531" s="67"/>
      <c r="U531" s="67"/>
      <c r="V531" s="67"/>
      <c r="W531" s="67"/>
    </row>
    <row r="532">
      <c r="A532" s="67"/>
      <c r="B532" s="67"/>
      <c r="C532" s="67"/>
      <c r="D532" s="67"/>
      <c r="E532" s="67"/>
      <c r="F532" s="67"/>
      <c r="G532" s="67"/>
      <c r="H532" s="67"/>
      <c r="I532" s="67"/>
      <c r="J532" s="67"/>
      <c r="K532" s="67"/>
      <c r="L532" s="67"/>
      <c r="M532" s="67"/>
      <c r="N532" s="67"/>
      <c r="O532" s="67"/>
      <c r="P532" s="67"/>
      <c r="Q532" s="67"/>
      <c r="R532" s="67"/>
      <c r="S532" s="67"/>
      <c r="T532" s="67"/>
      <c r="U532" s="67"/>
      <c r="V532" s="67"/>
      <c r="W532" s="67"/>
    </row>
    <row r="533">
      <c r="A533" s="67"/>
      <c r="B533" s="67"/>
      <c r="C533" s="67"/>
      <c r="D533" s="67"/>
      <c r="E533" s="67"/>
      <c r="F533" s="67"/>
      <c r="G533" s="67"/>
      <c r="H533" s="67"/>
      <c r="I533" s="67"/>
      <c r="J533" s="67"/>
      <c r="K533" s="67"/>
      <c r="L533" s="67"/>
      <c r="M533" s="67"/>
      <c r="N533" s="67"/>
      <c r="O533" s="67"/>
      <c r="P533" s="67"/>
      <c r="Q533" s="67"/>
      <c r="R533" s="67"/>
      <c r="S533" s="67"/>
      <c r="T533" s="67"/>
      <c r="U533" s="67"/>
      <c r="V533" s="67"/>
      <c r="W533" s="67"/>
    </row>
    <row r="534">
      <c r="A534" s="67"/>
      <c r="B534" s="67"/>
      <c r="C534" s="67"/>
      <c r="D534" s="67"/>
      <c r="E534" s="67"/>
      <c r="F534" s="67"/>
      <c r="G534" s="67"/>
      <c r="H534" s="67"/>
      <c r="I534" s="67"/>
      <c r="J534" s="67"/>
      <c r="K534" s="67"/>
      <c r="L534" s="67"/>
      <c r="M534" s="67"/>
      <c r="N534" s="67"/>
      <c r="O534" s="67"/>
      <c r="P534" s="67"/>
      <c r="Q534" s="67"/>
      <c r="R534" s="67"/>
      <c r="S534" s="67"/>
      <c r="T534" s="67"/>
      <c r="U534" s="67"/>
      <c r="V534" s="67"/>
      <c r="W534" s="67"/>
    </row>
    <row r="535">
      <c r="A535" s="67"/>
      <c r="B535" s="67"/>
      <c r="C535" s="67"/>
      <c r="D535" s="67"/>
      <c r="E535" s="67"/>
      <c r="F535" s="67"/>
      <c r="G535" s="67"/>
      <c r="H535" s="67"/>
      <c r="I535" s="67"/>
      <c r="J535" s="67"/>
      <c r="K535" s="67"/>
      <c r="L535" s="67"/>
      <c r="M535" s="67"/>
      <c r="N535" s="67"/>
      <c r="O535" s="67"/>
      <c r="P535" s="67"/>
      <c r="Q535" s="67"/>
      <c r="R535" s="67"/>
      <c r="S535" s="67"/>
      <c r="T535" s="67"/>
      <c r="U535" s="67"/>
      <c r="V535" s="67"/>
      <c r="W535" s="67"/>
    </row>
    <row r="536">
      <c r="A536" s="67"/>
      <c r="B536" s="67"/>
      <c r="C536" s="67"/>
      <c r="D536" s="67"/>
      <c r="E536" s="67"/>
      <c r="F536" s="67"/>
      <c r="G536" s="67"/>
      <c r="H536" s="67"/>
      <c r="I536" s="67"/>
      <c r="J536" s="67"/>
      <c r="K536" s="67"/>
      <c r="L536" s="67"/>
      <c r="M536" s="67"/>
      <c r="N536" s="67"/>
      <c r="O536" s="67"/>
      <c r="P536" s="67"/>
      <c r="Q536" s="67"/>
      <c r="R536" s="67"/>
      <c r="S536" s="67"/>
      <c r="T536" s="67"/>
      <c r="U536" s="67"/>
      <c r="V536" s="67"/>
      <c r="W536" s="67"/>
    </row>
    <row r="537">
      <c r="A537" s="67"/>
      <c r="B537" s="67"/>
      <c r="C537" s="67"/>
      <c r="D537" s="67"/>
      <c r="E537" s="67"/>
      <c r="F537" s="67"/>
      <c r="G537" s="67"/>
      <c r="H537" s="67"/>
      <c r="I537" s="67"/>
      <c r="J537" s="67"/>
      <c r="K537" s="67"/>
      <c r="L537" s="67"/>
      <c r="M537" s="67"/>
      <c r="N537" s="67"/>
      <c r="O537" s="67"/>
      <c r="P537" s="67"/>
      <c r="Q537" s="67"/>
      <c r="R537" s="67"/>
      <c r="S537" s="67"/>
      <c r="T537" s="67"/>
      <c r="U537" s="67"/>
      <c r="V537" s="67"/>
      <c r="W537" s="67"/>
    </row>
    <row r="538">
      <c r="A538" s="67"/>
      <c r="B538" s="67"/>
      <c r="C538" s="67"/>
      <c r="D538" s="67"/>
      <c r="E538" s="67"/>
      <c r="F538" s="67"/>
      <c r="G538" s="67"/>
      <c r="H538" s="67"/>
      <c r="I538" s="67"/>
      <c r="J538" s="67"/>
      <c r="K538" s="67"/>
      <c r="L538" s="67"/>
      <c r="M538" s="67"/>
      <c r="N538" s="67"/>
      <c r="O538" s="67"/>
      <c r="P538" s="67"/>
      <c r="Q538" s="67"/>
      <c r="R538" s="67"/>
      <c r="S538" s="67"/>
      <c r="T538" s="67"/>
      <c r="U538" s="67"/>
      <c r="V538" s="67"/>
      <c r="W538" s="67"/>
    </row>
    <row r="539">
      <c r="A539" s="67"/>
      <c r="B539" s="67"/>
      <c r="C539" s="67"/>
      <c r="D539" s="67"/>
      <c r="E539" s="67"/>
      <c r="F539" s="67"/>
      <c r="G539" s="67"/>
      <c r="H539" s="67"/>
      <c r="I539" s="67"/>
      <c r="J539" s="67"/>
      <c r="K539" s="67"/>
      <c r="L539" s="67"/>
      <c r="M539" s="67"/>
      <c r="N539" s="67"/>
      <c r="O539" s="67"/>
      <c r="P539" s="67"/>
      <c r="Q539" s="67"/>
      <c r="R539" s="67"/>
      <c r="S539" s="67"/>
      <c r="T539" s="67"/>
      <c r="U539" s="67"/>
      <c r="V539" s="67"/>
      <c r="W539" s="67"/>
    </row>
    <row r="540">
      <c r="A540" s="67"/>
      <c r="B540" s="67"/>
      <c r="C540" s="67"/>
      <c r="D540" s="67"/>
      <c r="E540" s="67"/>
      <c r="F540" s="67"/>
      <c r="G540" s="67"/>
      <c r="H540" s="67"/>
      <c r="I540" s="67"/>
      <c r="J540" s="67"/>
      <c r="K540" s="67"/>
      <c r="L540" s="67"/>
      <c r="M540" s="67"/>
      <c r="N540" s="67"/>
      <c r="O540" s="67"/>
      <c r="P540" s="67"/>
      <c r="Q540" s="67"/>
      <c r="R540" s="67"/>
      <c r="S540" s="67"/>
      <c r="T540" s="67"/>
      <c r="U540" s="67"/>
      <c r="V540" s="67"/>
      <c r="W540" s="67"/>
    </row>
    <row r="541">
      <c r="A541" s="67"/>
      <c r="B541" s="67"/>
      <c r="C541" s="67"/>
      <c r="D541" s="67"/>
      <c r="E541" s="67"/>
      <c r="F541" s="67"/>
      <c r="G541" s="67"/>
      <c r="H541" s="67"/>
      <c r="I541" s="67"/>
      <c r="J541" s="67"/>
      <c r="K541" s="67"/>
      <c r="L541" s="67"/>
      <c r="M541" s="67"/>
      <c r="N541" s="67"/>
      <c r="O541" s="67"/>
      <c r="P541" s="67"/>
      <c r="Q541" s="67"/>
      <c r="R541" s="67"/>
      <c r="S541" s="67"/>
      <c r="T541" s="67"/>
      <c r="U541" s="67"/>
      <c r="V541" s="67"/>
      <c r="W541" s="67"/>
    </row>
    <row r="542">
      <c r="A542" s="67"/>
      <c r="B542" s="67"/>
      <c r="C542" s="67"/>
      <c r="D542" s="67"/>
      <c r="E542" s="67"/>
      <c r="F542" s="67"/>
      <c r="G542" s="67"/>
      <c r="H542" s="67"/>
      <c r="I542" s="67"/>
      <c r="J542" s="67"/>
      <c r="K542" s="67"/>
      <c r="L542" s="67"/>
      <c r="M542" s="67"/>
      <c r="N542" s="67"/>
      <c r="O542" s="67"/>
      <c r="P542" s="67"/>
      <c r="Q542" s="67"/>
      <c r="R542" s="67"/>
      <c r="S542" s="67"/>
      <c r="T542" s="67"/>
      <c r="U542" s="67"/>
      <c r="V542" s="67"/>
      <c r="W542" s="67"/>
    </row>
    <row r="543">
      <c r="A543" s="67"/>
      <c r="B543" s="67"/>
      <c r="C543" s="67"/>
      <c r="D543" s="67"/>
      <c r="E543" s="67"/>
      <c r="F543" s="67"/>
      <c r="G543" s="67"/>
      <c r="H543" s="67"/>
      <c r="I543" s="67"/>
      <c r="J543" s="67"/>
      <c r="K543" s="67"/>
      <c r="L543" s="67"/>
      <c r="M543" s="67"/>
      <c r="N543" s="67"/>
      <c r="O543" s="67"/>
      <c r="P543" s="67"/>
      <c r="Q543" s="67"/>
      <c r="R543" s="67"/>
      <c r="S543" s="67"/>
      <c r="T543" s="67"/>
      <c r="U543" s="67"/>
      <c r="V543" s="67"/>
      <c r="W543" s="67"/>
    </row>
    <row r="544">
      <c r="A544" s="67"/>
      <c r="B544" s="67"/>
      <c r="C544" s="67"/>
      <c r="D544" s="67"/>
      <c r="E544" s="67"/>
      <c r="F544" s="67"/>
      <c r="G544" s="67"/>
      <c r="H544" s="67"/>
      <c r="I544" s="67"/>
      <c r="J544" s="67"/>
      <c r="K544" s="67"/>
      <c r="L544" s="67"/>
      <c r="M544" s="67"/>
      <c r="N544" s="67"/>
      <c r="O544" s="67"/>
      <c r="P544" s="67"/>
      <c r="Q544" s="67"/>
      <c r="R544" s="67"/>
      <c r="S544" s="67"/>
      <c r="T544" s="67"/>
      <c r="U544" s="67"/>
      <c r="V544" s="67"/>
      <c r="W544" s="67"/>
    </row>
    <row r="545">
      <c r="A545" s="67"/>
      <c r="B545" s="67"/>
      <c r="C545" s="67"/>
      <c r="D545" s="67"/>
      <c r="E545" s="67"/>
      <c r="F545" s="67"/>
      <c r="G545" s="67"/>
      <c r="H545" s="67"/>
      <c r="I545" s="67"/>
      <c r="J545" s="67"/>
      <c r="K545" s="67"/>
      <c r="L545" s="67"/>
      <c r="M545" s="67"/>
      <c r="N545" s="67"/>
      <c r="O545" s="67"/>
      <c r="P545" s="67"/>
      <c r="Q545" s="67"/>
      <c r="R545" s="67"/>
      <c r="S545" s="67"/>
      <c r="T545" s="67"/>
      <c r="U545" s="67"/>
      <c r="V545" s="67"/>
      <c r="W545" s="67"/>
    </row>
    <row r="546">
      <c r="A546" s="67"/>
      <c r="B546" s="67"/>
      <c r="C546" s="67"/>
      <c r="D546" s="67"/>
      <c r="E546" s="67"/>
      <c r="F546" s="67"/>
      <c r="G546" s="67"/>
      <c r="H546" s="67"/>
      <c r="I546" s="67"/>
      <c r="J546" s="67"/>
      <c r="K546" s="67"/>
      <c r="L546" s="67"/>
      <c r="M546" s="67"/>
      <c r="N546" s="67"/>
      <c r="O546" s="67"/>
      <c r="P546" s="67"/>
      <c r="Q546" s="67"/>
      <c r="R546" s="67"/>
      <c r="S546" s="67"/>
      <c r="T546" s="67"/>
      <c r="U546" s="67"/>
      <c r="V546" s="67"/>
      <c r="W546" s="67"/>
    </row>
    <row r="547">
      <c r="A547" s="67"/>
      <c r="B547" s="67"/>
      <c r="C547" s="67"/>
      <c r="D547" s="67"/>
      <c r="E547" s="67"/>
      <c r="F547" s="67"/>
      <c r="G547" s="67"/>
      <c r="H547" s="67"/>
      <c r="I547" s="67"/>
      <c r="J547" s="67"/>
      <c r="K547" s="67"/>
      <c r="L547" s="67"/>
      <c r="M547" s="67"/>
      <c r="N547" s="67"/>
      <c r="O547" s="67"/>
      <c r="P547" s="67"/>
      <c r="Q547" s="67"/>
      <c r="R547" s="67"/>
      <c r="S547" s="67"/>
      <c r="T547" s="67"/>
      <c r="U547" s="67"/>
      <c r="V547" s="67"/>
      <c r="W547" s="67"/>
    </row>
    <row r="548">
      <c r="A548" s="67"/>
      <c r="B548" s="67"/>
      <c r="C548" s="67"/>
      <c r="D548" s="67"/>
      <c r="E548" s="67"/>
      <c r="F548" s="67"/>
      <c r="G548" s="67"/>
      <c r="H548" s="67"/>
      <c r="I548" s="67"/>
      <c r="J548" s="67"/>
      <c r="K548" s="67"/>
      <c r="L548" s="67"/>
      <c r="M548" s="67"/>
      <c r="N548" s="67"/>
      <c r="O548" s="67"/>
      <c r="P548" s="67"/>
      <c r="Q548" s="67"/>
      <c r="R548" s="67"/>
      <c r="S548" s="67"/>
      <c r="T548" s="67"/>
      <c r="U548" s="67"/>
      <c r="V548" s="67"/>
      <c r="W548" s="67"/>
    </row>
    <row r="549">
      <c r="A549" s="67"/>
      <c r="B549" s="67"/>
      <c r="C549" s="67"/>
      <c r="D549" s="67"/>
      <c r="E549" s="67"/>
      <c r="F549" s="67"/>
      <c r="G549" s="67"/>
      <c r="H549" s="67"/>
      <c r="I549" s="67"/>
      <c r="J549" s="67"/>
      <c r="K549" s="67"/>
      <c r="L549" s="67"/>
      <c r="M549" s="67"/>
      <c r="N549" s="67"/>
      <c r="O549" s="67"/>
      <c r="P549" s="67"/>
      <c r="Q549" s="67"/>
      <c r="R549" s="67"/>
      <c r="S549" s="67"/>
      <c r="T549" s="67"/>
      <c r="U549" s="67"/>
      <c r="V549" s="67"/>
      <c r="W549" s="67"/>
    </row>
    <row r="550">
      <c r="A550" s="67"/>
      <c r="B550" s="67"/>
      <c r="C550" s="67"/>
      <c r="D550" s="67"/>
      <c r="E550" s="67"/>
      <c r="F550" s="67"/>
      <c r="G550" s="67"/>
      <c r="H550" s="67"/>
      <c r="I550" s="67"/>
      <c r="J550" s="67"/>
      <c r="K550" s="67"/>
      <c r="L550" s="67"/>
      <c r="M550" s="67"/>
      <c r="N550" s="67"/>
      <c r="O550" s="67"/>
      <c r="P550" s="67"/>
      <c r="Q550" s="67"/>
      <c r="R550" s="67"/>
      <c r="S550" s="67"/>
      <c r="T550" s="67"/>
      <c r="U550" s="67"/>
      <c r="V550" s="67"/>
      <c r="W550" s="67"/>
    </row>
    <row r="551">
      <c r="A551" s="67"/>
      <c r="B551" s="67"/>
      <c r="C551" s="67"/>
      <c r="D551" s="67"/>
      <c r="E551" s="67"/>
      <c r="F551" s="67"/>
      <c r="G551" s="67"/>
      <c r="H551" s="67"/>
      <c r="I551" s="67"/>
      <c r="J551" s="67"/>
      <c r="K551" s="67"/>
      <c r="L551" s="67"/>
      <c r="M551" s="67"/>
      <c r="N551" s="67"/>
      <c r="O551" s="67"/>
      <c r="P551" s="67"/>
      <c r="Q551" s="67"/>
      <c r="R551" s="67"/>
      <c r="S551" s="67"/>
      <c r="T551" s="67"/>
      <c r="U551" s="67"/>
      <c r="V551" s="67"/>
      <c r="W551" s="67"/>
    </row>
    <row r="552">
      <c r="A552" s="67"/>
      <c r="B552" s="67"/>
      <c r="C552" s="67"/>
      <c r="D552" s="67"/>
      <c r="E552" s="67"/>
      <c r="F552" s="67"/>
      <c r="G552" s="67"/>
      <c r="H552" s="67"/>
      <c r="I552" s="67"/>
      <c r="J552" s="67"/>
      <c r="K552" s="67"/>
      <c r="L552" s="67"/>
      <c r="M552" s="67"/>
      <c r="N552" s="67"/>
      <c r="O552" s="67"/>
      <c r="P552" s="67"/>
      <c r="Q552" s="67"/>
      <c r="R552" s="67"/>
      <c r="S552" s="67"/>
      <c r="T552" s="67"/>
      <c r="U552" s="67"/>
      <c r="V552" s="67"/>
      <c r="W552" s="67"/>
    </row>
    <row r="553">
      <c r="A553" s="67"/>
      <c r="B553" s="67"/>
      <c r="C553" s="67"/>
      <c r="D553" s="67"/>
      <c r="E553" s="67"/>
      <c r="F553" s="67"/>
      <c r="G553" s="67"/>
      <c r="H553" s="67"/>
      <c r="I553" s="67"/>
      <c r="J553" s="67"/>
      <c r="K553" s="67"/>
      <c r="L553" s="67"/>
      <c r="M553" s="67"/>
      <c r="N553" s="67"/>
      <c r="O553" s="67"/>
      <c r="P553" s="67"/>
      <c r="Q553" s="67"/>
      <c r="R553" s="67"/>
      <c r="S553" s="67"/>
      <c r="T553" s="67"/>
      <c r="U553" s="67"/>
      <c r="V553" s="67"/>
      <c r="W553" s="67"/>
    </row>
    <row r="554">
      <c r="A554" s="67"/>
      <c r="B554" s="67"/>
      <c r="C554" s="67"/>
      <c r="D554" s="67"/>
      <c r="E554" s="67"/>
      <c r="F554" s="67"/>
      <c r="G554" s="67"/>
      <c r="H554" s="67"/>
      <c r="I554" s="67"/>
      <c r="J554" s="67"/>
      <c r="K554" s="67"/>
      <c r="L554" s="67"/>
      <c r="M554" s="67"/>
      <c r="N554" s="67"/>
      <c r="O554" s="67"/>
      <c r="P554" s="67"/>
      <c r="Q554" s="67"/>
      <c r="R554" s="67"/>
      <c r="S554" s="67"/>
      <c r="T554" s="67"/>
      <c r="U554" s="67"/>
      <c r="V554" s="67"/>
      <c r="W554" s="67"/>
    </row>
    <row r="555">
      <c r="A555" s="67"/>
      <c r="B555" s="67"/>
      <c r="C555" s="67"/>
      <c r="D555" s="67"/>
      <c r="E555" s="67"/>
      <c r="F555" s="67"/>
      <c r="G555" s="67"/>
      <c r="H555" s="67"/>
      <c r="I555" s="67"/>
      <c r="J555" s="67"/>
      <c r="K555" s="67"/>
      <c r="L555" s="67"/>
      <c r="M555" s="67"/>
      <c r="N555" s="67"/>
      <c r="O555" s="67"/>
      <c r="P555" s="67"/>
      <c r="Q555" s="67"/>
      <c r="R555" s="67"/>
      <c r="S555" s="67"/>
      <c r="T555" s="67"/>
      <c r="U555" s="67"/>
      <c r="V555" s="67"/>
      <c r="W555" s="67"/>
    </row>
    <row r="556">
      <c r="A556" s="67"/>
      <c r="B556" s="67"/>
      <c r="C556" s="67"/>
      <c r="D556" s="67"/>
      <c r="E556" s="67"/>
      <c r="F556" s="67"/>
      <c r="G556" s="67"/>
      <c r="H556" s="67"/>
      <c r="I556" s="67"/>
      <c r="J556" s="67"/>
      <c r="K556" s="67"/>
      <c r="L556" s="67"/>
      <c r="M556" s="67"/>
      <c r="N556" s="67"/>
      <c r="O556" s="67"/>
      <c r="P556" s="67"/>
      <c r="Q556" s="67"/>
      <c r="R556" s="67"/>
      <c r="S556" s="67"/>
      <c r="T556" s="67"/>
      <c r="U556" s="67"/>
      <c r="V556" s="67"/>
      <c r="W556" s="67"/>
    </row>
    <row r="557">
      <c r="A557" s="67"/>
      <c r="B557" s="67"/>
      <c r="C557" s="67"/>
      <c r="D557" s="67"/>
      <c r="E557" s="67"/>
      <c r="F557" s="67"/>
      <c r="G557" s="67"/>
      <c r="H557" s="67"/>
      <c r="I557" s="67"/>
      <c r="J557" s="67"/>
      <c r="K557" s="67"/>
      <c r="L557" s="67"/>
      <c r="M557" s="67"/>
      <c r="N557" s="67"/>
      <c r="O557" s="67"/>
      <c r="P557" s="67"/>
      <c r="Q557" s="67"/>
      <c r="R557" s="67"/>
      <c r="S557" s="67"/>
      <c r="T557" s="67"/>
      <c r="U557" s="67"/>
      <c r="V557" s="67"/>
      <c r="W557" s="67"/>
    </row>
    <row r="558">
      <c r="A558" s="67"/>
      <c r="B558" s="67"/>
      <c r="C558" s="67"/>
      <c r="D558" s="67"/>
      <c r="E558" s="67"/>
      <c r="F558" s="67"/>
      <c r="G558" s="67"/>
      <c r="H558" s="67"/>
      <c r="I558" s="67"/>
      <c r="J558" s="67"/>
      <c r="K558" s="67"/>
      <c r="L558" s="67"/>
      <c r="M558" s="67"/>
      <c r="N558" s="67"/>
      <c r="O558" s="67"/>
      <c r="P558" s="67"/>
      <c r="Q558" s="67"/>
      <c r="R558" s="67"/>
      <c r="S558" s="67"/>
      <c r="T558" s="67"/>
      <c r="U558" s="67"/>
      <c r="V558" s="67"/>
      <c r="W558" s="67"/>
    </row>
    <row r="559">
      <c r="A559" s="67"/>
      <c r="B559" s="67"/>
      <c r="C559" s="67"/>
      <c r="D559" s="67"/>
      <c r="E559" s="67"/>
      <c r="F559" s="67"/>
      <c r="G559" s="67"/>
      <c r="H559" s="67"/>
      <c r="I559" s="67"/>
      <c r="J559" s="67"/>
      <c r="K559" s="67"/>
      <c r="L559" s="67"/>
      <c r="M559" s="67"/>
      <c r="N559" s="67"/>
      <c r="O559" s="67"/>
      <c r="P559" s="67"/>
      <c r="Q559" s="67"/>
      <c r="R559" s="67"/>
      <c r="S559" s="67"/>
      <c r="T559" s="67"/>
      <c r="U559" s="67"/>
      <c r="V559" s="67"/>
      <c r="W559" s="67"/>
    </row>
    <row r="560">
      <c r="A560" s="67"/>
      <c r="B560" s="67"/>
      <c r="C560" s="67"/>
      <c r="D560" s="67"/>
      <c r="E560" s="67"/>
      <c r="F560" s="67"/>
      <c r="G560" s="67"/>
      <c r="H560" s="67"/>
      <c r="I560" s="67"/>
      <c r="J560" s="67"/>
      <c r="K560" s="67"/>
      <c r="L560" s="67"/>
      <c r="M560" s="67"/>
      <c r="N560" s="67"/>
      <c r="O560" s="67"/>
      <c r="P560" s="67"/>
      <c r="Q560" s="67"/>
      <c r="R560" s="67"/>
      <c r="S560" s="67"/>
      <c r="T560" s="67"/>
      <c r="U560" s="67"/>
      <c r="V560" s="67"/>
      <c r="W560" s="67"/>
    </row>
    <row r="561">
      <c r="A561" s="67"/>
      <c r="B561" s="67"/>
      <c r="C561" s="67"/>
      <c r="D561" s="67"/>
      <c r="E561" s="67"/>
      <c r="F561" s="67"/>
      <c r="G561" s="67"/>
      <c r="H561" s="67"/>
      <c r="I561" s="67"/>
      <c r="J561" s="67"/>
      <c r="K561" s="67"/>
      <c r="L561" s="67"/>
      <c r="M561" s="67"/>
      <c r="N561" s="67"/>
      <c r="O561" s="67"/>
      <c r="P561" s="67"/>
      <c r="Q561" s="67"/>
      <c r="R561" s="67"/>
      <c r="S561" s="67"/>
      <c r="T561" s="67"/>
      <c r="U561" s="67"/>
      <c r="V561" s="67"/>
      <c r="W561" s="67"/>
    </row>
    <row r="562">
      <c r="A562" s="67"/>
      <c r="B562" s="67"/>
      <c r="C562" s="67"/>
      <c r="D562" s="67"/>
      <c r="E562" s="67"/>
      <c r="F562" s="67"/>
      <c r="G562" s="67"/>
      <c r="H562" s="67"/>
      <c r="I562" s="67"/>
      <c r="J562" s="67"/>
      <c r="K562" s="67"/>
      <c r="L562" s="67"/>
      <c r="M562" s="67"/>
      <c r="N562" s="67"/>
      <c r="O562" s="67"/>
      <c r="P562" s="67"/>
      <c r="Q562" s="67"/>
      <c r="R562" s="67"/>
      <c r="S562" s="67"/>
      <c r="T562" s="67"/>
      <c r="U562" s="67"/>
      <c r="V562" s="67"/>
      <c r="W562" s="67"/>
    </row>
    <row r="563">
      <c r="A563" s="67"/>
      <c r="B563" s="67"/>
      <c r="C563" s="67"/>
      <c r="D563" s="67"/>
      <c r="E563" s="67"/>
      <c r="F563" s="67"/>
      <c r="G563" s="67"/>
      <c r="H563" s="67"/>
      <c r="I563" s="67"/>
      <c r="J563" s="67"/>
      <c r="K563" s="67"/>
      <c r="L563" s="67"/>
      <c r="M563" s="67"/>
      <c r="N563" s="67"/>
      <c r="O563" s="67"/>
      <c r="P563" s="67"/>
      <c r="Q563" s="67"/>
      <c r="R563" s="67"/>
      <c r="S563" s="67"/>
      <c r="T563" s="67"/>
      <c r="U563" s="67"/>
      <c r="V563" s="67"/>
      <c r="W563" s="67"/>
    </row>
    <row r="564">
      <c r="A564" s="67"/>
      <c r="B564" s="67"/>
      <c r="C564" s="67"/>
      <c r="D564" s="67"/>
      <c r="E564" s="67"/>
      <c r="F564" s="67"/>
      <c r="G564" s="67"/>
      <c r="H564" s="67"/>
      <c r="I564" s="67"/>
      <c r="J564" s="67"/>
      <c r="K564" s="67"/>
      <c r="L564" s="67"/>
      <c r="M564" s="67"/>
      <c r="N564" s="67"/>
      <c r="O564" s="67"/>
      <c r="P564" s="67"/>
      <c r="Q564" s="67"/>
      <c r="R564" s="67"/>
      <c r="S564" s="67"/>
      <c r="T564" s="67"/>
      <c r="U564" s="67"/>
      <c r="V564" s="67"/>
      <c r="W564" s="67"/>
    </row>
    <row r="565">
      <c r="A565" s="67"/>
      <c r="B565" s="67"/>
      <c r="C565" s="67"/>
      <c r="D565" s="67"/>
      <c r="E565" s="67"/>
      <c r="F565" s="67"/>
      <c r="G565" s="67"/>
      <c r="H565" s="67"/>
      <c r="I565" s="67"/>
      <c r="J565" s="67"/>
      <c r="K565" s="67"/>
      <c r="L565" s="67"/>
      <c r="M565" s="67"/>
      <c r="N565" s="67"/>
      <c r="O565" s="67"/>
      <c r="P565" s="67"/>
      <c r="Q565" s="67"/>
      <c r="R565" s="67"/>
      <c r="S565" s="67"/>
      <c r="T565" s="67"/>
      <c r="U565" s="67"/>
      <c r="V565" s="67"/>
      <c r="W565" s="67"/>
    </row>
    <row r="566">
      <c r="A566" s="67"/>
      <c r="B566" s="67"/>
      <c r="C566" s="67"/>
      <c r="D566" s="67"/>
      <c r="E566" s="67"/>
      <c r="F566" s="67"/>
      <c r="G566" s="67"/>
      <c r="H566" s="67"/>
      <c r="I566" s="67"/>
      <c r="J566" s="67"/>
      <c r="K566" s="67"/>
      <c r="L566" s="67"/>
      <c r="M566" s="67"/>
      <c r="N566" s="67"/>
      <c r="O566" s="67"/>
      <c r="P566" s="67"/>
      <c r="Q566" s="67"/>
      <c r="R566" s="67"/>
      <c r="S566" s="67"/>
      <c r="T566" s="67"/>
      <c r="U566" s="67"/>
      <c r="V566" s="67"/>
      <c r="W566" s="67"/>
    </row>
    <row r="567">
      <c r="A567" s="67"/>
      <c r="B567" s="67"/>
      <c r="C567" s="67"/>
      <c r="D567" s="67"/>
      <c r="E567" s="67"/>
      <c r="F567" s="67"/>
      <c r="G567" s="67"/>
      <c r="H567" s="67"/>
      <c r="I567" s="67"/>
      <c r="J567" s="67"/>
      <c r="K567" s="67"/>
      <c r="L567" s="67"/>
      <c r="M567" s="67"/>
      <c r="N567" s="67"/>
      <c r="O567" s="67"/>
      <c r="P567" s="67"/>
      <c r="Q567" s="67"/>
      <c r="R567" s="67"/>
      <c r="S567" s="67"/>
      <c r="T567" s="67"/>
      <c r="U567" s="67"/>
      <c r="V567" s="67"/>
      <c r="W567" s="67"/>
    </row>
    <row r="568">
      <c r="A568" s="67"/>
      <c r="B568" s="67"/>
      <c r="C568" s="67"/>
      <c r="D568" s="67"/>
      <c r="E568" s="67"/>
      <c r="F568" s="67"/>
      <c r="G568" s="67"/>
      <c r="H568" s="67"/>
      <c r="I568" s="67"/>
      <c r="J568" s="67"/>
      <c r="K568" s="67"/>
      <c r="L568" s="67"/>
      <c r="M568" s="67"/>
      <c r="N568" s="67"/>
      <c r="O568" s="67"/>
      <c r="P568" s="67"/>
      <c r="Q568" s="67"/>
      <c r="R568" s="67"/>
      <c r="S568" s="67"/>
      <c r="T568" s="67"/>
      <c r="U568" s="67"/>
      <c r="V568" s="67"/>
      <c r="W568" s="67"/>
    </row>
    <row r="569">
      <c r="A569" s="67"/>
      <c r="B569" s="67"/>
      <c r="C569" s="67"/>
      <c r="D569" s="67"/>
      <c r="E569" s="67"/>
      <c r="F569" s="67"/>
      <c r="G569" s="67"/>
      <c r="H569" s="67"/>
      <c r="I569" s="67"/>
      <c r="J569" s="67"/>
      <c r="K569" s="67"/>
      <c r="L569" s="67"/>
      <c r="M569" s="67"/>
      <c r="N569" s="67"/>
      <c r="O569" s="67"/>
      <c r="P569" s="67"/>
      <c r="Q569" s="67"/>
      <c r="R569" s="67"/>
      <c r="S569" s="67"/>
      <c r="T569" s="67"/>
      <c r="U569" s="67"/>
      <c r="V569" s="67"/>
      <c r="W569" s="67"/>
    </row>
    <row r="570">
      <c r="A570" s="67"/>
      <c r="B570" s="67"/>
      <c r="C570" s="67"/>
      <c r="D570" s="67"/>
      <c r="E570" s="67"/>
      <c r="F570" s="67"/>
      <c r="G570" s="67"/>
      <c r="H570" s="67"/>
      <c r="I570" s="67"/>
      <c r="J570" s="67"/>
      <c r="K570" s="67"/>
      <c r="L570" s="67"/>
      <c r="M570" s="67"/>
      <c r="N570" s="67"/>
      <c r="O570" s="67"/>
      <c r="P570" s="67"/>
      <c r="Q570" s="67"/>
      <c r="R570" s="67"/>
      <c r="S570" s="67"/>
      <c r="T570" s="67"/>
      <c r="U570" s="67"/>
      <c r="V570" s="67"/>
      <c r="W570" s="67"/>
    </row>
    <row r="571">
      <c r="A571" s="67"/>
      <c r="B571" s="67"/>
      <c r="C571" s="67"/>
      <c r="D571" s="67"/>
      <c r="E571" s="67"/>
      <c r="F571" s="67"/>
      <c r="G571" s="67"/>
      <c r="H571" s="67"/>
      <c r="I571" s="67"/>
      <c r="J571" s="67"/>
      <c r="K571" s="67"/>
      <c r="L571" s="67"/>
      <c r="M571" s="67"/>
      <c r="N571" s="67"/>
      <c r="O571" s="67"/>
      <c r="P571" s="67"/>
      <c r="Q571" s="67"/>
      <c r="R571" s="67"/>
      <c r="S571" s="67"/>
      <c r="T571" s="67"/>
      <c r="U571" s="67"/>
      <c r="V571" s="67"/>
      <c r="W571" s="67"/>
    </row>
    <row r="572">
      <c r="A572" s="67"/>
      <c r="B572" s="67"/>
      <c r="C572" s="67"/>
      <c r="D572" s="67"/>
      <c r="E572" s="67"/>
      <c r="F572" s="67"/>
      <c r="G572" s="67"/>
      <c r="H572" s="67"/>
      <c r="I572" s="67"/>
      <c r="J572" s="67"/>
      <c r="K572" s="67"/>
      <c r="L572" s="67"/>
      <c r="M572" s="67"/>
      <c r="N572" s="67"/>
      <c r="O572" s="67"/>
      <c r="P572" s="67"/>
      <c r="Q572" s="67"/>
      <c r="R572" s="67"/>
      <c r="S572" s="67"/>
      <c r="T572" s="67"/>
      <c r="U572" s="67"/>
      <c r="V572" s="67"/>
      <c r="W572" s="67"/>
    </row>
    <row r="573">
      <c r="A573" s="67"/>
      <c r="B573" s="67"/>
      <c r="C573" s="67"/>
      <c r="D573" s="67"/>
      <c r="E573" s="67"/>
      <c r="F573" s="67"/>
      <c r="G573" s="67"/>
      <c r="H573" s="67"/>
      <c r="I573" s="67"/>
      <c r="J573" s="67"/>
      <c r="K573" s="67"/>
      <c r="L573" s="67"/>
      <c r="M573" s="67"/>
      <c r="N573" s="67"/>
      <c r="O573" s="67"/>
      <c r="P573" s="67"/>
      <c r="Q573" s="67"/>
      <c r="R573" s="67"/>
      <c r="S573" s="67"/>
      <c r="T573" s="67"/>
      <c r="U573" s="67"/>
      <c r="V573" s="67"/>
      <c r="W573" s="67"/>
    </row>
    <row r="574">
      <c r="A574" s="67"/>
      <c r="B574" s="67"/>
      <c r="C574" s="67"/>
      <c r="D574" s="67"/>
      <c r="E574" s="67"/>
      <c r="F574" s="67"/>
      <c r="G574" s="67"/>
      <c r="H574" s="67"/>
      <c r="I574" s="67"/>
      <c r="J574" s="67"/>
      <c r="K574" s="67"/>
      <c r="L574" s="67"/>
      <c r="M574" s="67"/>
      <c r="N574" s="67"/>
      <c r="O574" s="67"/>
      <c r="P574" s="67"/>
      <c r="Q574" s="67"/>
      <c r="R574" s="67"/>
      <c r="S574" s="67"/>
      <c r="T574" s="67"/>
      <c r="U574" s="67"/>
      <c r="V574" s="67"/>
      <c r="W574" s="67"/>
    </row>
    <row r="575">
      <c r="A575" s="67"/>
      <c r="B575" s="67"/>
      <c r="C575" s="67"/>
      <c r="D575" s="67"/>
      <c r="E575" s="67"/>
      <c r="F575" s="67"/>
      <c r="G575" s="67"/>
      <c r="H575" s="67"/>
      <c r="I575" s="67"/>
      <c r="J575" s="67"/>
      <c r="K575" s="67"/>
      <c r="L575" s="67"/>
      <c r="M575" s="67"/>
      <c r="N575" s="67"/>
      <c r="O575" s="67"/>
      <c r="P575" s="67"/>
      <c r="Q575" s="67"/>
      <c r="R575" s="67"/>
      <c r="S575" s="67"/>
      <c r="T575" s="67"/>
      <c r="U575" s="67"/>
      <c r="V575" s="67"/>
      <c r="W575" s="67"/>
    </row>
    <row r="576">
      <c r="A576" s="67"/>
      <c r="B576" s="67"/>
      <c r="C576" s="67"/>
      <c r="D576" s="67"/>
      <c r="E576" s="67"/>
      <c r="F576" s="67"/>
      <c r="G576" s="67"/>
      <c r="H576" s="67"/>
      <c r="I576" s="67"/>
      <c r="J576" s="67"/>
      <c r="K576" s="67"/>
      <c r="L576" s="67"/>
      <c r="M576" s="67"/>
      <c r="N576" s="67"/>
      <c r="O576" s="67"/>
      <c r="P576" s="67"/>
      <c r="Q576" s="67"/>
      <c r="R576" s="67"/>
      <c r="S576" s="67"/>
      <c r="T576" s="67"/>
      <c r="U576" s="67"/>
      <c r="V576" s="67"/>
      <c r="W576" s="67"/>
    </row>
    <row r="577">
      <c r="A577" s="67"/>
      <c r="B577" s="67"/>
      <c r="C577" s="67"/>
      <c r="D577" s="67"/>
      <c r="E577" s="67"/>
      <c r="F577" s="67"/>
      <c r="G577" s="67"/>
      <c r="H577" s="67"/>
      <c r="I577" s="67"/>
      <c r="J577" s="67"/>
      <c r="K577" s="67"/>
      <c r="L577" s="67"/>
      <c r="M577" s="67"/>
      <c r="N577" s="67"/>
      <c r="O577" s="67"/>
      <c r="P577" s="67"/>
      <c r="Q577" s="67"/>
      <c r="R577" s="67"/>
      <c r="S577" s="67"/>
      <c r="T577" s="67"/>
      <c r="U577" s="67"/>
      <c r="V577" s="67"/>
      <c r="W577" s="67"/>
    </row>
    <row r="578">
      <c r="A578" s="67"/>
      <c r="B578" s="67"/>
      <c r="C578" s="67"/>
      <c r="D578" s="67"/>
      <c r="E578" s="67"/>
      <c r="F578" s="67"/>
      <c r="G578" s="67"/>
      <c r="H578" s="67"/>
      <c r="I578" s="67"/>
      <c r="J578" s="67"/>
      <c r="K578" s="67"/>
      <c r="L578" s="67"/>
      <c r="M578" s="67"/>
      <c r="N578" s="67"/>
      <c r="O578" s="67"/>
      <c r="P578" s="67"/>
      <c r="Q578" s="67"/>
      <c r="R578" s="67"/>
      <c r="S578" s="67"/>
      <c r="T578" s="67"/>
      <c r="U578" s="67"/>
      <c r="V578" s="67"/>
      <c r="W578" s="67"/>
    </row>
    <row r="579">
      <c r="A579" s="67"/>
      <c r="B579" s="67"/>
      <c r="C579" s="67"/>
      <c r="D579" s="67"/>
      <c r="E579" s="67"/>
      <c r="F579" s="67"/>
      <c r="G579" s="67"/>
      <c r="H579" s="67"/>
      <c r="I579" s="67"/>
      <c r="J579" s="67"/>
      <c r="K579" s="67"/>
      <c r="L579" s="67"/>
      <c r="M579" s="67"/>
      <c r="N579" s="67"/>
      <c r="O579" s="67"/>
      <c r="P579" s="67"/>
      <c r="Q579" s="67"/>
      <c r="R579" s="67"/>
      <c r="S579" s="67"/>
      <c r="T579" s="67"/>
      <c r="U579" s="67"/>
      <c r="V579" s="67"/>
      <c r="W579" s="67"/>
    </row>
    <row r="580">
      <c r="A580" s="67"/>
      <c r="B580" s="67"/>
      <c r="C580" s="67"/>
      <c r="D580" s="67"/>
      <c r="E580" s="67"/>
      <c r="F580" s="67"/>
      <c r="G580" s="67"/>
      <c r="H580" s="67"/>
      <c r="I580" s="67"/>
      <c r="J580" s="67"/>
      <c r="K580" s="67"/>
      <c r="L580" s="67"/>
      <c r="M580" s="67"/>
      <c r="N580" s="67"/>
      <c r="O580" s="67"/>
      <c r="P580" s="67"/>
      <c r="Q580" s="67"/>
      <c r="R580" s="67"/>
      <c r="S580" s="67"/>
      <c r="T580" s="67"/>
      <c r="U580" s="67"/>
      <c r="V580" s="67"/>
      <c r="W580" s="67"/>
    </row>
    <row r="581">
      <c r="A581" s="67"/>
      <c r="B581" s="67"/>
      <c r="C581" s="67"/>
      <c r="D581" s="67"/>
      <c r="E581" s="67"/>
      <c r="F581" s="67"/>
      <c r="G581" s="67"/>
      <c r="H581" s="67"/>
      <c r="I581" s="67"/>
      <c r="J581" s="67"/>
      <c r="K581" s="67"/>
      <c r="L581" s="67"/>
      <c r="M581" s="67"/>
      <c r="N581" s="67"/>
      <c r="O581" s="67"/>
      <c r="P581" s="67"/>
      <c r="Q581" s="67"/>
      <c r="R581" s="67"/>
      <c r="S581" s="67"/>
      <c r="T581" s="67"/>
      <c r="U581" s="67"/>
      <c r="V581" s="67"/>
      <c r="W581" s="67"/>
    </row>
    <row r="582">
      <c r="A582" s="67"/>
      <c r="B582" s="67"/>
      <c r="C582" s="67"/>
      <c r="D582" s="67"/>
      <c r="E582" s="67"/>
      <c r="F582" s="67"/>
      <c r="G582" s="67"/>
      <c r="H582" s="67"/>
      <c r="I582" s="67"/>
      <c r="J582" s="67"/>
      <c r="K582" s="67"/>
      <c r="L582" s="67"/>
      <c r="M582" s="67"/>
      <c r="N582" s="67"/>
      <c r="O582" s="67"/>
      <c r="P582" s="67"/>
      <c r="Q582" s="67"/>
      <c r="R582" s="67"/>
      <c r="S582" s="67"/>
      <c r="T582" s="67"/>
      <c r="U582" s="67"/>
      <c r="V582" s="67"/>
      <c r="W582" s="67"/>
    </row>
    <row r="583">
      <c r="A583" s="67"/>
      <c r="B583" s="67"/>
      <c r="C583" s="67"/>
      <c r="D583" s="67"/>
      <c r="E583" s="67"/>
      <c r="F583" s="67"/>
      <c r="G583" s="67"/>
      <c r="H583" s="67"/>
      <c r="I583" s="67"/>
      <c r="J583" s="67"/>
      <c r="K583" s="67"/>
      <c r="L583" s="67"/>
      <c r="M583" s="67"/>
      <c r="N583" s="67"/>
      <c r="O583" s="67"/>
      <c r="P583" s="67"/>
      <c r="Q583" s="67"/>
      <c r="R583" s="67"/>
      <c r="S583" s="67"/>
      <c r="T583" s="67"/>
      <c r="U583" s="67"/>
      <c r="V583" s="67"/>
      <c r="W583" s="67"/>
    </row>
    <row r="584">
      <c r="A584" s="67"/>
      <c r="B584" s="67"/>
      <c r="C584" s="67"/>
      <c r="D584" s="67"/>
      <c r="E584" s="67"/>
      <c r="F584" s="67"/>
      <c r="G584" s="67"/>
      <c r="H584" s="67"/>
      <c r="I584" s="67"/>
      <c r="J584" s="67"/>
      <c r="K584" s="67"/>
      <c r="L584" s="67"/>
      <c r="M584" s="67"/>
      <c r="N584" s="67"/>
      <c r="O584" s="67"/>
      <c r="P584" s="67"/>
      <c r="Q584" s="67"/>
      <c r="R584" s="67"/>
      <c r="S584" s="67"/>
      <c r="T584" s="67"/>
      <c r="U584" s="67"/>
      <c r="V584" s="67"/>
      <c r="W584" s="67"/>
    </row>
    <row r="585">
      <c r="A585" s="67"/>
      <c r="B585" s="67"/>
      <c r="C585" s="67"/>
      <c r="D585" s="67"/>
      <c r="E585" s="67"/>
      <c r="F585" s="67"/>
      <c r="G585" s="67"/>
      <c r="H585" s="67"/>
      <c r="I585" s="67"/>
      <c r="J585" s="67"/>
      <c r="K585" s="67"/>
      <c r="L585" s="67"/>
      <c r="M585" s="67"/>
      <c r="N585" s="67"/>
      <c r="O585" s="67"/>
      <c r="P585" s="67"/>
      <c r="Q585" s="67"/>
      <c r="R585" s="67"/>
      <c r="S585" s="67"/>
      <c r="T585" s="67"/>
      <c r="U585" s="67"/>
      <c r="V585" s="67"/>
      <c r="W585" s="67"/>
    </row>
    <row r="586">
      <c r="A586" s="67"/>
      <c r="B586" s="67"/>
      <c r="C586" s="67"/>
      <c r="D586" s="67"/>
      <c r="E586" s="67"/>
      <c r="F586" s="67"/>
      <c r="G586" s="67"/>
      <c r="H586" s="67"/>
      <c r="I586" s="67"/>
      <c r="J586" s="67"/>
      <c r="K586" s="67"/>
      <c r="L586" s="67"/>
      <c r="M586" s="67"/>
      <c r="N586" s="67"/>
      <c r="O586" s="67"/>
      <c r="P586" s="67"/>
      <c r="Q586" s="67"/>
      <c r="R586" s="67"/>
      <c r="S586" s="67"/>
      <c r="T586" s="67"/>
      <c r="U586" s="67"/>
      <c r="V586" s="67"/>
      <c r="W586" s="67"/>
    </row>
    <row r="587">
      <c r="A587" s="67"/>
      <c r="B587" s="67"/>
      <c r="C587" s="67"/>
      <c r="D587" s="67"/>
      <c r="E587" s="67"/>
      <c r="F587" s="67"/>
      <c r="G587" s="67"/>
      <c r="H587" s="67"/>
      <c r="I587" s="67"/>
      <c r="J587" s="67"/>
      <c r="K587" s="67"/>
      <c r="L587" s="67"/>
      <c r="M587" s="67"/>
      <c r="N587" s="67"/>
      <c r="O587" s="67"/>
      <c r="P587" s="67"/>
      <c r="Q587" s="67"/>
      <c r="R587" s="67"/>
      <c r="S587" s="67"/>
      <c r="T587" s="67"/>
      <c r="U587" s="67"/>
      <c r="V587" s="67"/>
      <c r="W587" s="67"/>
    </row>
    <row r="588">
      <c r="A588" s="67"/>
      <c r="B588" s="67"/>
      <c r="C588" s="67"/>
      <c r="D588" s="67"/>
      <c r="E588" s="67"/>
      <c r="F588" s="67"/>
      <c r="G588" s="67"/>
      <c r="H588" s="67"/>
      <c r="I588" s="67"/>
      <c r="J588" s="67"/>
      <c r="K588" s="67"/>
      <c r="L588" s="67"/>
      <c r="M588" s="67"/>
      <c r="N588" s="67"/>
      <c r="O588" s="67"/>
      <c r="P588" s="67"/>
      <c r="Q588" s="67"/>
      <c r="R588" s="67"/>
      <c r="S588" s="67"/>
      <c r="T588" s="67"/>
      <c r="U588" s="67"/>
      <c r="V588" s="67"/>
      <c r="W588" s="67"/>
    </row>
    <row r="589">
      <c r="A589" s="67"/>
      <c r="B589" s="67"/>
      <c r="C589" s="67"/>
      <c r="D589" s="67"/>
      <c r="E589" s="67"/>
      <c r="F589" s="67"/>
      <c r="G589" s="67"/>
      <c r="H589" s="67"/>
      <c r="I589" s="67"/>
      <c r="J589" s="67"/>
      <c r="K589" s="67"/>
      <c r="L589" s="67"/>
      <c r="M589" s="67"/>
      <c r="N589" s="67"/>
      <c r="O589" s="67"/>
      <c r="P589" s="67"/>
      <c r="Q589" s="67"/>
      <c r="R589" s="67"/>
      <c r="S589" s="67"/>
      <c r="T589" s="67"/>
      <c r="U589" s="67"/>
      <c r="V589" s="67"/>
      <c r="W589" s="67"/>
    </row>
    <row r="590">
      <c r="A590" s="67"/>
      <c r="B590" s="67"/>
      <c r="C590" s="67"/>
      <c r="D590" s="67"/>
      <c r="E590" s="67"/>
      <c r="F590" s="67"/>
      <c r="G590" s="67"/>
      <c r="H590" s="67"/>
      <c r="I590" s="67"/>
      <c r="J590" s="67"/>
      <c r="K590" s="67"/>
      <c r="L590" s="67"/>
      <c r="M590" s="67"/>
      <c r="N590" s="67"/>
      <c r="O590" s="67"/>
      <c r="P590" s="67"/>
      <c r="Q590" s="67"/>
      <c r="R590" s="67"/>
      <c r="S590" s="67"/>
      <c r="T590" s="67"/>
      <c r="U590" s="67"/>
      <c r="V590" s="67"/>
      <c r="W590" s="67"/>
    </row>
    <row r="591">
      <c r="A591" s="67"/>
      <c r="B591" s="67"/>
      <c r="C591" s="67"/>
      <c r="D591" s="67"/>
      <c r="E591" s="67"/>
      <c r="F591" s="67"/>
      <c r="G591" s="67"/>
      <c r="H591" s="67"/>
      <c r="I591" s="67"/>
      <c r="J591" s="67"/>
      <c r="K591" s="67"/>
      <c r="L591" s="67"/>
      <c r="M591" s="67"/>
      <c r="N591" s="67"/>
      <c r="O591" s="67"/>
      <c r="P591" s="67"/>
      <c r="Q591" s="67"/>
      <c r="R591" s="67"/>
      <c r="S591" s="67"/>
      <c r="T591" s="67"/>
      <c r="U591" s="67"/>
      <c r="V591" s="67"/>
      <c r="W591" s="67"/>
    </row>
    <row r="592">
      <c r="A592" s="67"/>
      <c r="B592" s="67"/>
      <c r="C592" s="67"/>
      <c r="D592" s="67"/>
      <c r="E592" s="67"/>
      <c r="F592" s="67"/>
      <c r="G592" s="67"/>
      <c r="H592" s="67"/>
      <c r="I592" s="67"/>
      <c r="J592" s="67"/>
      <c r="K592" s="67"/>
      <c r="L592" s="67"/>
      <c r="M592" s="67"/>
      <c r="N592" s="67"/>
      <c r="O592" s="67"/>
      <c r="P592" s="67"/>
      <c r="Q592" s="67"/>
      <c r="R592" s="67"/>
      <c r="S592" s="67"/>
      <c r="T592" s="67"/>
      <c r="U592" s="67"/>
      <c r="V592" s="67"/>
      <c r="W592" s="67"/>
    </row>
    <row r="593">
      <c r="A593" s="67"/>
      <c r="B593" s="67"/>
      <c r="C593" s="67"/>
      <c r="D593" s="67"/>
      <c r="E593" s="67"/>
      <c r="F593" s="67"/>
      <c r="G593" s="67"/>
      <c r="H593" s="67"/>
      <c r="I593" s="67"/>
      <c r="J593" s="67"/>
      <c r="K593" s="67"/>
      <c r="L593" s="67"/>
      <c r="M593" s="67"/>
      <c r="N593" s="67"/>
      <c r="O593" s="67"/>
      <c r="P593" s="67"/>
      <c r="Q593" s="67"/>
      <c r="R593" s="67"/>
      <c r="S593" s="67"/>
      <c r="T593" s="67"/>
      <c r="U593" s="67"/>
      <c r="V593" s="67"/>
      <c r="W593" s="67"/>
    </row>
    <row r="594">
      <c r="A594" s="67"/>
      <c r="B594" s="67"/>
      <c r="C594" s="67"/>
      <c r="D594" s="67"/>
      <c r="E594" s="67"/>
      <c r="F594" s="67"/>
      <c r="G594" s="67"/>
      <c r="H594" s="67"/>
      <c r="I594" s="67"/>
      <c r="J594" s="67"/>
      <c r="K594" s="67"/>
      <c r="L594" s="67"/>
      <c r="M594" s="67"/>
      <c r="N594" s="67"/>
      <c r="O594" s="67"/>
      <c r="P594" s="67"/>
      <c r="Q594" s="67"/>
      <c r="R594" s="67"/>
      <c r="S594" s="67"/>
      <c r="T594" s="67"/>
      <c r="U594" s="67"/>
      <c r="V594" s="67"/>
      <c r="W594" s="67"/>
    </row>
    <row r="595">
      <c r="A595" s="67"/>
      <c r="B595" s="67"/>
      <c r="C595" s="67"/>
      <c r="D595" s="67"/>
      <c r="E595" s="67"/>
      <c r="F595" s="67"/>
      <c r="G595" s="67"/>
      <c r="H595" s="67"/>
      <c r="I595" s="67"/>
      <c r="J595" s="67"/>
      <c r="K595" s="67"/>
      <c r="L595" s="67"/>
      <c r="M595" s="67"/>
      <c r="N595" s="67"/>
      <c r="O595" s="67"/>
      <c r="P595" s="67"/>
      <c r="Q595" s="67"/>
      <c r="R595" s="67"/>
      <c r="S595" s="67"/>
      <c r="T595" s="67"/>
      <c r="U595" s="67"/>
      <c r="V595" s="67"/>
      <c r="W595" s="67"/>
    </row>
    <row r="596">
      <c r="A596" s="67"/>
      <c r="B596" s="67"/>
      <c r="C596" s="67"/>
      <c r="D596" s="67"/>
      <c r="E596" s="67"/>
      <c r="F596" s="67"/>
      <c r="G596" s="67"/>
      <c r="H596" s="67"/>
      <c r="I596" s="67"/>
      <c r="J596" s="67"/>
      <c r="K596" s="67"/>
      <c r="L596" s="67"/>
      <c r="M596" s="67"/>
      <c r="N596" s="67"/>
      <c r="O596" s="67"/>
      <c r="P596" s="67"/>
      <c r="Q596" s="67"/>
      <c r="R596" s="67"/>
      <c r="S596" s="67"/>
      <c r="T596" s="67"/>
      <c r="U596" s="67"/>
      <c r="V596" s="67"/>
      <c r="W596" s="67"/>
    </row>
    <row r="597">
      <c r="A597" s="67"/>
      <c r="B597" s="67"/>
      <c r="C597" s="67"/>
      <c r="D597" s="67"/>
      <c r="E597" s="67"/>
      <c r="F597" s="67"/>
      <c r="G597" s="67"/>
      <c r="H597" s="67"/>
      <c r="I597" s="67"/>
      <c r="J597" s="67"/>
      <c r="K597" s="67"/>
      <c r="L597" s="67"/>
      <c r="M597" s="67"/>
      <c r="N597" s="67"/>
      <c r="O597" s="67"/>
      <c r="P597" s="67"/>
      <c r="Q597" s="67"/>
      <c r="R597" s="67"/>
      <c r="S597" s="67"/>
      <c r="T597" s="67"/>
      <c r="U597" s="67"/>
      <c r="V597" s="67"/>
      <c r="W597" s="67"/>
    </row>
    <row r="598">
      <c r="A598" s="67"/>
      <c r="B598" s="67"/>
      <c r="C598" s="67"/>
      <c r="D598" s="67"/>
      <c r="E598" s="67"/>
      <c r="F598" s="67"/>
      <c r="G598" s="67"/>
      <c r="H598" s="67"/>
      <c r="I598" s="67"/>
      <c r="J598" s="67"/>
      <c r="K598" s="67"/>
      <c r="L598" s="67"/>
      <c r="M598" s="67"/>
      <c r="N598" s="67"/>
      <c r="O598" s="67"/>
      <c r="P598" s="67"/>
      <c r="Q598" s="67"/>
      <c r="R598" s="67"/>
      <c r="S598" s="67"/>
      <c r="T598" s="67"/>
      <c r="U598" s="67"/>
      <c r="V598" s="67"/>
      <c r="W598" s="67"/>
    </row>
    <row r="599">
      <c r="A599" s="67"/>
      <c r="B599" s="67"/>
      <c r="C599" s="67"/>
      <c r="D599" s="67"/>
      <c r="E599" s="67"/>
      <c r="F599" s="67"/>
      <c r="G599" s="67"/>
      <c r="H599" s="67"/>
      <c r="I599" s="67"/>
      <c r="J599" s="67"/>
      <c r="K599" s="67"/>
      <c r="L599" s="67"/>
      <c r="M599" s="67"/>
      <c r="N599" s="67"/>
      <c r="O599" s="67"/>
      <c r="P599" s="67"/>
      <c r="Q599" s="67"/>
      <c r="R599" s="67"/>
      <c r="S599" s="67"/>
      <c r="T599" s="67"/>
      <c r="U599" s="67"/>
      <c r="V599" s="67"/>
      <c r="W599" s="67"/>
    </row>
    <row r="600">
      <c r="A600" s="67"/>
      <c r="B600" s="67"/>
      <c r="C600" s="67"/>
      <c r="D600" s="67"/>
      <c r="E600" s="67"/>
      <c r="F600" s="67"/>
      <c r="G600" s="67"/>
      <c r="H600" s="67"/>
      <c r="I600" s="67"/>
      <c r="J600" s="67"/>
      <c r="K600" s="67"/>
      <c r="L600" s="67"/>
      <c r="M600" s="67"/>
      <c r="N600" s="67"/>
      <c r="O600" s="67"/>
      <c r="P600" s="67"/>
      <c r="Q600" s="67"/>
      <c r="R600" s="67"/>
      <c r="S600" s="67"/>
      <c r="T600" s="67"/>
      <c r="U600" s="67"/>
      <c r="V600" s="67"/>
      <c r="W600" s="67"/>
    </row>
    <row r="601">
      <c r="A601" s="67"/>
      <c r="B601" s="67"/>
      <c r="C601" s="67"/>
      <c r="D601" s="67"/>
      <c r="E601" s="67"/>
      <c r="F601" s="67"/>
      <c r="G601" s="67"/>
      <c r="H601" s="67"/>
      <c r="I601" s="67"/>
      <c r="J601" s="67"/>
      <c r="K601" s="67"/>
      <c r="L601" s="67"/>
      <c r="M601" s="67"/>
      <c r="N601" s="67"/>
      <c r="O601" s="67"/>
      <c r="P601" s="67"/>
      <c r="Q601" s="67"/>
      <c r="R601" s="67"/>
      <c r="S601" s="67"/>
      <c r="T601" s="67"/>
      <c r="U601" s="67"/>
      <c r="V601" s="67"/>
      <c r="W601" s="67"/>
    </row>
    <row r="602">
      <c r="A602" s="67"/>
      <c r="B602" s="67"/>
      <c r="C602" s="67"/>
      <c r="D602" s="67"/>
      <c r="E602" s="67"/>
      <c r="F602" s="67"/>
      <c r="G602" s="67"/>
      <c r="H602" s="67"/>
      <c r="I602" s="67"/>
      <c r="J602" s="67"/>
      <c r="K602" s="67"/>
      <c r="L602" s="67"/>
      <c r="M602" s="67"/>
      <c r="N602" s="67"/>
      <c r="O602" s="67"/>
      <c r="P602" s="67"/>
      <c r="Q602" s="67"/>
      <c r="R602" s="67"/>
      <c r="S602" s="67"/>
      <c r="T602" s="67"/>
      <c r="U602" s="67"/>
      <c r="V602" s="67"/>
      <c r="W602" s="67"/>
    </row>
    <row r="603">
      <c r="A603" s="67"/>
      <c r="B603" s="67"/>
      <c r="C603" s="67"/>
      <c r="D603" s="67"/>
      <c r="E603" s="67"/>
      <c r="F603" s="67"/>
      <c r="G603" s="67"/>
      <c r="H603" s="67"/>
      <c r="I603" s="67"/>
      <c r="J603" s="67"/>
      <c r="K603" s="67"/>
      <c r="L603" s="67"/>
      <c r="M603" s="67"/>
      <c r="N603" s="67"/>
      <c r="O603" s="67"/>
      <c r="P603" s="67"/>
      <c r="Q603" s="67"/>
      <c r="R603" s="67"/>
      <c r="S603" s="67"/>
      <c r="T603" s="67"/>
      <c r="U603" s="67"/>
      <c r="V603" s="67"/>
      <c r="W603" s="67"/>
    </row>
    <row r="604">
      <c r="A604" s="67"/>
      <c r="B604" s="67"/>
      <c r="C604" s="67"/>
      <c r="D604" s="67"/>
      <c r="E604" s="67"/>
      <c r="F604" s="67"/>
      <c r="G604" s="67"/>
      <c r="H604" s="67"/>
      <c r="I604" s="67"/>
      <c r="J604" s="67"/>
      <c r="K604" s="67"/>
      <c r="L604" s="67"/>
      <c r="M604" s="67"/>
      <c r="N604" s="67"/>
      <c r="O604" s="67"/>
      <c r="P604" s="67"/>
      <c r="Q604" s="67"/>
      <c r="R604" s="67"/>
      <c r="S604" s="67"/>
      <c r="T604" s="67"/>
      <c r="U604" s="67"/>
      <c r="V604" s="67"/>
      <c r="W604" s="67"/>
    </row>
    <row r="605">
      <c r="A605" s="67"/>
      <c r="B605" s="67"/>
      <c r="C605" s="67"/>
      <c r="D605" s="67"/>
      <c r="E605" s="67"/>
      <c r="F605" s="67"/>
      <c r="G605" s="67"/>
      <c r="H605" s="67"/>
      <c r="I605" s="67"/>
      <c r="J605" s="67"/>
      <c r="K605" s="67"/>
      <c r="L605" s="67"/>
      <c r="M605" s="67"/>
      <c r="N605" s="67"/>
      <c r="O605" s="67"/>
      <c r="P605" s="67"/>
      <c r="Q605" s="67"/>
      <c r="R605" s="67"/>
      <c r="S605" s="67"/>
      <c r="T605" s="67"/>
      <c r="U605" s="67"/>
      <c r="V605" s="67"/>
      <c r="W605" s="67"/>
    </row>
    <row r="606">
      <c r="A606" s="67"/>
      <c r="B606" s="67"/>
      <c r="C606" s="67"/>
      <c r="D606" s="67"/>
      <c r="E606" s="67"/>
      <c r="F606" s="67"/>
      <c r="G606" s="67"/>
      <c r="H606" s="67"/>
      <c r="I606" s="67"/>
      <c r="J606" s="67"/>
      <c r="K606" s="67"/>
      <c r="L606" s="67"/>
      <c r="M606" s="67"/>
      <c r="N606" s="67"/>
      <c r="O606" s="67"/>
      <c r="P606" s="67"/>
      <c r="Q606" s="67"/>
      <c r="R606" s="67"/>
      <c r="S606" s="67"/>
      <c r="T606" s="67"/>
      <c r="U606" s="67"/>
      <c r="V606" s="67"/>
      <c r="W606" s="67"/>
    </row>
    <row r="607">
      <c r="A607" s="67"/>
      <c r="B607" s="67"/>
      <c r="C607" s="67"/>
      <c r="D607" s="67"/>
      <c r="E607" s="67"/>
      <c r="F607" s="67"/>
      <c r="G607" s="67"/>
      <c r="H607" s="67"/>
      <c r="I607" s="67"/>
      <c r="J607" s="67"/>
      <c r="K607" s="67"/>
      <c r="L607" s="67"/>
      <c r="M607" s="67"/>
      <c r="N607" s="67"/>
      <c r="O607" s="67"/>
      <c r="P607" s="67"/>
      <c r="Q607" s="67"/>
      <c r="R607" s="67"/>
      <c r="S607" s="67"/>
      <c r="T607" s="67"/>
      <c r="U607" s="67"/>
      <c r="V607" s="67"/>
      <c r="W607" s="67"/>
    </row>
    <row r="608">
      <c r="A608" s="67"/>
      <c r="B608" s="67"/>
      <c r="C608" s="67"/>
      <c r="D608" s="67"/>
      <c r="E608" s="67"/>
      <c r="F608" s="67"/>
      <c r="G608" s="67"/>
      <c r="H608" s="67"/>
      <c r="I608" s="67"/>
      <c r="J608" s="67"/>
      <c r="K608" s="67"/>
      <c r="L608" s="67"/>
      <c r="M608" s="67"/>
      <c r="N608" s="67"/>
      <c r="O608" s="67"/>
      <c r="P608" s="67"/>
      <c r="Q608" s="67"/>
      <c r="R608" s="67"/>
      <c r="S608" s="67"/>
      <c r="T608" s="67"/>
      <c r="U608" s="67"/>
      <c r="V608" s="67"/>
      <c r="W608" s="67"/>
    </row>
    <row r="609">
      <c r="A609" s="67"/>
      <c r="B609" s="67"/>
      <c r="C609" s="67"/>
      <c r="D609" s="67"/>
      <c r="E609" s="67"/>
      <c r="F609" s="67"/>
      <c r="G609" s="67"/>
      <c r="H609" s="67"/>
      <c r="I609" s="67"/>
      <c r="J609" s="67"/>
      <c r="K609" s="67"/>
      <c r="L609" s="67"/>
      <c r="M609" s="67"/>
      <c r="N609" s="67"/>
      <c r="O609" s="67"/>
      <c r="P609" s="67"/>
      <c r="Q609" s="67"/>
      <c r="R609" s="67"/>
      <c r="S609" s="67"/>
      <c r="T609" s="67"/>
      <c r="U609" s="67"/>
      <c r="V609" s="67"/>
      <c r="W609" s="67"/>
    </row>
    <row r="610">
      <c r="A610" s="67"/>
      <c r="B610" s="67"/>
      <c r="C610" s="67"/>
      <c r="D610" s="67"/>
      <c r="E610" s="67"/>
      <c r="F610" s="67"/>
      <c r="G610" s="67"/>
      <c r="H610" s="67"/>
      <c r="I610" s="67"/>
      <c r="J610" s="67"/>
      <c r="K610" s="67"/>
      <c r="L610" s="67"/>
      <c r="M610" s="67"/>
      <c r="N610" s="67"/>
      <c r="O610" s="67"/>
      <c r="P610" s="67"/>
      <c r="Q610" s="67"/>
      <c r="R610" s="67"/>
      <c r="S610" s="67"/>
      <c r="T610" s="67"/>
      <c r="U610" s="67"/>
      <c r="V610" s="67"/>
      <c r="W610" s="67"/>
    </row>
    <row r="611">
      <c r="A611" s="67"/>
      <c r="B611" s="67"/>
      <c r="C611" s="67"/>
      <c r="D611" s="67"/>
      <c r="E611" s="67"/>
      <c r="F611" s="67"/>
      <c r="G611" s="67"/>
      <c r="H611" s="67"/>
      <c r="I611" s="67"/>
      <c r="J611" s="67"/>
      <c r="K611" s="67"/>
      <c r="L611" s="67"/>
      <c r="M611" s="67"/>
      <c r="N611" s="67"/>
      <c r="O611" s="67"/>
      <c r="P611" s="67"/>
      <c r="Q611" s="67"/>
      <c r="R611" s="67"/>
      <c r="S611" s="67"/>
      <c r="T611" s="67"/>
      <c r="U611" s="67"/>
      <c r="V611" s="67"/>
      <c r="W611" s="67"/>
    </row>
    <row r="612">
      <c r="A612" s="67"/>
      <c r="B612" s="67"/>
      <c r="C612" s="67"/>
      <c r="D612" s="67"/>
      <c r="E612" s="67"/>
      <c r="F612" s="67"/>
      <c r="G612" s="67"/>
      <c r="H612" s="67"/>
      <c r="I612" s="67"/>
      <c r="J612" s="67"/>
      <c r="K612" s="67"/>
      <c r="L612" s="67"/>
      <c r="M612" s="67"/>
      <c r="N612" s="67"/>
      <c r="O612" s="67"/>
      <c r="P612" s="67"/>
      <c r="Q612" s="67"/>
      <c r="R612" s="67"/>
      <c r="S612" s="67"/>
      <c r="T612" s="67"/>
      <c r="U612" s="67"/>
      <c r="V612" s="67"/>
      <c r="W612" s="67"/>
    </row>
    <row r="613">
      <c r="A613" s="67"/>
      <c r="B613" s="67"/>
      <c r="C613" s="67"/>
      <c r="D613" s="67"/>
      <c r="E613" s="67"/>
      <c r="F613" s="67"/>
      <c r="G613" s="67"/>
      <c r="H613" s="67"/>
      <c r="I613" s="67"/>
      <c r="J613" s="67"/>
      <c r="K613" s="67"/>
      <c r="L613" s="67"/>
      <c r="M613" s="67"/>
      <c r="N613" s="67"/>
      <c r="O613" s="67"/>
      <c r="P613" s="67"/>
      <c r="Q613" s="67"/>
      <c r="R613" s="67"/>
      <c r="S613" s="67"/>
      <c r="T613" s="67"/>
      <c r="U613" s="67"/>
      <c r="V613" s="67"/>
      <c r="W613" s="67"/>
    </row>
    <row r="614">
      <c r="A614" s="67"/>
      <c r="B614" s="67"/>
      <c r="C614" s="67"/>
      <c r="D614" s="67"/>
      <c r="E614" s="67"/>
      <c r="F614" s="67"/>
      <c r="G614" s="67"/>
      <c r="H614" s="67"/>
      <c r="I614" s="67"/>
      <c r="J614" s="67"/>
      <c r="K614" s="67"/>
      <c r="L614" s="67"/>
      <c r="M614" s="67"/>
      <c r="N614" s="67"/>
      <c r="O614" s="67"/>
      <c r="P614" s="67"/>
      <c r="Q614" s="67"/>
      <c r="R614" s="67"/>
      <c r="S614" s="67"/>
      <c r="T614" s="67"/>
      <c r="U614" s="67"/>
      <c r="V614" s="67"/>
      <c r="W614" s="67"/>
    </row>
    <row r="615">
      <c r="A615" s="67"/>
      <c r="B615" s="67"/>
      <c r="C615" s="67"/>
      <c r="D615" s="67"/>
      <c r="E615" s="67"/>
      <c r="F615" s="67"/>
      <c r="G615" s="67"/>
      <c r="H615" s="67"/>
      <c r="I615" s="67"/>
      <c r="J615" s="67"/>
      <c r="K615" s="67"/>
      <c r="L615" s="67"/>
      <c r="M615" s="67"/>
      <c r="N615" s="67"/>
      <c r="O615" s="67"/>
      <c r="P615" s="67"/>
      <c r="Q615" s="67"/>
      <c r="R615" s="67"/>
      <c r="S615" s="67"/>
      <c r="T615" s="67"/>
      <c r="U615" s="67"/>
      <c r="V615" s="67"/>
      <c r="W615" s="67"/>
    </row>
    <row r="616">
      <c r="A616" s="67"/>
      <c r="B616" s="67"/>
      <c r="C616" s="67"/>
      <c r="D616" s="67"/>
      <c r="E616" s="67"/>
      <c r="F616" s="67"/>
      <c r="G616" s="67"/>
      <c r="H616" s="67"/>
      <c r="I616" s="67"/>
      <c r="J616" s="67"/>
      <c r="K616" s="67"/>
      <c r="L616" s="67"/>
      <c r="M616" s="67"/>
      <c r="N616" s="67"/>
      <c r="O616" s="67"/>
      <c r="P616" s="67"/>
      <c r="Q616" s="67"/>
      <c r="R616" s="67"/>
      <c r="S616" s="67"/>
      <c r="T616" s="67"/>
      <c r="U616" s="67"/>
      <c r="V616" s="67"/>
      <c r="W616" s="67"/>
    </row>
    <row r="617">
      <c r="A617" s="67"/>
      <c r="B617" s="67"/>
      <c r="C617" s="67"/>
      <c r="D617" s="67"/>
      <c r="E617" s="67"/>
      <c r="F617" s="67"/>
      <c r="G617" s="67"/>
      <c r="H617" s="67"/>
      <c r="I617" s="67"/>
      <c r="J617" s="67"/>
      <c r="K617" s="67"/>
      <c r="L617" s="67"/>
      <c r="M617" s="67"/>
      <c r="N617" s="67"/>
      <c r="O617" s="67"/>
      <c r="P617" s="67"/>
      <c r="Q617" s="67"/>
      <c r="R617" s="67"/>
      <c r="S617" s="67"/>
      <c r="T617" s="67"/>
      <c r="U617" s="67"/>
      <c r="V617" s="67"/>
      <c r="W617" s="67"/>
    </row>
    <row r="618">
      <c r="A618" s="67"/>
      <c r="B618" s="67"/>
      <c r="C618" s="67"/>
      <c r="D618" s="67"/>
      <c r="E618" s="67"/>
      <c r="F618" s="67"/>
      <c r="G618" s="67"/>
      <c r="H618" s="67"/>
      <c r="I618" s="67"/>
      <c r="J618" s="67"/>
      <c r="K618" s="67"/>
      <c r="L618" s="67"/>
      <c r="M618" s="67"/>
      <c r="N618" s="67"/>
      <c r="O618" s="67"/>
      <c r="P618" s="67"/>
      <c r="Q618" s="67"/>
      <c r="R618" s="67"/>
      <c r="S618" s="67"/>
      <c r="T618" s="67"/>
      <c r="U618" s="67"/>
      <c r="V618" s="67"/>
      <c r="W618" s="67"/>
    </row>
    <row r="619">
      <c r="A619" s="67"/>
      <c r="B619" s="67"/>
      <c r="C619" s="67"/>
      <c r="D619" s="67"/>
      <c r="E619" s="67"/>
      <c r="F619" s="67"/>
      <c r="G619" s="67"/>
      <c r="H619" s="67"/>
      <c r="I619" s="67"/>
      <c r="J619" s="67"/>
      <c r="K619" s="67"/>
      <c r="L619" s="67"/>
      <c r="M619" s="67"/>
      <c r="N619" s="67"/>
      <c r="O619" s="67"/>
      <c r="P619" s="67"/>
      <c r="Q619" s="67"/>
      <c r="R619" s="67"/>
      <c r="S619" s="67"/>
      <c r="T619" s="67"/>
      <c r="U619" s="67"/>
      <c r="V619" s="67"/>
      <c r="W619" s="67"/>
    </row>
    <row r="620">
      <c r="A620" s="67"/>
      <c r="B620" s="67"/>
      <c r="C620" s="67"/>
      <c r="D620" s="67"/>
      <c r="E620" s="67"/>
      <c r="F620" s="67"/>
      <c r="G620" s="67"/>
      <c r="H620" s="67"/>
      <c r="I620" s="67"/>
      <c r="J620" s="67"/>
      <c r="K620" s="67"/>
      <c r="L620" s="67"/>
      <c r="M620" s="67"/>
      <c r="N620" s="67"/>
      <c r="O620" s="67"/>
      <c r="P620" s="67"/>
      <c r="Q620" s="67"/>
      <c r="R620" s="67"/>
      <c r="S620" s="67"/>
      <c r="T620" s="67"/>
      <c r="U620" s="67"/>
      <c r="V620" s="67"/>
      <c r="W620" s="67"/>
    </row>
    <row r="621">
      <c r="A621" s="67"/>
      <c r="B621" s="67"/>
      <c r="C621" s="67"/>
      <c r="D621" s="67"/>
      <c r="E621" s="67"/>
      <c r="F621" s="67"/>
      <c r="G621" s="67"/>
      <c r="H621" s="67"/>
      <c r="I621" s="67"/>
      <c r="J621" s="67"/>
      <c r="K621" s="67"/>
      <c r="L621" s="67"/>
      <c r="M621" s="67"/>
      <c r="N621" s="67"/>
      <c r="O621" s="67"/>
      <c r="P621" s="67"/>
      <c r="Q621" s="67"/>
      <c r="R621" s="67"/>
      <c r="S621" s="67"/>
      <c r="T621" s="67"/>
      <c r="U621" s="67"/>
      <c r="V621" s="67"/>
      <c r="W621" s="67"/>
    </row>
    <row r="622">
      <c r="A622" s="67"/>
      <c r="B622" s="67"/>
      <c r="C622" s="67"/>
      <c r="D622" s="67"/>
      <c r="E622" s="67"/>
      <c r="F622" s="67"/>
      <c r="G622" s="67"/>
      <c r="H622" s="67"/>
      <c r="I622" s="67"/>
      <c r="J622" s="67"/>
      <c r="K622" s="67"/>
      <c r="L622" s="67"/>
      <c r="M622" s="67"/>
      <c r="N622" s="67"/>
      <c r="O622" s="67"/>
      <c r="P622" s="67"/>
      <c r="Q622" s="67"/>
      <c r="R622" s="67"/>
      <c r="S622" s="67"/>
      <c r="T622" s="67"/>
      <c r="U622" s="67"/>
      <c r="V622" s="67"/>
      <c r="W622" s="67"/>
    </row>
    <row r="623">
      <c r="A623" s="67"/>
      <c r="B623" s="67"/>
      <c r="C623" s="67"/>
      <c r="D623" s="67"/>
      <c r="E623" s="67"/>
      <c r="F623" s="67"/>
      <c r="G623" s="67"/>
      <c r="H623" s="67"/>
      <c r="I623" s="67"/>
      <c r="J623" s="67"/>
      <c r="K623" s="67"/>
      <c r="L623" s="67"/>
      <c r="M623" s="67"/>
      <c r="N623" s="67"/>
      <c r="O623" s="67"/>
      <c r="P623" s="67"/>
      <c r="Q623" s="67"/>
      <c r="R623" s="67"/>
      <c r="S623" s="67"/>
      <c r="T623" s="67"/>
      <c r="U623" s="67"/>
      <c r="V623" s="67"/>
      <c r="W623" s="67"/>
    </row>
    <row r="624">
      <c r="A624" s="67"/>
      <c r="B624" s="67"/>
      <c r="C624" s="67"/>
      <c r="D624" s="67"/>
      <c r="E624" s="67"/>
      <c r="F624" s="67"/>
      <c r="G624" s="67"/>
      <c r="H624" s="67"/>
      <c r="I624" s="67"/>
      <c r="J624" s="67"/>
      <c r="K624" s="67"/>
      <c r="L624" s="67"/>
      <c r="M624" s="67"/>
      <c r="N624" s="67"/>
      <c r="O624" s="67"/>
      <c r="P624" s="67"/>
      <c r="Q624" s="67"/>
      <c r="R624" s="67"/>
      <c r="S624" s="67"/>
      <c r="T624" s="67"/>
      <c r="U624" s="67"/>
      <c r="V624" s="67"/>
      <c r="W624" s="67"/>
    </row>
    <row r="625">
      <c r="A625" s="67"/>
      <c r="B625" s="67"/>
      <c r="C625" s="67"/>
      <c r="D625" s="67"/>
      <c r="E625" s="67"/>
      <c r="F625" s="67"/>
      <c r="G625" s="67"/>
      <c r="H625" s="67"/>
      <c r="I625" s="67"/>
      <c r="J625" s="67"/>
      <c r="K625" s="67"/>
      <c r="L625" s="67"/>
      <c r="M625" s="67"/>
      <c r="N625" s="67"/>
      <c r="O625" s="67"/>
      <c r="P625" s="67"/>
      <c r="Q625" s="67"/>
      <c r="R625" s="67"/>
      <c r="S625" s="67"/>
      <c r="T625" s="67"/>
      <c r="U625" s="67"/>
      <c r="V625" s="67"/>
      <c r="W625" s="67"/>
    </row>
    <row r="626">
      <c r="A626" s="67"/>
      <c r="B626" s="67"/>
      <c r="C626" s="67"/>
      <c r="D626" s="67"/>
      <c r="E626" s="67"/>
      <c r="F626" s="67"/>
      <c r="G626" s="67"/>
      <c r="H626" s="67"/>
      <c r="I626" s="67"/>
      <c r="J626" s="67"/>
      <c r="K626" s="67"/>
      <c r="L626" s="67"/>
      <c r="M626" s="67"/>
      <c r="N626" s="67"/>
      <c r="O626" s="67"/>
      <c r="P626" s="67"/>
      <c r="Q626" s="67"/>
      <c r="R626" s="67"/>
      <c r="S626" s="67"/>
      <c r="T626" s="67"/>
      <c r="U626" s="67"/>
      <c r="V626" s="67"/>
      <c r="W626" s="67"/>
    </row>
    <row r="627">
      <c r="A627" s="67"/>
      <c r="B627" s="67"/>
      <c r="C627" s="67"/>
      <c r="D627" s="67"/>
      <c r="E627" s="67"/>
      <c r="F627" s="67"/>
      <c r="G627" s="67"/>
      <c r="H627" s="67"/>
      <c r="I627" s="67"/>
      <c r="J627" s="67"/>
      <c r="K627" s="67"/>
      <c r="L627" s="67"/>
      <c r="M627" s="67"/>
      <c r="N627" s="67"/>
      <c r="O627" s="67"/>
      <c r="P627" s="67"/>
      <c r="Q627" s="67"/>
      <c r="R627" s="67"/>
      <c r="S627" s="67"/>
      <c r="T627" s="67"/>
      <c r="U627" s="67"/>
      <c r="V627" s="67"/>
      <c r="W627" s="67"/>
    </row>
    <row r="628">
      <c r="A628" s="67"/>
      <c r="B628" s="67"/>
      <c r="C628" s="67"/>
      <c r="D628" s="67"/>
      <c r="E628" s="67"/>
      <c r="F628" s="67"/>
      <c r="G628" s="67"/>
      <c r="H628" s="67"/>
      <c r="I628" s="67"/>
      <c r="J628" s="67"/>
      <c r="K628" s="67"/>
      <c r="L628" s="67"/>
      <c r="M628" s="67"/>
      <c r="N628" s="67"/>
      <c r="O628" s="67"/>
      <c r="P628" s="67"/>
      <c r="Q628" s="67"/>
      <c r="R628" s="67"/>
      <c r="S628" s="67"/>
      <c r="T628" s="67"/>
      <c r="U628" s="67"/>
      <c r="V628" s="67"/>
      <c r="W628" s="67"/>
    </row>
    <row r="629">
      <c r="A629" s="67"/>
      <c r="B629" s="67"/>
      <c r="C629" s="67"/>
      <c r="D629" s="67"/>
      <c r="E629" s="67"/>
      <c r="F629" s="67"/>
      <c r="G629" s="67"/>
      <c r="H629" s="67"/>
      <c r="I629" s="67"/>
      <c r="J629" s="67"/>
      <c r="K629" s="67"/>
      <c r="L629" s="67"/>
      <c r="M629" s="67"/>
      <c r="N629" s="67"/>
      <c r="O629" s="67"/>
      <c r="P629" s="67"/>
      <c r="Q629" s="67"/>
      <c r="R629" s="67"/>
      <c r="S629" s="67"/>
      <c r="T629" s="67"/>
      <c r="U629" s="67"/>
      <c r="V629" s="67"/>
      <c r="W629" s="67"/>
    </row>
    <row r="630">
      <c r="A630" s="67"/>
      <c r="B630" s="67"/>
      <c r="C630" s="67"/>
      <c r="D630" s="67"/>
      <c r="E630" s="67"/>
      <c r="F630" s="67"/>
      <c r="G630" s="67"/>
      <c r="H630" s="67"/>
      <c r="I630" s="67"/>
      <c r="J630" s="67"/>
      <c r="K630" s="67"/>
      <c r="L630" s="67"/>
      <c r="M630" s="67"/>
      <c r="N630" s="67"/>
      <c r="O630" s="67"/>
      <c r="P630" s="67"/>
      <c r="Q630" s="67"/>
      <c r="R630" s="67"/>
      <c r="S630" s="67"/>
      <c r="T630" s="67"/>
      <c r="U630" s="67"/>
      <c r="V630" s="67"/>
      <c r="W630" s="67"/>
    </row>
    <row r="631">
      <c r="A631" s="67"/>
      <c r="B631" s="67"/>
      <c r="C631" s="67"/>
      <c r="D631" s="67"/>
      <c r="E631" s="67"/>
      <c r="F631" s="67"/>
      <c r="G631" s="67"/>
      <c r="H631" s="67"/>
      <c r="I631" s="67"/>
      <c r="J631" s="67"/>
      <c r="K631" s="67"/>
      <c r="L631" s="67"/>
      <c r="M631" s="67"/>
      <c r="N631" s="67"/>
      <c r="O631" s="67"/>
      <c r="P631" s="67"/>
      <c r="Q631" s="67"/>
      <c r="R631" s="67"/>
      <c r="S631" s="67"/>
      <c r="T631" s="67"/>
      <c r="U631" s="67"/>
      <c r="V631" s="67"/>
      <c r="W631" s="67"/>
    </row>
    <row r="632">
      <c r="A632" s="67"/>
      <c r="B632" s="67"/>
      <c r="C632" s="67"/>
      <c r="D632" s="67"/>
      <c r="E632" s="67"/>
      <c r="F632" s="67"/>
      <c r="G632" s="67"/>
      <c r="H632" s="67"/>
      <c r="I632" s="67"/>
      <c r="J632" s="67"/>
      <c r="K632" s="67"/>
      <c r="L632" s="67"/>
      <c r="M632" s="67"/>
      <c r="N632" s="67"/>
      <c r="O632" s="67"/>
      <c r="P632" s="67"/>
      <c r="Q632" s="67"/>
      <c r="R632" s="67"/>
      <c r="S632" s="67"/>
      <c r="T632" s="67"/>
      <c r="U632" s="67"/>
      <c r="V632" s="67"/>
      <c r="W632" s="67"/>
    </row>
    <row r="633">
      <c r="A633" s="67"/>
      <c r="B633" s="67"/>
      <c r="C633" s="67"/>
      <c r="D633" s="67"/>
      <c r="E633" s="67"/>
      <c r="F633" s="67"/>
      <c r="G633" s="67"/>
      <c r="H633" s="67"/>
      <c r="I633" s="67"/>
      <c r="J633" s="67"/>
      <c r="K633" s="67"/>
      <c r="L633" s="67"/>
      <c r="M633" s="67"/>
      <c r="N633" s="67"/>
      <c r="O633" s="67"/>
      <c r="P633" s="67"/>
      <c r="Q633" s="67"/>
      <c r="R633" s="67"/>
      <c r="S633" s="67"/>
      <c r="T633" s="67"/>
      <c r="U633" s="67"/>
      <c r="V633" s="67"/>
      <c r="W633" s="67"/>
    </row>
    <row r="634">
      <c r="A634" s="67"/>
      <c r="B634" s="67"/>
      <c r="C634" s="67"/>
      <c r="D634" s="67"/>
      <c r="E634" s="67"/>
      <c r="F634" s="67"/>
      <c r="G634" s="67"/>
      <c r="H634" s="67"/>
      <c r="I634" s="67"/>
      <c r="J634" s="67"/>
      <c r="K634" s="67"/>
      <c r="L634" s="67"/>
      <c r="M634" s="67"/>
      <c r="N634" s="67"/>
      <c r="O634" s="67"/>
      <c r="P634" s="67"/>
      <c r="Q634" s="67"/>
      <c r="R634" s="67"/>
      <c r="S634" s="67"/>
      <c r="T634" s="67"/>
      <c r="U634" s="67"/>
      <c r="V634" s="67"/>
      <c r="W634" s="67"/>
    </row>
    <row r="635">
      <c r="A635" s="67"/>
      <c r="B635" s="67"/>
      <c r="C635" s="67"/>
      <c r="D635" s="67"/>
      <c r="E635" s="67"/>
      <c r="F635" s="67"/>
      <c r="G635" s="67"/>
      <c r="H635" s="67"/>
      <c r="I635" s="67"/>
      <c r="J635" s="67"/>
      <c r="K635" s="67"/>
      <c r="L635" s="67"/>
      <c r="M635" s="67"/>
      <c r="N635" s="67"/>
      <c r="O635" s="67"/>
      <c r="P635" s="67"/>
      <c r="Q635" s="67"/>
      <c r="R635" s="67"/>
      <c r="S635" s="67"/>
      <c r="T635" s="67"/>
      <c r="U635" s="67"/>
      <c r="V635" s="67"/>
      <c r="W635" s="67"/>
    </row>
    <row r="636">
      <c r="A636" s="67"/>
      <c r="B636" s="67"/>
      <c r="C636" s="67"/>
      <c r="D636" s="67"/>
      <c r="E636" s="67"/>
      <c r="F636" s="67"/>
      <c r="G636" s="67"/>
      <c r="H636" s="67"/>
      <c r="I636" s="67"/>
      <c r="J636" s="67"/>
      <c r="K636" s="67"/>
      <c r="L636" s="67"/>
      <c r="M636" s="67"/>
      <c r="N636" s="67"/>
      <c r="O636" s="67"/>
      <c r="P636" s="67"/>
      <c r="Q636" s="67"/>
      <c r="R636" s="67"/>
      <c r="S636" s="67"/>
      <c r="T636" s="67"/>
      <c r="U636" s="67"/>
      <c r="V636" s="67"/>
      <c r="W636" s="67"/>
    </row>
    <row r="637">
      <c r="A637" s="67"/>
      <c r="B637" s="67"/>
      <c r="C637" s="67"/>
      <c r="D637" s="67"/>
      <c r="E637" s="67"/>
      <c r="F637" s="67"/>
      <c r="G637" s="67"/>
      <c r="H637" s="67"/>
      <c r="I637" s="67"/>
      <c r="J637" s="67"/>
      <c r="K637" s="67"/>
      <c r="L637" s="67"/>
      <c r="M637" s="67"/>
      <c r="N637" s="67"/>
      <c r="O637" s="67"/>
      <c r="P637" s="67"/>
      <c r="Q637" s="67"/>
      <c r="R637" s="67"/>
      <c r="S637" s="67"/>
      <c r="T637" s="67"/>
      <c r="U637" s="67"/>
      <c r="V637" s="67"/>
      <c r="W637" s="67"/>
    </row>
    <row r="638">
      <c r="A638" s="67"/>
      <c r="B638" s="67"/>
      <c r="C638" s="67"/>
      <c r="D638" s="67"/>
      <c r="E638" s="67"/>
      <c r="F638" s="67"/>
      <c r="G638" s="67"/>
      <c r="H638" s="67"/>
      <c r="I638" s="67"/>
      <c r="J638" s="67"/>
      <c r="K638" s="67"/>
      <c r="L638" s="67"/>
      <c r="M638" s="67"/>
      <c r="N638" s="67"/>
      <c r="O638" s="67"/>
      <c r="P638" s="67"/>
      <c r="Q638" s="67"/>
      <c r="R638" s="67"/>
      <c r="S638" s="67"/>
      <c r="T638" s="67"/>
      <c r="U638" s="67"/>
      <c r="V638" s="67"/>
      <c r="W638" s="67"/>
    </row>
    <row r="639">
      <c r="A639" s="67"/>
      <c r="B639" s="67"/>
      <c r="C639" s="67"/>
      <c r="D639" s="67"/>
      <c r="E639" s="67"/>
      <c r="F639" s="67"/>
      <c r="G639" s="67"/>
      <c r="H639" s="67"/>
      <c r="I639" s="67"/>
      <c r="J639" s="67"/>
      <c r="K639" s="67"/>
      <c r="L639" s="67"/>
      <c r="M639" s="67"/>
      <c r="N639" s="67"/>
      <c r="O639" s="67"/>
      <c r="P639" s="67"/>
      <c r="Q639" s="67"/>
      <c r="R639" s="67"/>
      <c r="S639" s="67"/>
      <c r="T639" s="67"/>
      <c r="U639" s="67"/>
      <c r="V639" s="67"/>
      <c r="W639" s="67"/>
    </row>
    <row r="640">
      <c r="A640" s="67"/>
      <c r="B640" s="67"/>
      <c r="C640" s="67"/>
      <c r="D640" s="67"/>
      <c r="E640" s="67"/>
      <c r="F640" s="67"/>
      <c r="G640" s="67"/>
      <c r="H640" s="67"/>
      <c r="I640" s="67"/>
      <c r="J640" s="67"/>
      <c r="K640" s="67"/>
      <c r="L640" s="67"/>
      <c r="M640" s="67"/>
      <c r="N640" s="67"/>
      <c r="O640" s="67"/>
      <c r="P640" s="67"/>
      <c r="Q640" s="67"/>
      <c r="R640" s="67"/>
      <c r="S640" s="67"/>
      <c r="T640" s="67"/>
      <c r="U640" s="67"/>
      <c r="V640" s="67"/>
      <c r="W640" s="67"/>
    </row>
    <row r="641">
      <c r="A641" s="67"/>
      <c r="B641" s="67"/>
      <c r="C641" s="67"/>
      <c r="D641" s="67"/>
      <c r="E641" s="67"/>
      <c r="F641" s="67"/>
      <c r="G641" s="67"/>
      <c r="H641" s="67"/>
      <c r="I641" s="67"/>
      <c r="J641" s="67"/>
      <c r="K641" s="67"/>
      <c r="L641" s="67"/>
      <c r="M641" s="67"/>
      <c r="N641" s="67"/>
      <c r="O641" s="67"/>
      <c r="P641" s="67"/>
      <c r="Q641" s="67"/>
      <c r="R641" s="67"/>
      <c r="S641" s="67"/>
      <c r="T641" s="67"/>
      <c r="U641" s="67"/>
      <c r="V641" s="67"/>
      <c r="W641" s="67"/>
    </row>
    <row r="642">
      <c r="A642" s="67"/>
      <c r="B642" s="67"/>
      <c r="C642" s="67"/>
      <c r="D642" s="67"/>
      <c r="E642" s="67"/>
      <c r="F642" s="67"/>
      <c r="G642" s="67"/>
      <c r="H642" s="67"/>
      <c r="I642" s="67"/>
      <c r="J642" s="67"/>
      <c r="K642" s="67"/>
      <c r="L642" s="67"/>
      <c r="M642" s="67"/>
      <c r="N642" s="67"/>
      <c r="O642" s="67"/>
      <c r="P642" s="67"/>
      <c r="Q642" s="67"/>
      <c r="R642" s="67"/>
      <c r="S642" s="67"/>
      <c r="T642" s="67"/>
      <c r="U642" s="67"/>
      <c r="V642" s="67"/>
      <c r="W642" s="67"/>
    </row>
    <row r="643">
      <c r="A643" s="67"/>
      <c r="B643" s="67"/>
      <c r="C643" s="67"/>
      <c r="D643" s="67"/>
      <c r="E643" s="67"/>
      <c r="F643" s="67"/>
      <c r="G643" s="67"/>
      <c r="H643" s="67"/>
      <c r="I643" s="67"/>
      <c r="J643" s="67"/>
      <c r="K643" s="67"/>
      <c r="L643" s="67"/>
      <c r="M643" s="67"/>
      <c r="N643" s="67"/>
      <c r="O643" s="67"/>
      <c r="P643" s="67"/>
      <c r="Q643" s="67"/>
      <c r="R643" s="67"/>
      <c r="S643" s="67"/>
      <c r="T643" s="67"/>
      <c r="U643" s="67"/>
      <c r="V643" s="67"/>
      <c r="W643" s="67"/>
    </row>
    <row r="644">
      <c r="A644" s="67"/>
      <c r="B644" s="67"/>
      <c r="C644" s="67"/>
      <c r="D644" s="67"/>
      <c r="E644" s="67"/>
      <c r="F644" s="67"/>
      <c r="G644" s="67"/>
      <c r="H644" s="67"/>
      <c r="I644" s="67"/>
      <c r="J644" s="67"/>
      <c r="K644" s="67"/>
      <c r="L644" s="67"/>
      <c r="M644" s="67"/>
      <c r="N644" s="67"/>
      <c r="O644" s="67"/>
      <c r="P644" s="67"/>
      <c r="Q644" s="67"/>
      <c r="R644" s="67"/>
      <c r="S644" s="67"/>
      <c r="T644" s="67"/>
      <c r="U644" s="67"/>
      <c r="V644" s="67"/>
      <c r="W644" s="67"/>
    </row>
    <row r="645">
      <c r="A645" s="67"/>
      <c r="B645" s="67"/>
      <c r="C645" s="67"/>
      <c r="D645" s="67"/>
      <c r="E645" s="67"/>
      <c r="F645" s="67"/>
      <c r="G645" s="67"/>
      <c r="H645" s="67"/>
      <c r="I645" s="67"/>
      <c r="J645" s="67"/>
      <c r="K645" s="67"/>
      <c r="L645" s="67"/>
      <c r="M645" s="67"/>
      <c r="N645" s="67"/>
      <c r="O645" s="67"/>
      <c r="P645" s="67"/>
      <c r="Q645" s="67"/>
      <c r="R645" s="67"/>
      <c r="S645" s="67"/>
      <c r="T645" s="67"/>
      <c r="U645" s="67"/>
      <c r="V645" s="67"/>
      <c r="W645" s="67"/>
    </row>
    <row r="646">
      <c r="A646" s="67"/>
      <c r="B646" s="67"/>
      <c r="C646" s="67"/>
      <c r="D646" s="67"/>
      <c r="E646" s="67"/>
      <c r="F646" s="67"/>
      <c r="G646" s="67"/>
      <c r="H646" s="67"/>
      <c r="I646" s="67"/>
      <c r="J646" s="67"/>
      <c r="K646" s="67"/>
      <c r="L646" s="67"/>
      <c r="M646" s="67"/>
      <c r="N646" s="67"/>
      <c r="O646" s="67"/>
      <c r="P646" s="67"/>
      <c r="Q646" s="67"/>
      <c r="R646" s="67"/>
      <c r="S646" s="67"/>
      <c r="T646" s="67"/>
      <c r="U646" s="67"/>
      <c r="V646" s="67"/>
      <c r="W646" s="67"/>
    </row>
    <row r="647">
      <c r="A647" s="67"/>
      <c r="B647" s="67"/>
      <c r="C647" s="67"/>
      <c r="D647" s="67"/>
      <c r="E647" s="67"/>
      <c r="F647" s="67"/>
      <c r="G647" s="67"/>
      <c r="H647" s="67"/>
      <c r="I647" s="67"/>
      <c r="J647" s="67"/>
      <c r="K647" s="67"/>
      <c r="L647" s="67"/>
      <c r="M647" s="67"/>
      <c r="N647" s="67"/>
      <c r="O647" s="67"/>
      <c r="P647" s="67"/>
      <c r="Q647" s="67"/>
      <c r="R647" s="67"/>
      <c r="S647" s="67"/>
      <c r="T647" s="67"/>
      <c r="U647" s="67"/>
      <c r="V647" s="67"/>
      <c r="W647" s="67"/>
    </row>
    <row r="648">
      <c r="A648" s="67"/>
      <c r="B648" s="67"/>
      <c r="C648" s="67"/>
      <c r="D648" s="67"/>
      <c r="E648" s="67"/>
      <c r="F648" s="67"/>
      <c r="G648" s="67"/>
      <c r="H648" s="67"/>
      <c r="I648" s="67"/>
      <c r="J648" s="67"/>
      <c r="K648" s="67"/>
      <c r="L648" s="67"/>
      <c r="M648" s="67"/>
      <c r="N648" s="67"/>
      <c r="O648" s="67"/>
      <c r="P648" s="67"/>
      <c r="Q648" s="67"/>
      <c r="R648" s="67"/>
      <c r="S648" s="67"/>
      <c r="T648" s="67"/>
      <c r="U648" s="67"/>
      <c r="V648" s="67"/>
      <c r="W648" s="67"/>
    </row>
    <row r="649">
      <c r="A649" s="67"/>
      <c r="B649" s="67"/>
      <c r="C649" s="67"/>
      <c r="D649" s="67"/>
      <c r="E649" s="67"/>
      <c r="F649" s="67"/>
      <c r="G649" s="67"/>
      <c r="H649" s="67"/>
      <c r="I649" s="67"/>
      <c r="J649" s="67"/>
      <c r="K649" s="67"/>
      <c r="L649" s="67"/>
      <c r="M649" s="67"/>
      <c r="N649" s="67"/>
      <c r="O649" s="67"/>
      <c r="P649" s="67"/>
      <c r="Q649" s="67"/>
      <c r="R649" s="67"/>
      <c r="S649" s="67"/>
      <c r="T649" s="67"/>
      <c r="U649" s="67"/>
      <c r="V649" s="67"/>
      <c r="W649" s="67"/>
    </row>
    <row r="650">
      <c r="A650" s="67"/>
      <c r="B650" s="67"/>
      <c r="C650" s="67"/>
      <c r="D650" s="67"/>
      <c r="E650" s="67"/>
      <c r="F650" s="67"/>
      <c r="G650" s="67"/>
      <c r="H650" s="67"/>
      <c r="I650" s="67"/>
      <c r="J650" s="67"/>
      <c r="K650" s="67"/>
      <c r="L650" s="67"/>
      <c r="M650" s="67"/>
      <c r="N650" s="67"/>
      <c r="O650" s="67"/>
      <c r="P650" s="67"/>
      <c r="Q650" s="67"/>
      <c r="R650" s="67"/>
      <c r="S650" s="67"/>
      <c r="T650" s="67"/>
      <c r="U650" s="67"/>
      <c r="V650" s="67"/>
      <c r="W650" s="67"/>
    </row>
    <row r="651">
      <c r="A651" s="67"/>
      <c r="B651" s="67"/>
      <c r="C651" s="67"/>
      <c r="D651" s="67"/>
      <c r="E651" s="67"/>
      <c r="F651" s="67"/>
      <c r="G651" s="67"/>
      <c r="H651" s="67"/>
      <c r="I651" s="67"/>
      <c r="J651" s="67"/>
      <c r="K651" s="67"/>
      <c r="L651" s="67"/>
      <c r="M651" s="67"/>
      <c r="N651" s="67"/>
      <c r="O651" s="67"/>
      <c r="P651" s="67"/>
      <c r="Q651" s="67"/>
      <c r="R651" s="67"/>
      <c r="S651" s="67"/>
      <c r="T651" s="67"/>
      <c r="U651" s="67"/>
      <c r="V651" s="67"/>
      <c r="W651" s="67"/>
    </row>
    <row r="652">
      <c r="A652" s="67"/>
      <c r="B652" s="67"/>
      <c r="C652" s="67"/>
      <c r="D652" s="67"/>
      <c r="E652" s="67"/>
      <c r="F652" s="67"/>
      <c r="G652" s="67"/>
      <c r="H652" s="67"/>
      <c r="I652" s="67"/>
      <c r="J652" s="67"/>
      <c r="K652" s="67"/>
      <c r="L652" s="67"/>
      <c r="M652" s="67"/>
      <c r="N652" s="67"/>
      <c r="O652" s="67"/>
      <c r="P652" s="67"/>
      <c r="Q652" s="67"/>
      <c r="R652" s="67"/>
      <c r="S652" s="67"/>
      <c r="T652" s="67"/>
      <c r="U652" s="67"/>
      <c r="V652" s="67"/>
      <c r="W652" s="67"/>
    </row>
    <row r="653">
      <c r="A653" s="67"/>
      <c r="B653" s="67"/>
      <c r="C653" s="67"/>
      <c r="D653" s="67"/>
      <c r="E653" s="67"/>
      <c r="F653" s="67"/>
      <c r="G653" s="67"/>
      <c r="H653" s="67"/>
      <c r="I653" s="67"/>
      <c r="J653" s="67"/>
      <c r="K653" s="67"/>
      <c r="L653" s="67"/>
      <c r="M653" s="67"/>
      <c r="N653" s="67"/>
      <c r="O653" s="67"/>
      <c r="P653" s="67"/>
      <c r="Q653" s="67"/>
      <c r="R653" s="67"/>
      <c r="S653" s="67"/>
      <c r="T653" s="67"/>
      <c r="U653" s="67"/>
      <c r="V653" s="67"/>
      <c r="W653" s="67"/>
    </row>
    <row r="654">
      <c r="A654" s="67"/>
      <c r="B654" s="67"/>
      <c r="C654" s="67"/>
      <c r="D654" s="67"/>
      <c r="E654" s="67"/>
      <c r="F654" s="67"/>
      <c r="G654" s="67"/>
      <c r="H654" s="67"/>
      <c r="I654" s="67"/>
      <c r="J654" s="67"/>
      <c r="K654" s="67"/>
      <c r="L654" s="67"/>
      <c r="M654" s="67"/>
      <c r="N654" s="67"/>
      <c r="O654" s="67"/>
      <c r="P654" s="67"/>
      <c r="Q654" s="67"/>
      <c r="R654" s="67"/>
      <c r="S654" s="67"/>
      <c r="T654" s="67"/>
      <c r="U654" s="67"/>
      <c r="V654" s="67"/>
      <c r="W654" s="67"/>
    </row>
    <row r="655">
      <c r="A655" s="67"/>
      <c r="B655" s="67"/>
      <c r="C655" s="67"/>
      <c r="D655" s="67"/>
      <c r="E655" s="67"/>
      <c r="F655" s="67"/>
      <c r="G655" s="67"/>
      <c r="H655" s="67"/>
      <c r="I655" s="67"/>
      <c r="J655" s="67"/>
      <c r="K655" s="67"/>
      <c r="L655" s="67"/>
      <c r="M655" s="67"/>
      <c r="N655" s="67"/>
      <c r="O655" s="67"/>
      <c r="P655" s="67"/>
      <c r="Q655" s="67"/>
      <c r="R655" s="67"/>
      <c r="S655" s="67"/>
      <c r="T655" s="67"/>
      <c r="U655" s="67"/>
      <c r="V655" s="67"/>
      <c r="W655" s="67"/>
    </row>
    <row r="656">
      <c r="A656" s="67"/>
      <c r="B656" s="67"/>
      <c r="C656" s="67"/>
      <c r="D656" s="67"/>
      <c r="E656" s="67"/>
      <c r="F656" s="67"/>
      <c r="G656" s="67"/>
      <c r="H656" s="67"/>
      <c r="I656" s="67"/>
      <c r="J656" s="67"/>
      <c r="K656" s="67"/>
      <c r="L656" s="67"/>
      <c r="M656" s="67"/>
      <c r="N656" s="67"/>
      <c r="O656" s="67"/>
      <c r="P656" s="67"/>
      <c r="Q656" s="67"/>
      <c r="R656" s="67"/>
      <c r="S656" s="67"/>
      <c r="T656" s="67"/>
      <c r="U656" s="67"/>
      <c r="V656" s="67"/>
      <c r="W656" s="67"/>
    </row>
    <row r="657">
      <c r="A657" s="67"/>
      <c r="B657" s="67"/>
      <c r="C657" s="67"/>
      <c r="D657" s="67"/>
      <c r="E657" s="67"/>
      <c r="F657" s="67"/>
      <c r="G657" s="67"/>
      <c r="H657" s="67"/>
      <c r="I657" s="67"/>
      <c r="J657" s="67"/>
      <c r="K657" s="67"/>
      <c r="L657" s="67"/>
      <c r="M657" s="67"/>
      <c r="N657" s="67"/>
      <c r="O657" s="67"/>
      <c r="P657" s="67"/>
      <c r="Q657" s="67"/>
      <c r="R657" s="67"/>
      <c r="S657" s="67"/>
      <c r="T657" s="67"/>
      <c r="U657" s="67"/>
      <c r="V657" s="67"/>
      <c r="W657" s="67"/>
    </row>
    <row r="658">
      <c r="A658" s="67"/>
      <c r="B658" s="67"/>
      <c r="C658" s="67"/>
      <c r="D658" s="67"/>
      <c r="E658" s="67"/>
      <c r="F658" s="67"/>
      <c r="G658" s="67"/>
      <c r="H658" s="67"/>
      <c r="I658" s="67"/>
      <c r="J658" s="67"/>
      <c r="K658" s="67"/>
      <c r="L658" s="67"/>
      <c r="M658" s="67"/>
      <c r="N658" s="67"/>
      <c r="O658" s="67"/>
      <c r="P658" s="67"/>
      <c r="Q658" s="67"/>
      <c r="R658" s="67"/>
      <c r="S658" s="67"/>
      <c r="T658" s="67"/>
      <c r="U658" s="67"/>
      <c r="V658" s="67"/>
      <c r="W658" s="67"/>
    </row>
    <row r="659">
      <c r="A659" s="67"/>
      <c r="B659" s="67"/>
      <c r="C659" s="67"/>
      <c r="D659" s="67"/>
      <c r="E659" s="67"/>
      <c r="F659" s="67"/>
      <c r="G659" s="67"/>
      <c r="H659" s="67"/>
      <c r="I659" s="67"/>
      <c r="J659" s="67"/>
      <c r="K659" s="67"/>
      <c r="L659" s="67"/>
      <c r="M659" s="67"/>
      <c r="N659" s="67"/>
      <c r="O659" s="67"/>
      <c r="P659" s="67"/>
      <c r="Q659" s="67"/>
      <c r="R659" s="67"/>
      <c r="S659" s="67"/>
      <c r="T659" s="67"/>
      <c r="U659" s="67"/>
      <c r="V659" s="67"/>
      <c r="W659" s="67"/>
    </row>
    <row r="660">
      <c r="A660" s="67"/>
      <c r="B660" s="67"/>
      <c r="C660" s="67"/>
      <c r="D660" s="67"/>
      <c r="E660" s="67"/>
      <c r="F660" s="67"/>
      <c r="G660" s="67"/>
      <c r="H660" s="67"/>
      <c r="I660" s="67"/>
      <c r="J660" s="67"/>
      <c r="K660" s="67"/>
      <c r="L660" s="67"/>
      <c r="M660" s="67"/>
      <c r="N660" s="67"/>
      <c r="O660" s="67"/>
      <c r="P660" s="67"/>
      <c r="Q660" s="67"/>
      <c r="R660" s="67"/>
      <c r="S660" s="67"/>
      <c r="T660" s="67"/>
      <c r="U660" s="67"/>
      <c r="V660" s="67"/>
      <c r="W660" s="67"/>
    </row>
    <row r="661">
      <c r="A661" s="67"/>
      <c r="B661" s="67"/>
      <c r="C661" s="67"/>
      <c r="D661" s="67"/>
      <c r="E661" s="67"/>
      <c r="F661" s="67"/>
      <c r="G661" s="67"/>
      <c r="H661" s="67"/>
      <c r="I661" s="67"/>
      <c r="J661" s="67"/>
      <c r="K661" s="67"/>
      <c r="L661" s="67"/>
      <c r="M661" s="67"/>
      <c r="N661" s="67"/>
      <c r="O661" s="67"/>
      <c r="P661" s="67"/>
      <c r="Q661" s="67"/>
      <c r="R661" s="67"/>
      <c r="S661" s="67"/>
      <c r="T661" s="67"/>
      <c r="U661" s="67"/>
      <c r="V661" s="67"/>
      <c r="W661" s="67"/>
    </row>
    <row r="662">
      <c r="A662" s="67"/>
      <c r="B662" s="67"/>
      <c r="C662" s="67"/>
      <c r="D662" s="67"/>
      <c r="E662" s="67"/>
      <c r="F662" s="67"/>
      <c r="G662" s="67"/>
      <c r="H662" s="67"/>
      <c r="I662" s="67"/>
      <c r="J662" s="67"/>
      <c r="K662" s="67"/>
      <c r="L662" s="67"/>
      <c r="M662" s="67"/>
      <c r="N662" s="67"/>
      <c r="O662" s="67"/>
      <c r="P662" s="67"/>
      <c r="Q662" s="67"/>
      <c r="R662" s="67"/>
      <c r="S662" s="67"/>
      <c r="T662" s="67"/>
      <c r="U662" s="67"/>
      <c r="V662" s="67"/>
      <c r="W662" s="67"/>
    </row>
    <row r="663">
      <c r="A663" s="67"/>
      <c r="B663" s="67"/>
      <c r="C663" s="67"/>
      <c r="D663" s="67"/>
      <c r="E663" s="67"/>
      <c r="F663" s="67"/>
      <c r="G663" s="67"/>
      <c r="H663" s="67"/>
      <c r="I663" s="67"/>
      <c r="J663" s="67"/>
      <c r="K663" s="67"/>
      <c r="L663" s="67"/>
      <c r="M663" s="67"/>
      <c r="N663" s="67"/>
      <c r="O663" s="67"/>
      <c r="P663" s="67"/>
      <c r="Q663" s="67"/>
      <c r="R663" s="67"/>
      <c r="S663" s="67"/>
      <c r="T663" s="67"/>
      <c r="U663" s="67"/>
      <c r="V663" s="67"/>
      <c r="W663" s="67"/>
    </row>
    <row r="664">
      <c r="A664" s="67"/>
      <c r="B664" s="67"/>
      <c r="C664" s="67"/>
      <c r="D664" s="67"/>
      <c r="E664" s="67"/>
      <c r="F664" s="67"/>
      <c r="G664" s="67"/>
      <c r="H664" s="67"/>
      <c r="I664" s="67"/>
      <c r="J664" s="67"/>
      <c r="K664" s="67"/>
      <c r="L664" s="67"/>
      <c r="M664" s="67"/>
      <c r="N664" s="67"/>
      <c r="O664" s="67"/>
      <c r="P664" s="67"/>
      <c r="Q664" s="67"/>
      <c r="R664" s="67"/>
      <c r="S664" s="67"/>
      <c r="T664" s="67"/>
      <c r="U664" s="67"/>
      <c r="V664" s="67"/>
      <c r="W664" s="67"/>
    </row>
    <row r="665">
      <c r="A665" s="67"/>
      <c r="B665" s="67"/>
      <c r="C665" s="67"/>
      <c r="D665" s="67"/>
      <c r="E665" s="67"/>
      <c r="F665" s="67"/>
      <c r="G665" s="67"/>
      <c r="H665" s="67"/>
      <c r="I665" s="67"/>
      <c r="J665" s="67"/>
      <c r="K665" s="67"/>
      <c r="L665" s="67"/>
      <c r="M665" s="67"/>
      <c r="N665" s="67"/>
      <c r="O665" s="67"/>
      <c r="P665" s="67"/>
      <c r="Q665" s="67"/>
      <c r="R665" s="67"/>
      <c r="S665" s="67"/>
      <c r="T665" s="67"/>
      <c r="U665" s="67"/>
      <c r="V665" s="67"/>
      <c r="W665" s="67"/>
    </row>
    <row r="666">
      <c r="A666" s="67"/>
      <c r="B666" s="67"/>
      <c r="C666" s="67"/>
      <c r="D666" s="67"/>
      <c r="E666" s="67"/>
      <c r="F666" s="67"/>
      <c r="G666" s="67"/>
      <c r="H666" s="67"/>
      <c r="I666" s="67"/>
      <c r="J666" s="67"/>
      <c r="K666" s="67"/>
      <c r="L666" s="67"/>
      <c r="M666" s="67"/>
      <c r="N666" s="67"/>
      <c r="O666" s="67"/>
      <c r="P666" s="67"/>
      <c r="Q666" s="67"/>
      <c r="R666" s="67"/>
      <c r="S666" s="67"/>
      <c r="T666" s="67"/>
      <c r="U666" s="67"/>
      <c r="V666" s="67"/>
      <c r="W666" s="67"/>
    </row>
    <row r="667">
      <c r="A667" s="67"/>
      <c r="B667" s="67"/>
      <c r="C667" s="67"/>
      <c r="D667" s="67"/>
      <c r="E667" s="67"/>
      <c r="F667" s="67"/>
      <c r="G667" s="67"/>
      <c r="H667" s="67"/>
      <c r="I667" s="67"/>
      <c r="J667" s="67"/>
      <c r="K667" s="67"/>
      <c r="L667" s="67"/>
      <c r="M667" s="67"/>
      <c r="N667" s="67"/>
      <c r="O667" s="67"/>
      <c r="P667" s="67"/>
      <c r="Q667" s="67"/>
      <c r="R667" s="67"/>
      <c r="S667" s="67"/>
      <c r="T667" s="67"/>
      <c r="U667" s="67"/>
      <c r="V667" s="67"/>
      <c r="W667" s="67"/>
    </row>
    <row r="668">
      <c r="A668" s="67"/>
      <c r="B668" s="67"/>
      <c r="C668" s="67"/>
      <c r="D668" s="67"/>
      <c r="E668" s="67"/>
      <c r="F668" s="67"/>
      <c r="G668" s="67"/>
      <c r="H668" s="67"/>
      <c r="I668" s="67"/>
      <c r="J668" s="67"/>
      <c r="K668" s="67"/>
      <c r="L668" s="67"/>
      <c r="M668" s="67"/>
      <c r="N668" s="67"/>
      <c r="O668" s="67"/>
      <c r="P668" s="67"/>
      <c r="Q668" s="67"/>
      <c r="R668" s="67"/>
      <c r="S668" s="67"/>
      <c r="T668" s="67"/>
      <c r="U668" s="67"/>
      <c r="V668" s="67"/>
      <c r="W668" s="67"/>
    </row>
    <row r="669">
      <c r="A669" s="67"/>
      <c r="B669" s="67"/>
      <c r="C669" s="67"/>
      <c r="D669" s="67"/>
      <c r="E669" s="67"/>
      <c r="F669" s="67"/>
      <c r="G669" s="67"/>
      <c r="H669" s="67"/>
      <c r="I669" s="67"/>
      <c r="J669" s="67"/>
      <c r="K669" s="67"/>
      <c r="L669" s="67"/>
      <c r="M669" s="67"/>
      <c r="N669" s="67"/>
      <c r="O669" s="67"/>
      <c r="P669" s="67"/>
      <c r="Q669" s="67"/>
      <c r="R669" s="67"/>
      <c r="S669" s="67"/>
      <c r="T669" s="67"/>
      <c r="U669" s="67"/>
      <c r="V669" s="67"/>
      <c r="W669" s="67"/>
    </row>
    <row r="670">
      <c r="A670" s="67"/>
      <c r="B670" s="67"/>
      <c r="C670" s="67"/>
      <c r="D670" s="67"/>
      <c r="E670" s="67"/>
      <c r="F670" s="67"/>
      <c r="G670" s="67"/>
      <c r="H670" s="67"/>
      <c r="I670" s="67"/>
      <c r="J670" s="67"/>
      <c r="K670" s="67"/>
      <c r="L670" s="67"/>
      <c r="M670" s="67"/>
      <c r="N670" s="67"/>
      <c r="O670" s="67"/>
      <c r="P670" s="67"/>
      <c r="Q670" s="67"/>
      <c r="R670" s="67"/>
      <c r="S670" s="67"/>
      <c r="T670" s="67"/>
      <c r="U670" s="67"/>
      <c r="V670" s="67"/>
      <c r="W670" s="67"/>
    </row>
    <row r="671">
      <c r="A671" s="67"/>
      <c r="B671" s="67"/>
      <c r="C671" s="67"/>
      <c r="D671" s="67"/>
      <c r="E671" s="67"/>
      <c r="F671" s="67"/>
      <c r="G671" s="67"/>
      <c r="H671" s="67"/>
      <c r="I671" s="67"/>
      <c r="J671" s="67"/>
      <c r="K671" s="67"/>
      <c r="L671" s="67"/>
      <c r="M671" s="67"/>
      <c r="N671" s="67"/>
      <c r="O671" s="67"/>
      <c r="P671" s="67"/>
      <c r="Q671" s="67"/>
      <c r="R671" s="67"/>
      <c r="S671" s="67"/>
      <c r="T671" s="67"/>
      <c r="U671" s="67"/>
      <c r="V671" s="67"/>
      <c r="W671" s="67"/>
    </row>
    <row r="672">
      <c r="A672" s="67"/>
      <c r="B672" s="67"/>
      <c r="C672" s="67"/>
      <c r="D672" s="67"/>
      <c r="E672" s="67"/>
      <c r="F672" s="67"/>
      <c r="G672" s="67"/>
      <c r="H672" s="67"/>
      <c r="I672" s="67"/>
      <c r="J672" s="67"/>
      <c r="K672" s="67"/>
      <c r="L672" s="67"/>
      <c r="M672" s="67"/>
      <c r="N672" s="67"/>
      <c r="O672" s="67"/>
      <c r="P672" s="67"/>
      <c r="Q672" s="67"/>
      <c r="R672" s="67"/>
      <c r="S672" s="67"/>
      <c r="T672" s="67"/>
      <c r="U672" s="67"/>
      <c r="V672" s="67"/>
      <c r="W672" s="67"/>
    </row>
    <row r="673">
      <c r="A673" s="67"/>
      <c r="B673" s="67"/>
      <c r="C673" s="67"/>
      <c r="D673" s="67"/>
      <c r="E673" s="67"/>
      <c r="F673" s="67"/>
      <c r="G673" s="67"/>
      <c r="H673" s="67"/>
      <c r="I673" s="67"/>
      <c r="J673" s="67"/>
      <c r="K673" s="67"/>
      <c r="L673" s="67"/>
      <c r="M673" s="67"/>
      <c r="N673" s="67"/>
      <c r="O673" s="67"/>
      <c r="P673" s="67"/>
      <c r="Q673" s="67"/>
      <c r="R673" s="67"/>
      <c r="S673" s="67"/>
      <c r="T673" s="67"/>
      <c r="U673" s="67"/>
      <c r="V673" s="67"/>
      <c r="W673" s="67"/>
    </row>
    <row r="674">
      <c r="A674" s="67"/>
      <c r="B674" s="67"/>
      <c r="C674" s="67"/>
      <c r="D674" s="67"/>
      <c r="E674" s="67"/>
      <c r="F674" s="67"/>
      <c r="G674" s="67"/>
      <c r="H674" s="67"/>
      <c r="I674" s="67"/>
      <c r="J674" s="67"/>
      <c r="K674" s="67"/>
      <c r="L674" s="67"/>
      <c r="M674" s="67"/>
      <c r="N674" s="67"/>
      <c r="O674" s="67"/>
      <c r="P674" s="67"/>
      <c r="Q674" s="67"/>
      <c r="R674" s="67"/>
      <c r="S674" s="67"/>
      <c r="T674" s="67"/>
      <c r="U674" s="67"/>
      <c r="V674" s="67"/>
      <c r="W674" s="67"/>
    </row>
    <row r="675">
      <c r="A675" s="67"/>
      <c r="B675" s="67"/>
      <c r="C675" s="67"/>
      <c r="D675" s="67"/>
      <c r="E675" s="67"/>
      <c r="F675" s="67"/>
      <c r="G675" s="67"/>
      <c r="H675" s="67"/>
      <c r="I675" s="67"/>
      <c r="J675" s="67"/>
      <c r="K675" s="67"/>
      <c r="L675" s="67"/>
      <c r="M675" s="67"/>
      <c r="N675" s="67"/>
      <c r="O675" s="67"/>
      <c r="P675" s="67"/>
      <c r="Q675" s="67"/>
      <c r="R675" s="67"/>
      <c r="S675" s="67"/>
      <c r="T675" s="67"/>
      <c r="U675" s="67"/>
      <c r="V675" s="67"/>
      <c r="W675" s="67"/>
    </row>
    <row r="676">
      <c r="A676" s="67"/>
      <c r="B676" s="67"/>
      <c r="C676" s="67"/>
      <c r="D676" s="67"/>
      <c r="E676" s="67"/>
      <c r="F676" s="67"/>
      <c r="G676" s="67"/>
      <c r="H676" s="67"/>
      <c r="I676" s="67"/>
      <c r="J676" s="67"/>
      <c r="K676" s="67"/>
      <c r="L676" s="67"/>
      <c r="M676" s="67"/>
      <c r="N676" s="67"/>
      <c r="O676" s="67"/>
      <c r="P676" s="67"/>
      <c r="Q676" s="67"/>
      <c r="R676" s="67"/>
      <c r="S676" s="67"/>
      <c r="T676" s="67"/>
      <c r="U676" s="67"/>
      <c r="V676" s="67"/>
      <c r="W676" s="67"/>
    </row>
    <row r="677">
      <c r="A677" s="67"/>
      <c r="B677" s="67"/>
      <c r="C677" s="67"/>
      <c r="D677" s="67"/>
      <c r="E677" s="67"/>
      <c r="F677" s="67"/>
      <c r="G677" s="67"/>
      <c r="H677" s="67"/>
      <c r="I677" s="67"/>
      <c r="J677" s="67"/>
      <c r="K677" s="67"/>
      <c r="L677" s="67"/>
      <c r="M677" s="67"/>
      <c r="N677" s="67"/>
      <c r="O677" s="67"/>
      <c r="P677" s="67"/>
      <c r="Q677" s="67"/>
      <c r="R677" s="67"/>
      <c r="S677" s="67"/>
      <c r="T677" s="67"/>
      <c r="U677" s="67"/>
      <c r="V677" s="67"/>
      <c r="W677" s="67"/>
    </row>
    <row r="678">
      <c r="A678" s="67"/>
      <c r="B678" s="67"/>
      <c r="C678" s="67"/>
      <c r="D678" s="67"/>
      <c r="E678" s="67"/>
      <c r="F678" s="67"/>
      <c r="G678" s="67"/>
      <c r="H678" s="67"/>
      <c r="I678" s="67"/>
      <c r="J678" s="67"/>
      <c r="K678" s="67"/>
      <c r="L678" s="67"/>
      <c r="M678" s="67"/>
      <c r="N678" s="67"/>
      <c r="O678" s="67"/>
      <c r="P678" s="67"/>
      <c r="Q678" s="67"/>
      <c r="R678" s="67"/>
      <c r="S678" s="67"/>
      <c r="T678" s="67"/>
      <c r="U678" s="67"/>
      <c r="V678" s="67"/>
      <c r="W678" s="67"/>
    </row>
    <row r="679">
      <c r="A679" s="67"/>
      <c r="B679" s="67"/>
      <c r="C679" s="67"/>
      <c r="D679" s="67"/>
      <c r="E679" s="67"/>
      <c r="F679" s="67"/>
      <c r="G679" s="67"/>
      <c r="H679" s="67"/>
      <c r="I679" s="67"/>
      <c r="J679" s="67"/>
      <c r="K679" s="67"/>
      <c r="L679" s="67"/>
      <c r="M679" s="67"/>
      <c r="N679" s="67"/>
      <c r="O679" s="67"/>
      <c r="P679" s="67"/>
      <c r="Q679" s="67"/>
      <c r="R679" s="67"/>
      <c r="S679" s="67"/>
      <c r="T679" s="67"/>
      <c r="U679" s="67"/>
      <c r="V679" s="67"/>
      <c r="W679" s="67"/>
    </row>
    <row r="680">
      <c r="A680" s="67"/>
      <c r="B680" s="67"/>
      <c r="C680" s="67"/>
      <c r="D680" s="67"/>
      <c r="E680" s="67"/>
      <c r="F680" s="67"/>
      <c r="G680" s="67"/>
      <c r="H680" s="67"/>
      <c r="I680" s="67"/>
      <c r="J680" s="67"/>
      <c r="K680" s="67"/>
      <c r="L680" s="67"/>
      <c r="M680" s="67"/>
      <c r="N680" s="67"/>
      <c r="O680" s="67"/>
      <c r="P680" s="67"/>
      <c r="Q680" s="67"/>
      <c r="R680" s="67"/>
      <c r="S680" s="67"/>
      <c r="T680" s="67"/>
      <c r="U680" s="67"/>
      <c r="V680" s="67"/>
      <c r="W680" s="67"/>
    </row>
    <row r="681">
      <c r="A681" s="67"/>
      <c r="B681" s="67"/>
      <c r="C681" s="67"/>
      <c r="D681" s="67"/>
      <c r="E681" s="67"/>
      <c r="F681" s="67"/>
      <c r="G681" s="67"/>
      <c r="H681" s="67"/>
      <c r="I681" s="67"/>
      <c r="J681" s="67"/>
      <c r="K681" s="67"/>
      <c r="L681" s="67"/>
      <c r="M681" s="67"/>
      <c r="N681" s="67"/>
      <c r="O681" s="67"/>
      <c r="P681" s="67"/>
      <c r="Q681" s="67"/>
      <c r="R681" s="67"/>
      <c r="S681" s="67"/>
      <c r="T681" s="67"/>
      <c r="U681" s="67"/>
      <c r="V681" s="67"/>
      <c r="W681" s="67"/>
    </row>
    <row r="682">
      <c r="A682" s="67"/>
      <c r="B682" s="67"/>
      <c r="C682" s="67"/>
      <c r="D682" s="67"/>
      <c r="E682" s="67"/>
      <c r="F682" s="67"/>
      <c r="G682" s="67"/>
      <c r="H682" s="67"/>
      <c r="I682" s="67"/>
      <c r="J682" s="67"/>
      <c r="K682" s="67"/>
      <c r="L682" s="67"/>
      <c r="M682" s="67"/>
      <c r="N682" s="67"/>
      <c r="O682" s="67"/>
      <c r="P682" s="67"/>
      <c r="Q682" s="67"/>
      <c r="R682" s="67"/>
      <c r="S682" s="67"/>
      <c r="T682" s="67"/>
      <c r="U682" s="67"/>
      <c r="V682" s="67"/>
      <c r="W682" s="67"/>
    </row>
    <row r="683">
      <c r="A683" s="67"/>
      <c r="B683" s="67"/>
      <c r="C683" s="67"/>
      <c r="D683" s="67"/>
      <c r="E683" s="67"/>
      <c r="F683" s="67"/>
      <c r="G683" s="67"/>
      <c r="H683" s="67"/>
      <c r="I683" s="67"/>
      <c r="J683" s="67"/>
      <c r="K683" s="67"/>
      <c r="L683" s="67"/>
      <c r="M683" s="67"/>
      <c r="N683" s="67"/>
      <c r="O683" s="67"/>
      <c r="P683" s="67"/>
      <c r="Q683" s="67"/>
      <c r="R683" s="67"/>
      <c r="S683" s="67"/>
      <c r="T683" s="67"/>
      <c r="U683" s="67"/>
      <c r="V683" s="67"/>
      <c r="W683" s="67"/>
    </row>
    <row r="684">
      <c r="A684" s="67"/>
      <c r="B684" s="67"/>
      <c r="C684" s="67"/>
      <c r="D684" s="67"/>
      <c r="E684" s="67"/>
      <c r="F684" s="67"/>
      <c r="G684" s="67"/>
      <c r="H684" s="67"/>
      <c r="I684" s="67"/>
      <c r="J684" s="67"/>
      <c r="K684" s="67"/>
      <c r="L684" s="67"/>
      <c r="M684" s="67"/>
      <c r="N684" s="67"/>
      <c r="O684" s="67"/>
      <c r="P684" s="67"/>
      <c r="Q684" s="67"/>
      <c r="R684" s="67"/>
      <c r="S684" s="67"/>
      <c r="T684" s="67"/>
      <c r="U684" s="67"/>
      <c r="V684" s="67"/>
      <c r="W684" s="67"/>
    </row>
    <row r="685">
      <c r="A685" s="67"/>
      <c r="B685" s="67"/>
      <c r="C685" s="67"/>
      <c r="D685" s="67"/>
      <c r="E685" s="67"/>
      <c r="F685" s="67"/>
      <c r="G685" s="67"/>
      <c r="H685" s="67"/>
      <c r="I685" s="67"/>
      <c r="J685" s="67"/>
      <c r="K685" s="67"/>
      <c r="L685" s="67"/>
      <c r="M685" s="67"/>
      <c r="N685" s="67"/>
      <c r="O685" s="67"/>
      <c r="P685" s="67"/>
      <c r="Q685" s="67"/>
      <c r="R685" s="67"/>
      <c r="S685" s="67"/>
      <c r="T685" s="67"/>
      <c r="U685" s="67"/>
      <c r="V685" s="67"/>
      <c r="W685" s="67"/>
    </row>
    <row r="686">
      <c r="A686" s="67"/>
      <c r="B686" s="67"/>
      <c r="C686" s="67"/>
      <c r="D686" s="67"/>
      <c r="E686" s="67"/>
      <c r="F686" s="67"/>
      <c r="G686" s="67"/>
      <c r="H686" s="67"/>
      <c r="I686" s="67"/>
      <c r="J686" s="67"/>
      <c r="K686" s="67"/>
      <c r="L686" s="67"/>
      <c r="M686" s="67"/>
      <c r="N686" s="67"/>
      <c r="O686" s="67"/>
      <c r="P686" s="67"/>
      <c r="Q686" s="67"/>
      <c r="R686" s="67"/>
      <c r="S686" s="67"/>
      <c r="T686" s="67"/>
      <c r="U686" s="67"/>
      <c r="V686" s="67"/>
      <c r="W686" s="67"/>
    </row>
    <row r="687">
      <c r="A687" s="67"/>
      <c r="B687" s="67"/>
      <c r="C687" s="67"/>
      <c r="D687" s="67"/>
      <c r="E687" s="67"/>
      <c r="F687" s="67"/>
      <c r="G687" s="67"/>
      <c r="H687" s="67"/>
      <c r="I687" s="67"/>
      <c r="J687" s="67"/>
      <c r="K687" s="67"/>
      <c r="L687" s="67"/>
      <c r="M687" s="67"/>
      <c r="N687" s="67"/>
      <c r="O687" s="67"/>
      <c r="P687" s="67"/>
      <c r="Q687" s="67"/>
      <c r="R687" s="67"/>
      <c r="S687" s="67"/>
      <c r="T687" s="67"/>
      <c r="U687" s="67"/>
      <c r="V687" s="67"/>
      <c r="W687" s="67"/>
    </row>
    <row r="688">
      <c r="A688" s="67"/>
      <c r="B688" s="67"/>
      <c r="C688" s="67"/>
      <c r="D688" s="67"/>
      <c r="E688" s="67"/>
      <c r="F688" s="67"/>
      <c r="G688" s="67"/>
      <c r="H688" s="67"/>
      <c r="I688" s="67"/>
      <c r="J688" s="67"/>
      <c r="K688" s="67"/>
      <c r="L688" s="67"/>
      <c r="M688" s="67"/>
      <c r="N688" s="67"/>
      <c r="O688" s="67"/>
      <c r="P688" s="67"/>
      <c r="Q688" s="67"/>
      <c r="R688" s="67"/>
      <c r="S688" s="67"/>
      <c r="T688" s="67"/>
      <c r="U688" s="67"/>
      <c r="V688" s="67"/>
      <c r="W688" s="67"/>
    </row>
    <row r="689">
      <c r="A689" s="67"/>
      <c r="B689" s="67"/>
      <c r="C689" s="67"/>
      <c r="D689" s="67"/>
      <c r="E689" s="67"/>
      <c r="F689" s="67"/>
      <c r="G689" s="67"/>
      <c r="H689" s="67"/>
      <c r="I689" s="67"/>
      <c r="J689" s="67"/>
      <c r="K689" s="67"/>
      <c r="L689" s="67"/>
      <c r="M689" s="67"/>
      <c r="N689" s="67"/>
      <c r="O689" s="67"/>
      <c r="P689" s="67"/>
      <c r="Q689" s="67"/>
      <c r="R689" s="67"/>
      <c r="S689" s="67"/>
      <c r="T689" s="67"/>
      <c r="U689" s="67"/>
      <c r="V689" s="67"/>
      <c r="W689" s="67"/>
    </row>
    <row r="690">
      <c r="A690" s="67"/>
      <c r="B690" s="67"/>
      <c r="C690" s="67"/>
      <c r="D690" s="67"/>
      <c r="E690" s="67"/>
      <c r="F690" s="67"/>
      <c r="G690" s="67"/>
      <c r="H690" s="67"/>
      <c r="I690" s="67"/>
      <c r="J690" s="67"/>
      <c r="K690" s="67"/>
      <c r="L690" s="67"/>
      <c r="M690" s="67"/>
      <c r="N690" s="67"/>
      <c r="O690" s="67"/>
      <c r="P690" s="67"/>
      <c r="Q690" s="67"/>
      <c r="R690" s="67"/>
      <c r="S690" s="67"/>
      <c r="T690" s="67"/>
      <c r="U690" s="67"/>
      <c r="V690" s="67"/>
      <c r="W690" s="67"/>
    </row>
    <row r="691">
      <c r="A691" s="67"/>
      <c r="B691" s="67"/>
      <c r="C691" s="67"/>
      <c r="D691" s="67"/>
      <c r="E691" s="67"/>
      <c r="F691" s="67"/>
      <c r="G691" s="67"/>
      <c r="H691" s="67"/>
      <c r="I691" s="67"/>
      <c r="J691" s="67"/>
      <c r="K691" s="67"/>
      <c r="L691" s="67"/>
      <c r="M691" s="67"/>
      <c r="N691" s="67"/>
      <c r="O691" s="67"/>
      <c r="P691" s="67"/>
      <c r="Q691" s="67"/>
      <c r="R691" s="67"/>
      <c r="S691" s="67"/>
      <c r="T691" s="67"/>
      <c r="U691" s="67"/>
      <c r="V691" s="67"/>
      <c r="W691" s="67"/>
    </row>
    <row r="692">
      <c r="A692" s="67"/>
      <c r="B692" s="67"/>
      <c r="C692" s="67"/>
      <c r="D692" s="67"/>
      <c r="E692" s="67"/>
      <c r="F692" s="67"/>
      <c r="G692" s="67"/>
      <c r="H692" s="67"/>
      <c r="I692" s="67"/>
      <c r="J692" s="67"/>
      <c r="K692" s="67"/>
      <c r="L692" s="67"/>
      <c r="M692" s="67"/>
      <c r="N692" s="67"/>
      <c r="O692" s="67"/>
      <c r="P692" s="67"/>
      <c r="Q692" s="67"/>
      <c r="R692" s="67"/>
      <c r="S692" s="67"/>
      <c r="T692" s="67"/>
      <c r="U692" s="67"/>
      <c r="V692" s="67"/>
      <c r="W692" s="67"/>
    </row>
    <row r="693">
      <c r="A693" s="67"/>
      <c r="B693" s="67"/>
      <c r="C693" s="67"/>
      <c r="D693" s="67"/>
      <c r="E693" s="67"/>
      <c r="F693" s="67"/>
      <c r="G693" s="67"/>
      <c r="H693" s="67"/>
      <c r="I693" s="67"/>
      <c r="J693" s="67"/>
      <c r="K693" s="67"/>
      <c r="L693" s="67"/>
      <c r="M693" s="67"/>
      <c r="N693" s="67"/>
      <c r="O693" s="67"/>
      <c r="P693" s="67"/>
      <c r="Q693" s="67"/>
      <c r="R693" s="67"/>
      <c r="S693" s="67"/>
      <c r="T693" s="67"/>
      <c r="U693" s="67"/>
      <c r="V693" s="67"/>
      <c r="W693" s="67"/>
    </row>
    <row r="694">
      <c r="A694" s="67"/>
      <c r="B694" s="67"/>
      <c r="C694" s="67"/>
      <c r="D694" s="67"/>
      <c r="E694" s="67"/>
      <c r="F694" s="67"/>
      <c r="G694" s="67"/>
      <c r="H694" s="67"/>
      <c r="I694" s="67"/>
      <c r="J694" s="67"/>
      <c r="K694" s="67"/>
      <c r="L694" s="67"/>
      <c r="M694" s="67"/>
      <c r="N694" s="67"/>
      <c r="O694" s="67"/>
      <c r="P694" s="67"/>
      <c r="Q694" s="67"/>
      <c r="R694" s="67"/>
      <c r="S694" s="67"/>
      <c r="T694" s="67"/>
      <c r="U694" s="67"/>
      <c r="V694" s="67"/>
      <c r="W694" s="67"/>
    </row>
    <row r="695">
      <c r="A695" s="67"/>
      <c r="B695" s="67"/>
      <c r="C695" s="67"/>
      <c r="D695" s="67"/>
      <c r="E695" s="67"/>
      <c r="F695" s="67"/>
      <c r="G695" s="67"/>
      <c r="H695" s="67"/>
      <c r="I695" s="67"/>
      <c r="J695" s="67"/>
      <c r="K695" s="67"/>
      <c r="L695" s="67"/>
      <c r="M695" s="67"/>
      <c r="N695" s="67"/>
      <c r="O695" s="67"/>
      <c r="P695" s="67"/>
      <c r="Q695" s="67"/>
      <c r="R695" s="67"/>
      <c r="S695" s="67"/>
      <c r="T695" s="67"/>
      <c r="U695" s="67"/>
      <c r="V695" s="67"/>
      <c r="W695" s="67"/>
    </row>
    <row r="696">
      <c r="A696" s="67"/>
      <c r="B696" s="67"/>
      <c r="C696" s="67"/>
      <c r="D696" s="67"/>
      <c r="E696" s="67"/>
      <c r="F696" s="67"/>
      <c r="G696" s="67"/>
      <c r="H696" s="67"/>
      <c r="I696" s="67"/>
      <c r="J696" s="67"/>
      <c r="K696" s="67"/>
      <c r="L696" s="67"/>
      <c r="M696" s="67"/>
      <c r="N696" s="67"/>
      <c r="O696" s="67"/>
      <c r="P696" s="67"/>
      <c r="Q696" s="67"/>
      <c r="R696" s="67"/>
      <c r="S696" s="67"/>
      <c r="T696" s="67"/>
      <c r="U696" s="67"/>
      <c r="V696" s="67"/>
      <c r="W696" s="67"/>
    </row>
    <row r="697">
      <c r="A697" s="67"/>
      <c r="B697" s="67"/>
      <c r="C697" s="67"/>
      <c r="D697" s="67"/>
      <c r="E697" s="67"/>
      <c r="F697" s="67"/>
      <c r="G697" s="67"/>
      <c r="H697" s="67"/>
      <c r="I697" s="67"/>
      <c r="J697" s="67"/>
      <c r="K697" s="67"/>
      <c r="L697" s="67"/>
      <c r="M697" s="67"/>
      <c r="N697" s="67"/>
      <c r="O697" s="67"/>
      <c r="P697" s="67"/>
      <c r="Q697" s="67"/>
      <c r="R697" s="67"/>
      <c r="S697" s="67"/>
      <c r="T697" s="67"/>
      <c r="U697" s="67"/>
      <c r="V697" s="67"/>
      <c r="W697" s="67"/>
    </row>
    <row r="698">
      <c r="A698" s="67"/>
      <c r="B698" s="67"/>
      <c r="C698" s="67"/>
      <c r="D698" s="67"/>
      <c r="E698" s="67"/>
      <c r="F698" s="67"/>
      <c r="G698" s="67"/>
      <c r="H698" s="67"/>
      <c r="I698" s="67"/>
      <c r="J698" s="67"/>
      <c r="K698" s="67"/>
      <c r="L698" s="67"/>
      <c r="M698" s="67"/>
      <c r="N698" s="67"/>
      <c r="O698" s="67"/>
      <c r="P698" s="67"/>
      <c r="Q698" s="67"/>
      <c r="R698" s="67"/>
      <c r="S698" s="67"/>
      <c r="T698" s="67"/>
      <c r="U698" s="67"/>
      <c r="V698" s="67"/>
      <c r="W698" s="67"/>
    </row>
    <row r="699">
      <c r="A699" s="67"/>
      <c r="B699" s="67"/>
      <c r="C699" s="67"/>
      <c r="D699" s="67"/>
      <c r="E699" s="67"/>
      <c r="F699" s="67"/>
      <c r="G699" s="67"/>
      <c r="H699" s="67"/>
      <c r="I699" s="67"/>
      <c r="J699" s="67"/>
      <c r="K699" s="67"/>
      <c r="L699" s="67"/>
      <c r="M699" s="67"/>
      <c r="N699" s="67"/>
      <c r="O699" s="67"/>
      <c r="P699" s="67"/>
      <c r="Q699" s="67"/>
      <c r="R699" s="67"/>
      <c r="S699" s="67"/>
      <c r="T699" s="67"/>
      <c r="U699" s="67"/>
      <c r="V699" s="67"/>
      <c r="W699" s="67"/>
    </row>
    <row r="700">
      <c r="A700" s="67"/>
      <c r="B700" s="67"/>
      <c r="C700" s="67"/>
      <c r="D700" s="67"/>
      <c r="E700" s="67"/>
      <c r="F700" s="67"/>
      <c r="G700" s="67"/>
      <c r="H700" s="67"/>
      <c r="I700" s="67"/>
      <c r="J700" s="67"/>
      <c r="K700" s="67"/>
      <c r="L700" s="67"/>
      <c r="M700" s="67"/>
      <c r="N700" s="67"/>
      <c r="O700" s="67"/>
      <c r="P700" s="67"/>
      <c r="Q700" s="67"/>
      <c r="R700" s="67"/>
      <c r="S700" s="67"/>
      <c r="T700" s="67"/>
      <c r="U700" s="67"/>
      <c r="V700" s="67"/>
      <c r="W700" s="67"/>
    </row>
    <row r="701">
      <c r="A701" s="67"/>
      <c r="B701" s="67"/>
      <c r="C701" s="67"/>
      <c r="D701" s="67"/>
      <c r="E701" s="67"/>
      <c r="F701" s="67"/>
      <c r="G701" s="67"/>
      <c r="H701" s="67"/>
      <c r="I701" s="67"/>
      <c r="J701" s="67"/>
      <c r="K701" s="67"/>
      <c r="L701" s="67"/>
      <c r="M701" s="67"/>
      <c r="N701" s="67"/>
      <c r="O701" s="67"/>
      <c r="P701" s="67"/>
      <c r="Q701" s="67"/>
      <c r="R701" s="67"/>
      <c r="S701" s="67"/>
      <c r="T701" s="67"/>
      <c r="U701" s="67"/>
      <c r="V701" s="67"/>
      <c r="W701" s="67"/>
    </row>
    <row r="702">
      <c r="A702" s="67"/>
      <c r="B702" s="67"/>
      <c r="C702" s="67"/>
      <c r="D702" s="67"/>
      <c r="E702" s="67"/>
      <c r="F702" s="67"/>
      <c r="G702" s="67"/>
      <c r="H702" s="67"/>
      <c r="I702" s="67"/>
      <c r="J702" s="67"/>
      <c r="K702" s="67"/>
      <c r="L702" s="67"/>
      <c r="M702" s="67"/>
      <c r="N702" s="67"/>
      <c r="O702" s="67"/>
      <c r="P702" s="67"/>
      <c r="Q702" s="67"/>
      <c r="R702" s="67"/>
      <c r="S702" s="67"/>
      <c r="T702" s="67"/>
      <c r="U702" s="67"/>
      <c r="V702" s="67"/>
      <c r="W702" s="67"/>
    </row>
    <row r="703">
      <c r="A703" s="67"/>
      <c r="B703" s="67"/>
      <c r="C703" s="67"/>
      <c r="D703" s="67"/>
      <c r="E703" s="67"/>
      <c r="F703" s="67"/>
      <c r="G703" s="67"/>
      <c r="H703" s="67"/>
      <c r="I703" s="67"/>
      <c r="J703" s="67"/>
      <c r="K703" s="67"/>
      <c r="L703" s="67"/>
      <c r="M703" s="67"/>
      <c r="N703" s="67"/>
      <c r="O703" s="67"/>
      <c r="P703" s="67"/>
      <c r="Q703" s="67"/>
      <c r="R703" s="67"/>
      <c r="S703" s="67"/>
      <c r="T703" s="67"/>
      <c r="U703" s="67"/>
      <c r="V703" s="67"/>
      <c r="W703" s="67"/>
    </row>
    <row r="704">
      <c r="A704" s="67"/>
      <c r="B704" s="67"/>
      <c r="C704" s="67"/>
      <c r="D704" s="67"/>
      <c r="E704" s="67"/>
      <c r="F704" s="67"/>
      <c r="G704" s="67"/>
      <c r="H704" s="67"/>
      <c r="I704" s="67"/>
      <c r="J704" s="67"/>
      <c r="K704" s="67"/>
      <c r="L704" s="67"/>
      <c r="M704" s="67"/>
      <c r="N704" s="67"/>
      <c r="O704" s="67"/>
      <c r="P704" s="67"/>
      <c r="Q704" s="67"/>
      <c r="R704" s="67"/>
      <c r="S704" s="67"/>
      <c r="T704" s="67"/>
      <c r="U704" s="67"/>
      <c r="V704" s="67"/>
      <c r="W704" s="67"/>
    </row>
    <row r="705">
      <c r="A705" s="67"/>
      <c r="B705" s="67"/>
      <c r="C705" s="67"/>
      <c r="D705" s="67"/>
      <c r="E705" s="67"/>
      <c r="F705" s="67"/>
      <c r="G705" s="67"/>
      <c r="H705" s="67"/>
      <c r="I705" s="67"/>
      <c r="J705" s="67"/>
      <c r="K705" s="67"/>
      <c r="L705" s="67"/>
      <c r="M705" s="67"/>
      <c r="N705" s="67"/>
      <c r="O705" s="67"/>
      <c r="P705" s="67"/>
      <c r="Q705" s="67"/>
      <c r="R705" s="67"/>
      <c r="S705" s="67"/>
      <c r="T705" s="67"/>
      <c r="U705" s="67"/>
      <c r="V705" s="67"/>
      <c r="W705" s="67"/>
    </row>
    <row r="706">
      <c r="A706" s="67"/>
      <c r="B706" s="67"/>
      <c r="C706" s="67"/>
      <c r="D706" s="67"/>
      <c r="E706" s="67"/>
      <c r="F706" s="67"/>
      <c r="G706" s="67"/>
      <c r="H706" s="67"/>
      <c r="I706" s="67"/>
      <c r="J706" s="67"/>
      <c r="K706" s="67"/>
      <c r="L706" s="67"/>
      <c r="M706" s="67"/>
      <c r="N706" s="67"/>
      <c r="O706" s="67"/>
      <c r="P706" s="67"/>
      <c r="Q706" s="67"/>
      <c r="R706" s="67"/>
      <c r="S706" s="67"/>
      <c r="T706" s="67"/>
      <c r="U706" s="67"/>
      <c r="V706" s="67"/>
      <c r="W706" s="67"/>
    </row>
    <row r="707">
      <c r="A707" s="67"/>
      <c r="B707" s="67"/>
      <c r="C707" s="67"/>
      <c r="D707" s="67"/>
      <c r="E707" s="67"/>
      <c r="F707" s="67"/>
      <c r="G707" s="67"/>
      <c r="H707" s="67"/>
      <c r="I707" s="67"/>
      <c r="J707" s="67"/>
      <c r="K707" s="67"/>
      <c r="L707" s="67"/>
      <c r="M707" s="67"/>
      <c r="N707" s="67"/>
      <c r="O707" s="67"/>
      <c r="P707" s="67"/>
      <c r="Q707" s="67"/>
      <c r="R707" s="67"/>
      <c r="S707" s="67"/>
      <c r="T707" s="67"/>
      <c r="U707" s="67"/>
      <c r="V707" s="67"/>
      <c r="W707" s="67"/>
    </row>
    <row r="708">
      <c r="A708" s="67"/>
      <c r="B708" s="67"/>
      <c r="C708" s="67"/>
      <c r="D708" s="67"/>
      <c r="E708" s="67"/>
      <c r="F708" s="67"/>
      <c r="G708" s="67"/>
      <c r="H708" s="67"/>
      <c r="I708" s="67"/>
      <c r="J708" s="67"/>
      <c r="K708" s="67"/>
      <c r="L708" s="67"/>
      <c r="M708" s="67"/>
      <c r="N708" s="67"/>
      <c r="O708" s="67"/>
      <c r="P708" s="67"/>
      <c r="Q708" s="67"/>
      <c r="R708" s="67"/>
      <c r="S708" s="67"/>
      <c r="T708" s="67"/>
      <c r="U708" s="67"/>
      <c r="V708" s="67"/>
      <c r="W708" s="67"/>
    </row>
    <row r="709">
      <c r="A709" s="67"/>
      <c r="B709" s="67"/>
      <c r="C709" s="67"/>
      <c r="D709" s="67"/>
      <c r="E709" s="67"/>
      <c r="F709" s="67"/>
      <c r="G709" s="67"/>
      <c r="H709" s="67"/>
      <c r="I709" s="67"/>
      <c r="J709" s="67"/>
      <c r="K709" s="67"/>
      <c r="L709" s="67"/>
      <c r="M709" s="67"/>
      <c r="N709" s="67"/>
      <c r="O709" s="67"/>
      <c r="P709" s="67"/>
      <c r="Q709" s="67"/>
      <c r="R709" s="67"/>
      <c r="S709" s="67"/>
      <c r="T709" s="67"/>
      <c r="U709" s="67"/>
      <c r="V709" s="67"/>
      <c r="W709" s="67"/>
    </row>
    <row r="710">
      <c r="A710" s="67"/>
      <c r="B710" s="67"/>
      <c r="C710" s="67"/>
      <c r="D710" s="67"/>
      <c r="E710" s="67"/>
      <c r="F710" s="67"/>
      <c r="G710" s="67"/>
      <c r="H710" s="67"/>
      <c r="I710" s="67"/>
      <c r="J710" s="67"/>
      <c r="K710" s="67"/>
      <c r="L710" s="67"/>
      <c r="M710" s="67"/>
      <c r="N710" s="67"/>
      <c r="O710" s="67"/>
      <c r="P710" s="67"/>
      <c r="Q710" s="67"/>
      <c r="R710" s="67"/>
      <c r="S710" s="67"/>
      <c r="T710" s="67"/>
      <c r="U710" s="67"/>
      <c r="V710" s="67"/>
      <c r="W710" s="67"/>
    </row>
    <row r="711">
      <c r="A711" s="67"/>
      <c r="B711" s="67"/>
      <c r="C711" s="67"/>
      <c r="D711" s="67"/>
      <c r="E711" s="67"/>
      <c r="F711" s="67"/>
      <c r="G711" s="67"/>
      <c r="H711" s="67"/>
      <c r="I711" s="67"/>
      <c r="J711" s="67"/>
      <c r="K711" s="67"/>
      <c r="L711" s="67"/>
      <c r="M711" s="67"/>
      <c r="N711" s="67"/>
      <c r="O711" s="67"/>
      <c r="P711" s="67"/>
      <c r="Q711" s="67"/>
      <c r="R711" s="67"/>
      <c r="S711" s="67"/>
      <c r="T711" s="67"/>
      <c r="U711" s="67"/>
      <c r="V711" s="67"/>
      <c r="W711" s="67"/>
    </row>
    <row r="712">
      <c r="A712" s="67"/>
      <c r="B712" s="67"/>
      <c r="C712" s="67"/>
      <c r="D712" s="67"/>
      <c r="E712" s="67"/>
      <c r="F712" s="67"/>
      <c r="G712" s="67"/>
      <c r="H712" s="67"/>
      <c r="I712" s="67"/>
      <c r="J712" s="67"/>
      <c r="K712" s="67"/>
      <c r="L712" s="67"/>
      <c r="M712" s="67"/>
      <c r="N712" s="67"/>
      <c r="O712" s="67"/>
      <c r="P712" s="67"/>
      <c r="Q712" s="67"/>
      <c r="R712" s="67"/>
      <c r="S712" s="67"/>
      <c r="T712" s="67"/>
      <c r="U712" s="67"/>
      <c r="V712" s="67"/>
      <c r="W712" s="67"/>
    </row>
    <row r="713">
      <c r="A713" s="67"/>
      <c r="B713" s="67"/>
      <c r="C713" s="67"/>
      <c r="D713" s="67"/>
      <c r="E713" s="67"/>
      <c r="F713" s="67"/>
      <c r="G713" s="67"/>
      <c r="H713" s="67"/>
      <c r="I713" s="67"/>
      <c r="J713" s="67"/>
      <c r="K713" s="67"/>
      <c r="L713" s="67"/>
      <c r="M713" s="67"/>
      <c r="N713" s="67"/>
      <c r="O713" s="67"/>
      <c r="P713" s="67"/>
      <c r="Q713" s="67"/>
      <c r="R713" s="67"/>
      <c r="S713" s="67"/>
      <c r="T713" s="67"/>
      <c r="U713" s="67"/>
      <c r="V713" s="67"/>
      <c r="W713" s="67"/>
    </row>
    <row r="714">
      <c r="A714" s="67"/>
      <c r="B714" s="67"/>
      <c r="C714" s="67"/>
      <c r="D714" s="67"/>
      <c r="E714" s="67"/>
      <c r="F714" s="67"/>
      <c r="G714" s="67"/>
      <c r="H714" s="67"/>
      <c r="I714" s="67"/>
      <c r="J714" s="67"/>
      <c r="K714" s="67"/>
      <c r="L714" s="67"/>
      <c r="M714" s="67"/>
      <c r="N714" s="67"/>
      <c r="O714" s="67"/>
      <c r="P714" s="67"/>
      <c r="Q714" s="67"/>
      <c r="R714" s="67"/>
      <c r="S714" s="67"/>
      <c r="T714" s="67"/>
      <c r="U714" s="67"/>
      <c r="V714" s="67"/>
      <c r="W714" s="67"/>
    </row>
    <row r="715">
      <c r="A715" s="67"/>
      <c r="B715" s="67"/>
      <c r="C715" s="67"/>
      <c r="D715" s="67"/>
      <c r="E715" s="67"/>
      <c r="F715" s="67"/>
      <c r="G715" s="67"/>
      <c r="H715" s="67"/>
      <c r="I715" s="67"/>
      <c r="J715" s="67"/>
      <c r="K715" s="67"/>
      <c r="L715" s="67"/>
      <c r="M715" s="67"/>
      <c r="N715" s="67"/>
      <c r="O715" s="67"/>
      <c r="P715" s="67"/>
      <c r="Q715" s="67"/>
      <c r="R715" s="67"/>
      <c r="S715" s="67"/>
      <c r="T715" s="67"/>
      <c r="U715" s="67"/>
      <c r="V715" s="67"/>
      <c r="W715" s="67"/>
    </row>
    <row r="716">
      <c r="A716" s="67"/>
      <c r="B716" s="67"/>
      <c r="C716" s="67"/>
      <c r="D716" s="67"/>
      <c r="E716" s="67"/>
      <c r="F716" s="67"/>
      <c r="G716" s="67"/>
      <c r="H716" s="67"/>
      <c r="I716" s="67"/>
      <c r="J716" s="67"/>
      <c r="K716" s="67"/>
      <c r="L716" s="67"/>
      <c r="M716" s="67"/>
      <c r="N716" s="67"/>
      <c r="O716" s="67"/>
      <c r="P716" s="67"/>
      <c r="Q716" s="67"/>
      <c r="R716" s="67"/>
      <c r="S716" s="67"/>
      <c r="T716" s="67"/>
      <c r="U716" s="67"/>
      <c r="V716" s="67"/>
      <c r="W716" s="67"/>
    </row>
    <row r="717">
      <c r="A717" s="67"/>
      <c r="B717" s="67"/>
      <c r="C717" s="67"/>
      <c r="D717" s="67"/>
      <c r="E717" s="67"/>
      <c r="F717" s="67"/>
      <c r="G717" s="67"/>
      <c r="H717" s="67"/>
      <c r="I717" s="67"/>
      <c r="J717" s="67"/>
      <c r="K717" s="67"/>
      <c r="L717" s="67"/>
      <c r="M717" s="67"/>
      <c r="N717" s="67"/>
      <c r="O717" s="67"/>
      <c r="P717" s="67"/>
      <c r="Q717" s="67"/>
      <c r="R717" s="67"/>
      <c r="S717" s="67"/>
      <c r="T717" s="67"/>
      <c r="U717" s="67"/>
      <c r="V717" s="67"/>
      <c r="W717" s="67"/>
    </row>
    <row r="718">
      <c r="A718" s="67"/>
      <c r="B718" s="67"/>
      <c r="C718" s="67"/>
      <c r="D718" s="67"/>
      <c r="E718" s="67"/>
      <c r="F718" s="67"/>
      <c r="G718" s="67"/>
      <c r="H718" s="67"/>
      <c r="I718" s="67"/>
      <c r="J718" s="67"/>
      <c r="K718" s="67"/>
      <c r="L718" s="67"/>
      <c r="M718" s="67"/>
      <c r="N718" s="67"/>
      <c r="O718" s="67"/>
      <c r="P718" s="67"/>
      <c r="Q718" s="67"/>
      <c r="R718" s="67"/>
      <c r="S718" s="67"/>
      <c r="T718" s="67"/>
      <c r="U718" s="67"/>
      <c r="V718" s="67"/>
      <c r="W718" s="67"/>
    </row>
    <row r="719">
      <c r="A719" s="67"/>
      <c r="B719" s="67"/>
      <c r="C719" s="67"/>
      <c r="D719" s="67"/>
      <c r="E719" s="67"/>
      <c r="F719" s="67"/>
      <c r="G719" s="67"/>
      <c r="H719" s="67"/>
      <c r="I719" s="67"/>
      <c r="J719" s="67"/>
      <c r="K719" s="67"/>
      <c r="L719" s="67"/>
      <c r="M719" s="67"/>
      <c r="N719" s="67"/>
      <c r="O719" s="67"/>
      <c r="P719" s="67"/>
      <c r="Q719" s="67"/>
      <c r="R719" s="67"/>
      <c r="S719" s="67"/>
      <c r="T719" s="67"/>
      <c r="U719" s="67"/>
      <c r="V719" s="67"/>
      <c r="W719" s="67"/>
    </row>
    <row r="720">
      <c r="A720" s="67"/>
      <c r="B720" s="67"/>
      <c r="C720" s="67"/>
      <c r="D720" s="67"/>
      <c r="E720" s="67"/>
      <c r="F720" s="67"/>
      <c r="G720" s="67"/>
      <c r="H720" s="67"/>
      <c r="I720" s="67"/>
      <c r="J720" s="67"/>
      <c r="K720" s="67"/>
      <c r="L720" s="67"/>
      <c r="M720" s="67"/>
      <c r="N720" s="67"/>
      <c r="O720" s="67"/>
      <c r="P720" s="67"/>
      <c r="Q720" s="67"/>
      <c r="R720" s="67"/>
      <c r="S720" s="67"/>
      <c r="T720" s="67"/>
      <c r="U720" s="67"/>
      <c r="V720" s="67"/>
      <c r="W720" s="67"/>
    </row>
    <row r="721">
      <c r="A721" s="67"/>
      <c r="B721" s="67"/>
      <c r="C721" s="67"/>
      <c r="D721" s="67"/>
      <c r="E721" s="67"/>
      <c r="F721" s="67"/>
      <c r="G721" s="67"/>
      <c r="H721" s="67"/>
      <c r="I721" s="67"/>
      <c r="J721" s="67"/>
      <c r="K721" s="67"/>
      <c r="L721" s="67"/>
      <c r="M721" s="67"/>
      <c r="N721" s="67"/>
      <c r="O721" s="67"/>
      <c r="P721" s="67"/>
      <c r="Q721" s="67"/>
      <c r="R721" s="67"/>
      <c r="S721" s="67"/>
      <c r="T721" s="67"/>
      <c r="U721" s="67"/>
      <c r="V721" s="67"/>
      <c r="W721" s="67"/>
    </row>
    <row r="722">
      <c r="A722" s="67"/>
      <c r="B722" s="67"/>
      <c r="C722" s="67"/>
      <c r="D722" s="67"/>
      <c r="E722" s="67"/>
      <c r="F722" s="67"/>
      <c r="G722" s="67"/>
      <c r="H722" s="67"/>
      <c r="I722" s="67"/>
      <c r="J722" s="67"/>
      <c r="K722" s="67"/>
      <c r="L722" s="67"/>
      <c r="M722" s="67"/>
      <c r="N722" s="67"/>
      <c r="O722" s="67"/>
      <c r="P722" s="67"/>
      <c r="Q722" s="67"/>
      <c r="R722" s="67"/>
      <c r="S722" s="67"/>
      <c r="T722" s="67"/>
      <c r="U722" s="67"/>
      <c r="V722" s="67"/>
      <c r="W722" s="67"/>
    </row>
    <row r="723">
      <c r="A723" s="67"/>
      <c r="B723" s="67"/>
      <c r="C723" s="67"/>
      <c r="D723" s="67"/>
      <c r="E723" s="67"/>
      <c r="F723" s="67"/>
      <c r="G723" s="67"/>
      <c r="H723" s="67"/>
      <c r="I723" s="67"/>
      <c r="J723" s="67"/>
      <c r="K723" s="67"/>
      <c r="L723" s="67"/>
      <c r="M723" s="67"/>
      <c r="N723" s="67"/>
      <c r="O723" s="67"/>
      <c r="P723" s="67"/>
      <c r="Q723" s="67"/>
      <c r="R723" s="67"/>
      <c r="S723" s="67"/>
      <c r="T723" s="67"/>
      <c r="U723" s="67"/>
      <c r="V723" s="67"/>
      <c r="W723" s="67"/>
    </row>
    <row r="724">
      <c r="A724" s="67"/>
      <c r="B724" s="67"/>
      <c r="C724" s="67"/>
      <c r="D724" s="67"/>
      <c r="E724" s="67"/>
      <c r="F724" s="67"/>
      <c r="G724" s="67"/>
      <c r="H724" s="67"/>
      <c r="I724" s="67"/>
      <c r="J724" s="67"/>
      <c r="K724" s="67"/>
      <c r="L724" s="67"/>
      <c r="M724" s="67"/>
      <c r="N724" s="67"/>
      <c r="O724" s="67"/>
      <c r="P724" s="67"/>
      <c r="Q724" s="67"/>
      <c r="R724" s="67"/>
      <c r="S724" s="67"/>
      <c r="T724" s="67"/>
      <c r="U724" s="67"/>
      <c r="V724" s="67"/>
      <c r="W724" s="67"/>
    </row>
    <row r="725">
      <c r="A725" s="67"/>
      <c r="B725" s="67"/>
      <c r="C725" s="67"/>
      <c r="D725" s="67"/>
      <c r="E725" s="67"/>
      <c r="F725" s="67"/>
      <c r="G725" s="67"/>
      <c r="H725" s="67"/>
      <c r="I725" s="67"/>
      <c r="J725" s="67"/>
      <c r="K725" s="67"/>
      <c r="L725" s="67"/>
      <c r="M725" s="67"/>
      <c r="N725" s="67"/>
      <c r="O725" s="67"/>
      <c r="P725" s="67"/>
      <c r="Q725" s="67"/>
      <c r="R725" s="67"/>
      <c r="S725" s="67"/>
      <c r="T725" s="67"/>
      <c r="U725" s="67"/>
      <c r="V725" s="67"/>
      <c r="W725" s="67"/>
    </row>
    <row r="726">
      <c r="A726" s="67"/>
      <c r="B726" s="67"/>
      <c r="C726" s="67"/>
      <c r="D726" s="67"/>
      <c r="E726" s="67"/>
      <c r="F726" s="67"/>
      <c r="G726" s="67"/>
      <c r="H726" s="67"/>
      <c r="I726" s="67"/>
      <c r="J726" s="67"/>
      <c r="K726" s="67"/>
      <c r="L726" s="67"/>
      <c r="M726" s="67"/>
      <c r="N726" s="67"/>
      <c r="O726" s="67"/>
      <c r="P726" s="67"/>
      <c r="Q726" s="67"/>
      <c r="R726" s="67"/>
      <c r="S726" s="67"/>
      <c r="T726" s="67"/>
      <c r="U726" s="67"/>
      <c r="V726" s="67"/>
      <c r="W726" s="67"/>
    </row>
    <row r="727">
      <c r="A727" s="67"/>
      <c r="B727" s="67"/>
      <c r="C727" s="67"/>
      <c r="D727" s="67"/>
      <c r="E727" s="67"/>
      <c r="F727" s="67"/>
      <c r="G727" s="67"/>
      <c r="H727" s="67"/>
      <c r="I727" s="67"/>
      <c r="J727" s="67"/>
      <c r="K727" s="67"/>
      <c r="L727" s="67"/>
      <c r="M727" s="67"/>
      <c r="N727" s="67"/>
      <c r="O727" s="67"/>
      <c r="P727" s="67"/>
      <c r="Q727" s="67"/>
      <c r="R727" s="67"/>
      <c r="S727" s="67"/>
      <c r="T727" s="67"/>
      <c r="U727" s="67"/>
      <c r="V727" s="67"/>
      <c r="W727" s="67"/>
    </row>
    <row r="728">
      <c r="A728" s="67"/>
      <c r="B728" s="67"/>
      <c r="C728" s="67"/>
      <c r="D728" s="67"/>
      <c r="E728" s="67"/>
      <c r="F728" s="67"/>
      <c r="G728" s="67"/>
      <c r="H728" s="67"/>
      <c r="I728" s="67"/>
      <c r="J728" s="67"/>
      <c r="K728" s="67"/>
      <c r="L728" s="67"/>
      <c r="M728" s="67"/>
      <c r="N728" s="67"/>
      <c r="O728" s="67"/>
      <c r="P728" s="67"/>
      <c r="Q728" s="67"/>
      <c r="R728" s="67"/>
      <c r="S728" s="67"/>
      <c r="T728" s="67"/>
      <c r="U728" s="67"/>
      <c r="V728" s="67"/>
      <c r="W728" s="67"/>
    </row>
    <row r="729">
      <c r="A729" s="67"/>
      <c r="B729" s="67"/>
      <c r="C729" s="67"/>
      <c r="D729" s="67"/>
      <c r="E729" s="67"/>
      <c r="F729" s="67"/>
      <c r="G729" s="67"/>
      <c r="H729" s="67"/>
      <c r="I729" s="67"/>
      <c r="J729" s="67"/>
      <c r="K729" s="67"/>
      <c r="L729" s="67"/>
      <c r="M729" s="67"/>
      <c r="N729" s="67"/>
      <c r="O729" s="67"/>
      <c r="P729" s="67"/>
      <c r="Q729" s="67"/>
      <c r="R729" s="67"/>
      <c r="S729" s="67"/>
      <c r="T729" s="67"/>
      <c r="U729" s="67"/>
      <c r="V729" s="67"/>
      <c r="W729" s="67"/>
    </row>
    <row r="730">
      <c r="A730" s="67"/>
      <c r="B730" s="67"/>
      <c r="C730" s="67"/>
      <c r="D730" s="67"/>
      <c r="E730" s="67"/>
      <c r="F730" s="67"/>
      <c r="G730" s="67"/>
      <c r="H730" s="67"/>
      <c r="I730" s="67"/>
      <c r="J730" s="67"/>
      <c r="K730" s="67"/>
      <c r="L730" s="67"/>
      <c r="M730" s="67"/>
      <c r="N730" s="67"/>
      <c r="O730" s="67"/>
      <c r="P730" s="67"/>
      <c r="Q730" s="67"/>
      <c r="R730" s="67"/>
      <c r="S730" s="67"/>
      <c r="T730" s="67"/>
      <c r="U730" s="67"/>
      <c r="V730" s="67"/>
      <c r="W730" s="67"/>
    </row>
    <row r="731">
      <c r="A731" s="67"/>
      <c r="B731" s="67"/>
      <c r="C731" s="67"/>
      <c r="D731" s="67"/>
      <c r="E731" s="67"/>
      <c r="F731" s="67"/>
      <c r="G731" s="67"/>
      <c r="H731" s="67"/>
      <c r="I731" s="67"/>
      <c r="J731" s="67"/>
      <c r="K731" s="67"/>
      <c r="L731" s="67"/>
      <c r="M731" s="67"/>
      <c r="N731" s="67"/>
      <c r="O731" s="67"/>
      <c r="P731" s="67"/>
      <c r="Q731" s="67"/>
      <c r="R731" s="67"/>
      <c r="S731" s="67"/>
      <c r="T731" s="67"/>
      <c r="U731" s="67"/>
      <c r="V731" s="67"/>
      <c r="W731" s="67"/>
    </row>
    <row r="732">
      <c r="A732" s="67"/>
      <c r="B732" s="67"/>
      <c r="C732" s="67"/>
      <c r="D732" s="67"/>
      <c r="E732" s="67"/>
      <c r="F732" s="67"/>
      <c r="G732" s="67"/>
      <c r="H732" s="67"/>
      <c r="I732" s="67"/>
      <c r="J732" s="67"/>
      <c r="K732" s="67"/>
      <c r="L732" s="67"/>
      <c r="M732" s="67"/>
      <c r="N732" s="67"/>
      <c r="O732" s="67"/>
      <c r="P732" s="67"/>
      <c r="Q732" s="67"/>
      <c r="R732" s="67"/>
      <c r="S732" s="67"/>
      <c r="T732" s="67"/>
      <c r="U732" s="67"/>
      <c r="V732" s="67"/>
      <c r="W732" s="67"/>
    </row>
    <row r="733">
      <c r="A733" s="67"/>
      <c r="B733" s="67"/>
      <c r="C733" s="67"/>
      <c r="D733" s="67"/>
      <c r="E733" s="67"/>
      <c r="F733" s="67"/>
      <c r="G733" s="67"/>
      <c r="H733" s="67"/>
      <c r="I733" s="67"/>
      <c r="J733" s="67"/>
      <c r="K733" s="67"/>
      <c r="L733" s="67"/>
      <c r="M733" s="67"/>
      <c r="N733" s="67"/>
      <c r="O733" s="67"/>
      <c r="P733" s="67"/>
      <c r="Q733" s="67"/>
      <c r="R733" s="67"/>
      <c r="S733" s="67"/>
      <c r="T733" s="67"/>
      <c r="U733" s="67"/>
      <c r="V733" s="67"/>
      <c r="W733" s="67"/>
    </row>
    <row r="734">
      <c r="A734" s="67"/>
      <c r="B734" s="67"/>
      <c r="C734" s="67"/>
      <c r="D734" s="67"/>
      <c r="E734" s="67"/>
      <c r="F734" s="67"/>
      <c r="G734" s="67"/>
      <c r="H734" s="67"/>
      <c r="I734" s="67"/>
      <c r="J734" s="67"/>
      <c r="K734" s="67"/>
      <c r="L734" s="67"/>
      <c r="M734" s="67"/>
      <c r="N734" s="67"/>
      <c r="O734" s="67"/>
      <c r="P734" s="67"/>
      <c r="Q734" s="67"/>
      <c r="R734" s="67"/>
      <c r="S734" s="67"/>
      <c r="T734" s="67"/>
      <c r="U734" s="67"/>
      <c r="V734" s="67"/>
      <c r="W734" s="67"/>
    </row>
    <row r="735">
      <c r="A735" s="67"/>
      <c r="B735" s="67"/>
      <c r="C735" s="67"/>
      <c r="D735" s="67"/>
      <c r="E735" s="67"/>
      <c r="F735" s="67"/>
      <c r="G735" s="67"/>
      <c r="H735" s="67"/>
      <c r="I735" s="67"/>
      <c r="J735" s="67"/>
      <c r="K735" s="67"/>
      <c r="L735" s="67"/>
      <c r="M735" s="67"/>
      <c r="N735" s="67"/>
      <c r="O735" s="67"/>
      <c r="P735" s="67"/>
      <c r="Q735" s="67"/>
      <c r="R735" s="67"/>
      <c r="S735" s="67"/>
      <c r="T735" s="67"/>
      <c r="U735" s="67"/>
      <c r="V735" s="67"/>
      <c r="W735" s="67"/>
    </row>
    <row r="736">
      <c r="A736" s="67"/>
      <c r="B736" s="67"/>
      <c r="C736" s="67"/>
      <c r="D736" s="67"/>
      <c r="E736" s="67"/>
      <c r="F736" s="67"/>
      <c r="G736" s="67"/>
      <c r="H736" s="67"/>
      <c r="I736" s="67"/>
      <c r="J736" s="67"/>
      <c r="K736" s="67"/>
      <c r="L736" s="67"/>
      <c r="M736" s="67"/>
      <c r="N736" s="67"/>
      <c r="O736" s="67"/>
      <c r="P736" s="67"/>
      <c r="Q736" s="67"/>
      <c r="R736" s="67"/>
      <c r="S736" s="67"/>
      <c r="T736" s="67"/>
      <c r="U736" s="67"/>
      <c r="V736" s="67"/>
      <c r="W736" s="67"/>
    </row>
    <row r="737">
      <c r="A737" s="67"/>
      <c r="B737" s="67"/>
      <c r="C737" s="67"/>
      <c r="D737" s="67"/>
      <c r="E737" s="67"/>
      <c r="F737" s="67"/>
      <c r="G737" s="67"/>
      <c r="H737" s="67"/>
      <c r="I737" s="67"/>
      <c r="J737" s="67"/>
      <c r="K737" s="67"/>
      <c r="L737" s="67"/>
      <c r="M737" s="67"/>
      <c r="N737" s="67"/>
      <c r="O737" s="67"/>
      <c r="P737" s="67"/>
      <c r="Q737" s="67"/>
      <c r="R737" s="67"/>
      <c r="S737" s="67"/>
      <c r="T737" s="67"/>
      <c r="U737" s="67"/>
      <c r="V737" s="67"/>
      <c r="W737" s="67"/>
    </row>
    <row r="738">
      <c r="A738" s="67"/>
      <c r="B738" s="67"/>
      <c r="C738" s="67"/>
      <c r="D738" s="67"/>
      <c r="E738" s="67"/>
      <c r="F738" s="67"/>
      <c r="G738" s="67"/>
      <c r="H738" s="67"/>
      <c r="I738" s="67"/>
      <c r="J738" s="67"/>
      <c r="K738" s="67"/>
      <c r="L738" s="67"/>
      <c r="M738" s="67"/>
      <c r="N738" s="67"/>
      <c r="O738" s="67"/>
      <c r="P738" s="67"/>
      <c r="Q738" s="67"/>
      <c r="R738" s="67"/>
      <c r="S738" s="67"/>
      <c r="T738" s="67"/>
      <c r="U738" s="67"/>
      <c r="V738" s="67"/>
      <c r="W738" s="67"/>
    </row>
    <row r="739">
      <c r="A739" s="67"/>
      <c r="B739" s="67"/>
      <c r="C739" s="67"/>
      <c r="D739" s="67"/>
      <c r="E739" s="67"/>
      <c r="F739" s="67"/>
      <c r="G739" s="67"/>
      <c r="H739" s="67"/>
      <c r="I739" s="67"/>
      <c r="J739" s="67"/>
      <c r="K739" s="67"/>
      <c r="L739" s="67"/>
      <c r="M739" s="67"/>
      <c r="N739" s="67"/>
      <c r="O739" s="67"/>
      <c r="P739" s="67"/>
      <c r="Q739" s="67"/>
      <c r="R739" s="67"/>
      <c r="S739" s="67"/>
      <c r="T739" s="67"/>
      <c r="U739" s="67"/>
      <c r="V739" s="67"/>
      <c r="W739" s="67"/>
    </row>
    <row r="740">
      <c r="A740" s="67"/>
      <c r="B740" s="67"/>
      <c r="C740" s="67"/>
      <c r="D740" s="67"/>
      <c r="E740" s="67"/>
      <c r="F740" s="67"/>
      <c r="G740" s="67"/>
      <c r="H740" s="67"/>
      <c r="I740" s="67"/>
      <c r="J740" s="67"/>
      <c r="K740" s="67"/>
      <c r="L740" s="67"/>
      <c r="M740" s="67"/>
      <c r="N740" s="67"/>
      <c r="O740" s="67"/>
      <c r="P740" s="67"/>
      <c r="Q740" s="67"/>
      <c r="R740" s="67"/>
      <c r="S740" s="67"/>
      <c r="T740" s="67"/>
      <c r="U740" s="67"/>
      <c r="V740" s="67"/>
      <c r="W740" s="67"/>
    </row>
    <row r="741">
      <c r="A741" s="67"/>
      <c r="B741" s="67"/>
      <c r="C741" s="67"/>
      <c r="D741" s="67"/>
      <c r="E741" s="67"/>
      <c r="F741" s="67"/>
      <c r="G741" s="67"/>
      <c r="H741" s="67"/>
      <c r="I741" s="67"/>
      <c r="J741" s="67"/>
      <c r="K741" s="67"/>
      <c r="L741" s="67"/>
      <c r="M741" s="67"/>
      <c r="N741" s="67"/>
      <c r="O741" s="67"/>
      <c r="P741" s="67"/>
      <c r="Q741" s="67"/>
      <c r="R741" s="67"/>
      <c r="S741" s="67"/>
      <c r="T741" s="67"/>
      <c r="U741" s="67"/>
      <c r="V741" s="67"/>
      <c r="W741" s="67"/>
    </row>
    <row r="742">
      <c r="A742" s="67"/>
      <c r="B742" s="67"/>
      <c r="C742" s="67"/>
      <c r="D742" s="67"/>
      <c r="E742" s="67"/>
      <c r="F742" s="67"/>
      <c r="G742" s="67"/>
      <c r="H742" s="67"/>
      <c r="I742" s="67"/>
      <c r="J742" s="67"/>
      <c r="K742" s="67"/>
      <c r="L742" s="67"/>
      <c r="M742" s="67"/>
      <c r="N742" s="67"/>
      <c r="O742" s="67"/>
      <c r="P742" s="67"/>
      <c r="Q742" s="67"/>
      <c r="R742" s="67"/>
      <c r="S742" s="67"/>
      <c r="T742" s="67"/>
      <c r="U742" s="67"/>
      <c r="V742" s="67"/>
      <c r="W742" s="67"/>
    </row>
    <row r="743">
      <c r="A743" s="67"/>
      <c r="B743" s="67"/>
      <c r="C743" s="67"/>
      <c r="D743" s="67"/>
      <c r="E743" s="67"/>
      <c r="F743" s="67"/>
      <c r="G743" s="67"/>
      <c r="H743" s="67"/>
      <c r="I743" s="67"/>
      <c r="J743" s="67"/>
      <c r="K743" s="67"/>
      <c r="L743" s="67"/>
      <c r="M743" s="67"/>
      <c r="N743" s="67"/>
      <c r="O743" s="67"/>
      <c r="P743" s="67"/>
      <c r="Q743" s="67"/>
      <c r="R743" s="67"/>
      <c r="S743" s="67"/>
      <c r="T743" s="67"/>
      <c r="U743" s="67"/>
      <c r="V743" s="67"/>
      <c r="W743" s="67"/>
    </row>
    <row r="744">
      <c r="A744" s="67"/>
      <c r="B744" s="67"/>
      <c r="C744" s="67"/>
      <c r="D744" s="67"/>
      <c r="E744" s="67"/>
      <c r="F744" s="67"/>
      <c r="G744" s="67"/>
      <c r="H744" s="67"/>
      <c r="I744" s="67"/>
      <c r="J744" s="67"/>
      <c r="K744" s="67"/>
      <c r="L744" s="67"/>
      <c r="M744" s="67"/>
      <c r="N744" s="67"/>
      <c r="O744" s="67"/>
      <c r="P744" s="67"/>
      <c r="Q744" s="67"/>
      <c r="R744" s="67"/>
      <c r="S744" s="67"/>
      <c r="T744" s="67"/>
      <c r="U744" s="67"/>
      <c r="V744" s="67"/>
      <c r="W744" s="67"/>
    </row>
    <row r="745">
      <c r="A745" s="67"/>
      <c r="B745" s="67"/>
      <c r="C745" s="67"/>
      <c r="D745" s="67"/>
      <c r="E745" s="67"/>
      <c r="F745" s="67"/>
      <c r="G745" s="67"/>
      <c r="H745" s="67"/>
      <c r="I745" s="67"/>
      <c r="J745" s="67"/>
      <c r="K745" s="67"/>
      <c r="L745" s="67"/>
      <c r="M745" s="67"/>
      <c r="N745" s="67"/>
      <c r="O745" s="67"/>
      <c r="P745" s="67"/>
      <c r="Q745" s="67"/>
      <c r="R745" s="67"/>
      <c r="S745" s="67"/>
      <c r="T745" s="67"/>
      <c r="U745" s="67"/>
      <c r="V745" s="67"/>
      <c r="W745" s="67"/>
    </row>
    <row r="746">
      <c r="A746" s="67"/>
      <c r="B746" s="67"/>
      <c r="C746" s="67"/>
      <c r="D746" s="67"/>
      <c r="E746" s="67"/>
      <c r="F746" s="67"/>
      <c r="G746" s="67"/>
      <c r="H746" s="67"/>
      <c r="I746" s="67"/>
      <c r="J746" s="67"/>
      <c r="K746" s="67"/>
      <c r="L746" s="67"/>
      <c r="M746" s="67"/>
      <c r="N746" s="67"/>
      <c r="O746" s="67"/>
      <c r="P746" s="67"/>
      <c r="Q746" s="67"/>
      <c r="R746" s="67"/>
      <c r="S746" s="67"/>
      <c r="T746" s="67"/>
      <c r="U746" s="67"/>
      <c r="V746" s="67"/>
      <c r="W746" s="67"/>
    </row>
    <row r="747">
      <c r="A747" s="67"/>
      <c r="B747" s="67"/>
      <c r="C747" s="67"/>
      <c r="D747" s="67"/>
      <c r="E747" s="67"/>
      <c r="F747" s="67"/>
      <c r="G747" s="67"/>
      <c r="H747" s="67"/>
      <c r="I747" s="67"/>
      <c r="J747" s="67"/>
      <c r="K747" s="67"/>
      <c r="L747" s="67"/>
      <c r="M747" s="67"/>
      <c r="N747" s="67"/>
      <c r="O747" s="67"/>
      <c r="P747" s="67"/>
      <c r="Q747" s="67"/>
      <c r="R747" s="67"/>
      <c r="S747" s="67"/>
      <c r="T747" s="67"/>
      <c r="U747" s="67"/>
      <c r="V747" s="67"/>
      <c r="W747" s="67"/>
    </row>
    <row r="748">
      <c r="A748" s="67"/>
      <c r="B748" s="67"/>
      <c r="C748" s="67"/>
      <c r="D748" s="67"/>
      <c r="E748" s="67"/>
      <c r="F748" s="67"/>
      <c r="G748" s="67"/>
      <c r="H748" s="67"/>
      <c r="I748" s="67"/>
      <c r="J748" s="67"/>
      <c r="K748" s="67"/>
      <c r="L748" s="67"/>
      <c r="M748" s="67"/>
      <c r="N748" s="67"/>
      <c r="O748" s="67"/>
      <c r="P748" s="67"/>
      <c r="Q748" s="67"/>
      <c r="R748" s="67"/>
      <c r="S748" s="67"/>
      <c r="T748" s="67"/>
      <c r="U748" s="67"/>
      <c r="V748" s="67"/>
      <c r="W748" s="67"/>
    </row>
    <row r="749">
      <c r="A749" s="67"/>
      <c r="B749" s="67"/>
      <c r="C749" s="67"/>
      <c r="D749" s="67"/>
      <c r="E749" s="67"/>
      <c r="F749" s="67"/>
      <c r="G749" s="67"/>
      <c r="H749" s="67"/>
      <c r="I749" s="67"/>
      <c r="J749" s="67"/>
      <c r="K749" s="67"/>
      <c r="L749" s="67"/>
      <c r="M749" s="67"/>
      <c r="N749" s="67"/>
      <c r="O749" s="67"/>
      <c r="P749" s="67"/>
      <c r="Q749" s="67"/>
      <c r="R749" s="67"/>
      <c r="S749" s="67"/>
      <c r="T749" s="67"/>
      <c r="U749" s="67"/>
      <c r="V749" s="67"/>
      <c r="W749" s="67"/>
    </row>
    <row r="750">
      <c r="A750" s="67"/>
      <c r="B750" s="67"/>
      <c r="C750" s="67"/>
      <c r="D750" s="67"/>
      <c r="E750" s="67"/>
      <c r="F750" s="67"/>
      <c r="G750" s="67"/>
      <c r="H750" s="67"/>
      <c r="I750" s="67"/>
      <c r="J750" s="67"/>
      <c r="K750" s="67"/>
      <c r="L750" s="67"/>
      <c r="M750" s="67"/>
      <c r="N750" s="67"/>
      <c r="O750" s="67"/>
      <c r="P750" s="67"/>
      <c r="Q750" s="67"/>
      <c r="R750" s="67"/>
      <c r="S750" s="67"/>
      <c r="T750" s="67"/>
      <c r="U750" s="67"/>
      <c r="V750" s="67"/>
      <c r="W750" s="67"/>
    </row>
    <row r="751">
      <c r="A751" s="67"/>
      <c r="B751" s="67"/>
      <c r="C751" s="67"/>
      <c r="D751" s="67"/>
      <c r="E751" s="67"/>
      <c r="F751" s="67"/>
      <c r="G751" s="67"/>
      <c r="H751" s="67"/>
      <c r="I751" s="67"/>
      <c r="J751" s="67"/>
      <c r="K751" s="67"/>
      <c r="L751" s="67"/>
      <c r="M751" s="67"/>
      <c r="N751" s="67"/>
      <c r="O751" s="67"/>
      <c r="P751" s="67"/>
      <c r="Q751" s="67"/>
      <c r="R751" s="67"/>
      <c r="S751" s="67"/>
      <c r="T751" s="67"/>
      <c r="U751" s="67"/>
      <c r="V751" s="67"/>
      <c r="W751" s="67"/>
    </row>
    <row r="752">
      <c r="A752" s="67"/>
      <c r="B752" s="67"/>
      <c r="C752" s="67"/>
      <c r="D752" s="67"/>
      <c r="E752" s="67"/>
      <c r="F752" s="67"/>
      <c r="G752" s="67"/>
      <c r="H752" s="67"/>
      <c r="I752" s="67"/>
      <c r="J752" s="67"/>
      <c r="K752" s="67"/>
      <c r="L752" s="67"/>
      <c r="M752" s="67"/>
      <c r="N752" s="67"/>
      <c r="O752" s="67"/>
      <c r="P752" s="67"/>
      <c r="Q752" s="67"/>
      <c r="R752" s="67"/>
      <c r="S752" s="67"/>
      <c r="T752" s="67"/>
      <c r="U752" s="67"/>
      <c r="V752" s="67"/>
      <c r="W752" s="67"/>
    </row>
    <row r="753">
      <c r="A753" s="67"/>
      <c r="B753" s="67"/>
      <c r="C753" s="67"/>
      <c r="D753" s="67"/>
      <c r="E753" s="67"/>
      <c r="F753" s="67"/>
      <c r="G753" s="67"/>
      <c r="H753" s="67"/>
      <c r="I753" s="67"/>
      <c r="J753" s="67"/>
      <c r="K753" s="67"/>
      <c r="L753" s="67"/>
      <c r="M753" s="67"/>
      <c r="N753" s="67"/>
      <c r="O753" s="67"/>
      <c r="P753" s="67"/>
      <c r="Q753" s="67"/>
      <c r="R753" s="67"/>
      <c r="S753" s="67"/>
      <c r="T753" s="67"/>
      <c r="U753" s="67"/>
      <c r="V753" s="67"/>
      <c r="W753" s="67"/>
    </row>
    <row r="754">
      <c r="A754" s="67"/>
      <c r="B754" s="67"/>
      <c r="C754" s="67"/>
      <c r="D754" s="67"/>
      <c r="E754" s="67"/>
      <c r="F754" s="67"/>
      <c r="G754" s="67"/>
      <c r="H754" s="67"/>
      <c r="I754" s="67"/>
      <c r="J754" s="67"/>
      <c r="K754" s="67"/>
      <c r="L754" s="67"/>
      <c r="M754" s="67"/>
      <c r="N754" s="67"/>
      <c r="O754" s="67"/>
      <c r="P754" s="67"/>
      <c r="Q754" s="67"/>
      <c r="R754" s="67"/>
      <c r="S754" s="67"/>
      <c r="T754" s="67"/>
      <c r="U754" s="67"/>
      <c r="V754" s="67"/>
      <c r="W754" s="67"/>
    </row>
    <row r="755">
      <c r="A755" s="67"/>
      <c r="B755" s="67"/>
      <c r="C755" s="67"/>
      <c r="D755" s="67"/>
      <c r="E755" s="67"/>
      <c r="F755" s="67"/>
      <c r="G755" s="67"/>
      <c r="H755" s="67"/>
      <c r="I755" s="67"/>
      <c r="J755" s="67"/>
      <c r="K755" s="67"/>
      <c r="L755" s="67"/>
      <c r="M755" s="67"/>
      <c r="N755" s="67"/>
      <c r="O755" s="67"/>
      <c r="P755" s="67"/>
      <c r="Q755" s="67"/>
      <c r="R755" s="67"/>
      <c r="S755" s="67"/>
      <c r="T755" s="67"/>
      <c r="U755" s="67"/>
      <c r="V755" s="67"/>
      <c r="W755" s="67"/>
    </row>
    <row r="756">
      <c r="A756" s="67"/>
      <c r="B756" s="67"/>
      <c r="C756" s="67"/>
      <c r="D756" s="67"/>
      <c r="E756" s="67"/>
      <c r="F756" s="67"/>
      <c r="G756" s="67"/>
      <c r="H756" s="67"/>
      <c r="I756" s="67"/>
      <c r="J756" s="67"/>
      <c r="K756" s="67"/>
      <c r="L756" s="67"/>
      <c r="M756" s="67"/>
      <c r="N756" s="67"/>
      <c r="O756" s="67"/>
      <c r="P756" s="67"/>
      <c r="Q756" s="67"/>
      <c r="R756" s="67"/>
      <c r="S756" s="67"/>
      <c r="T756" s="67"/>
      <c r="U756" s="67"/>
      <c r="V756" s="67"/>
      <c r="W756" s="67"/>
    </row>
    <row r="757">
      <c r="A757" s="67"/>
      <c r="B757" s="67"/>
      <c r="C757" s="67"/>
      <c r="D757" s="67"/>
      <c r="E757" s="67"/>
      <c r="F757" s="67"/>
      <c r="G757" s="67"/>
      <c r="H757" s="67"/>
      <c r="I757" s="67"/>
      <c r="J757" s="67"/>
      <c r="K757" s="67"/>
      <c r="L757" s="67"/>
      <c r="M757" s="67"/>
      <c r="N757" s="67"/>
      <c r="O757" s="67"/>
      <c r="P757" s="67"/>
      <c r="Q757" s="67"/>
      <c r="R757" s="67"/>
      <c r="S757" s="67"/>
      <c r="T757" s="67"/>
      <c r="U757" s="67"/>
      <c r="V757" s="67"/>
      <c r="W757" s="67"/>
    </row>
    <row r="758">
      <c r="A758" s="67"/>
      <c r="B758" s="67"/>
      <c r="C758" s="67"/>
      <c r="D758" s="67"/>
      <c r="E758" s="67"/>
      <c r="F758" s="67"/>
      <c r="G758" s="67"/>
      <c r="H758" s="67"/>
      <c r="I758" s="67"/>
      <c r="J758" s="67"/>
      <c r="K758" s="67"/>
      <c r="L758" s="67"/>
      <c r="M758" s="67"/>
      <c r="N758" s="67"/>
      <c r="O758" s="67"/>
      <c r="P758" s="67"/>
      <c r="Q758" s="67"/>
      <c r="R758" s="67"/>
      <c r="S758" s="67"/>
      <c r="T758" s="67"/>
      <c r="U758" s="67"/>
      <c r="V758" s="67"/>
      <c r="W758" s="67"/>
    </row>
    <row r="759">
      <c r="A759" s="67"/>
      <c r="B759" s="67"/>
      <c r="C759" s="67"/>
      <c r="D759" s="67"/>
      <c r="E759" s="67"/>
      <c r="F759" s="67"/>
      <c r="G759" s="67"/>
      <c r="H759" s="67"/>
      <c r="I759" s="67"/>
      <c r="J759" s="67"/>
      <c r="K759" s="67"/>
      <c r="L759" s="67"/>
      <c r="M759" s="67"/>
      <c r="N759" s="67"/>
      <c r="O759" s="67"/>
      <c r="P759" s="67"/>
      <c r="Q759" s="67"/>
      <c r="R759" s="67"/>
      <c r="S759" s="67"/>
      <c r="T759" s="67"/>
      <c r="U759" s="67"/>
      <c r="V759" s="67"/>
      <c r="W759" s="67"/>
    </row>
    <row r="760">
      <c r="A760" s="67"/>
      <c r="B760" s="67"/>
      <c r="C760" s="67"/>
      <c r="D760" s="67"/>
      <c r="E760" s="67"/>
      <c r="F760" s="67"/>
      <c r="G760" s="67"/>
      <c r="H760" s="67"/>
      <c r="I760" s="67"/>
      <c r="J760" s="67"/>
      <c r="K760" s="67"/>
      <c r="L760" s="67"/>
      <c r="M760" s="67"/>
      <c r="N760" s="67"/>
      <c r="O760" s="67"/>
      <c r="P760" s="67"/>
      <c r="Q760" s="67"/>
      <c r="R760" s="67"/>
      <c r="S760" s="67"/>
      <c r="T760" s="67"/>
      <c r="U760" s="67"/>
      <c r="V760" s="67"/>
      <c r="W760" s="67"/>
    </row>
    <row r="761">
      <c r="A761" s="67"/>
      <c r="B761" s="67"/>
      <c r="C761" s="67"/>
      <c r="D761" s="67"/>
      <c r="E761" s="67"/>
      <c r="F761" s="67"/>
      <c r="G761" s="67"/>
      <c r="H761" s="67"/>
      <c r="I761" s="67"/>
      <c r="J761" s="67"/>
      <c r="K761" s="67"/>
      <c r="L761" s="67"/>
      <c r="M761" s="67"/>
      <c r="N761" s="67"/>
      <c r="O761" s="67"/>
      <c r="P761" s="67"/>
      <c r="Q761" s="67"/>
      <c r="R761" s="67"/>
      <c r="S761" s="67"/>
      <c r="T761" s="67"/>
      <c r="U761" s="67"/>
      <c r="V761" s="67"/>
      <c r="W761" s="67"/>
    </row>
    <row r="762">
      <c r="A762" s="67"/>
      <c r="B762" s="67"/>
      <c r="C762" s="67"/>
      <c r="D762" s="67"/>
      <c r="E762" s="67"/>
      <c r="F762" s="67"/>
      <c r="G762" s="67"/>
      <c r="H762" s="67"/>
      <c r="I762" s="67"/>
      <c r="J762" s="67"/>
      <c r="K762" s="67"/>
      <c r="L762" s="67"/>
      <c r="M762" s="67"/>
      <c r="N762" s="67"/>
      <c r="O762" s="67"/>
      <c r="P762" s="67"/>
      <c r="Q762" s="67"/>
      <c r="R762" s="67"/>
      <c r="S762" s="67"/>
      <c r="T762" s="67"/>
      <c r="U762" s="67"/>
      <c r="V762" s="67"/>
      <c r="W762" s="67"/>
    </row>
    <row r="763">
      <c r="A763" s="67"/>
      <c r="B763" s="67"/>
      <c r="C763" s="67"/>
      <c r="D763" s="67"/>
      <c r="E763" s="67"/>
      <c r="F763" s="67"/>
      <c r="G763" s="67"/>
      <c r="H763" s="67"/>
      <c r="I763" s="67"/>
      <c r="J763" s="67"/>
      <c r="K763" s="67"/>
      <c r="L763" s="67"/>
      <c r="M763" s="67"/>
      <c r="N763" s="67"/>
      <c r="O763" s="67"/>
      <c r="P763" s="67"/>
      <c r="Q763" s="67"/>
      <c r="R763" s="67"/>
      <c r="S763" s="67"/>
      <c r="T763" s="67"/>
      <c r="U763" s="67"/>
      <c r="V763" s="67"/>
      <c r="W763" s="67"/>
    </row>
    <row r="764">
      <c r="A764" s="67"/>
      <c r="B764" s="67"/>
      <c r="C764" s="67"/>
      <c r="D764" s="67"/>
      <c r="E764" s="67"/>
      <c r="F764" s="67"/>
      <c r="G764" s="67"/>
      <c r="H764" s="67"/>
      <c r="I764" s="67"/>
      <c r="J764" s="67"/>
      <c r="K764" s="67"/>
      <c r="L764" s="67"/>
      <c r="M764" s="67"/>
      <c r="N764" s="67"/>
      <c r="O764" s="67"/>
      <c r="P764" s="67"/>
      <c r="Q764" s="67"/>
      <c r="R764" s="67"/>
      <c r="S764" s="67"/>
      <c r="T764" s="67"/>
      <c r="U764" s="67"/>
      <c r="V764" s="67"/>
      <c r="W764" s="67"/>
    </row>
    <row r="765">
      <c r="A765" s="67"/>
      <c r="B765" s="67"/>
      <c r="C765" s="67"/>
      <c r="D765" s="67"/>
      <c r="E765" s="67"/>
      <c r="F765" s="67"/>
      <c r="G765" s="67"/>
      <c r="H765" s="67"/>
      <c r="I765" s="67"/>
      <c r="J765" s="67"/>
      <c r="K765" s="67"/>
      <c r="L765" s="67"/>
      <c r="M765" s="67"/>
      <c r="N765" s="67"/>
      <c r="O765" s="67"/>
      <c r="P765" s="67"/>
      <c r="Q765" s="67"/>
      <c r="R765" s="67"/>
      <c r="S765" s="67"/>
      <c r="T765" s="67"/>
      <c r="U765" s="67"/>
      <c r="V765" s="67"/>
      <c r="W765" s="67"/>
    </row>
    <row r="766">
      <c r="A766" s="67"/>
      <c r="B766" s="67"/>
      <c r="C766" s="67"/>
      <c r="D766" s="67"/>
      <c r="E766" s="67"/>
      <c r="F766" s="67"/>
      <c r="G766" s="67"/>
      <c r="H766" s="67"/>
      <c r="I766" s="67"/>
      <c r="J766" s="67"/>
      <c r="K766" s="67"/>
      <c r="L766" s="67"/>
      <c r="M766" s="67"/>
      <c r="N766" s="67"/>
      <c r="O766" s="67"/>
      <c r="P766" s="67"/>
      <c r="Q766" s="67"/>
      <c r="R766" s="67"/>
      <c r="S766" s="67"/>
      <c r="T766" s="67"/>
      <c r="U766" s="67"/>
      <c r="V766" s="67"/>
      <c r="W766" s="67"/>
    </row>
    <row r="767">
      <c r="A767" s="67"/>
      <c r="B767" s="67"/>
      <c r="C767" s="67"/>
      <c r="D767" s="67"/>
      <c r="E767" s="67"/>
      <c r="F767" s="67"/>
      <c r="G767" s="67"/>
      <c r="H767" s="67"/>
      <c r="I767" s="67"/>
      <c r="J767" s="67"/>
      <c r="K767" s="67"/>
      <c r="L767" s="67"/>
      <c r="M767" s="67"/>
      <c r="N767" s="67"/>
      <c r="O767" s="67"/>
      <c r="P767" s="67"/>
      <c r="Q767" s="67"/>
      <c r="R767" s="67"/>
      <c r="S767" s="67"/>
      <c r="T767" s="67"/>
      <c r="U767" s="67"/>
      <c r="V767" s="67"/>
      <c r="W767" s="67"/>
    </row>
    <row r="768">
      <c r="A768" s="67"/>
      <c r="B768" s="67"/>
      <c r="C768" s="67"/>
      <c r="D768" s="67"/>
      <c r="E768" s="67"/>
      <c r="F768" s="67"/>
      <c r="G768" s="67"/>
      <c r="H768" s="67"/>
      <c r="I768" s="67"/>
      <c r="J768" s="67"/>
      <c r="K768" s="67"/>
      <c r="L768" s="67"/>
      <c r="M768" s="67"/>
      <c r="N768" s="67"/>
      <c r="O768" s="67"/>
      <c r="P768" s="67"/>
      <c r="Q768" s="67"/>
      <c r="R768" s="67"/>
      <c r="S768" s="67"/>
      <c r="T768" s="67"/>
      <c r="U768" s="67"/>
      <c r="V768" s="67"/>
      <c r="W768" s="67"/>
    </row>
    <row r="769">
      <c r="A769" s="67"/>
      <c r="B769" s="67"/>
      <c r="C769" s="67"/>
      <c r="D769" s="67"/>
      <c r="E769" s="67"/>
      <c r="F769" s="67"/>
      <c r="G769" s="67"/>
      <c r="H769" s="67"/>
      <c r="I769" s="67"/>
      <c r="J769" s="67"/>
      <c r="K769" s="67"/>
      <c r="L769" s="67"/>
      <c r="M769" s="67"/>
      <c r="N769" s="67"/>
      <c r="O769" s="67"/>
      <c r="P769" s="67"/>
      <c r="Q769" s="67"/>
      <c r="R769" s="67"/>
      <c r="S769" s="67"/>
      <c r="T769" s="67"/>
      <c r="U769" s="67"/>
      <c r="V769" s="67"/>
      <c r="W769" s="67"/>
    </row>
    <row r="770">
      <c r="A770" s="67"/>
      <c r="B770" s="67"/>
      <c r="C770" s="67"/>
      <c r="D770" s="67"/>
      <c r="E770" s="67"/>
      <c r="F770" s="67"/>
      <c r="G770" s="67"/>
      <c r="H770" s="67"/>
      <c r="I770" s="67"/>
      <c r="J770" s="67"/>
      <c r="K770" s="67"/>
      <c r="L770" s="67"/>
      <c r="M770" s="67"/>
      <c r="N770" s="67"/>
      <c r="O770" s="67"/>
      <c r="P770" s="67"/>
      <c r="Q770" s="67"/>
      <c r="R770" s="67"/>
      <c r="S770" s="67"/>
      <c r="T770" s="67"/>
      <c r="U770" s="67"/>
      <c r="V770" s="67"/>
      <c r="W770" s="67"/>
    </row>
    <row r="771">
      <c r="A771" s="67"/>
      <c r="B771" s="67"/>
      <c r="C771" s="67"/>
      <c r="D771" s="67"/>
      <c r="E771" s="67"/>
      <c r="F771" s="67"/>
      <c r="G771" s="67"/>
      <c r="H771" s="67"/>
      <c r="I771" s="67"/>
      <c r="J771" s="67"/>
      <c r="K771" s="67"/>
      <c r="L771" s="67"/>
      <c r="M771" s="67"/>
      <c r="N771" s="67"/>
      <c r="O771" s="67"/>
      <c r="P771" s="67"/>
      <c r="Q771" s="67"/>
      <c r="R771" s="67"/>
      <c r="S771" s="67"/>
      <c r="T771" s="67"/>
      <c r="U771" s="67"/>
      <c r="V771" s="67"/>
      <c r="W771" s="67"/>
    </row>
    <row r="772">
      <c r="A772" s="67"/>
      <c r="B772" s="67"/>
      <c r="C772" s="67"/>
      <c r="D772" s="67"/>
      <c r="E772" s="67"/>
      <c r="F772" s="67"/>
      <c r="G772" s="67"/>
      <c r="H772" s="67"/>
      <c r="I772" s="67"/>
      <c r="J772" s="67"/>
      <c r="K772" s="67"/>
      <c r="L772" s="67"/>
      <c r="M772" s="67"/>
      <c r="N772" s="67"/>
      <c r="O772" s="67"/>
      <c r="P772" s="67"/>
      <c r="Q772" s="67"/>
      <c r="R772" s="67"/>
      <c r="S772" s="67"/>
      <c r="T772" s="67"/>
      <c r="U772" s="67"/>
      <c r="V772" s="67"/>
      <c r="W772" s="67"/>
    </row>
    <row r="773">
      <c r="A773" s="67"/>
      <c r="B773" s="67"/>
      <c r="C773" s="67"/>
      <c r="D773" s="67"/>
      <c r="E773" s="67"/>
      <c r="F773" s="67"/>
      <c r="G773" s="67"/>
      <c r="H773" s="67"/>
      <c r="I773" s="67"/>
      <c r="J773" s="67"/>
      <c r="K773" s="67"/>
      <c r="L773" s="67"/>
      <c r="M773" s="67"/>
      <c r="N773" s="67"/>
      <c r="O773" s="67"/>
      <c r="P773" s="67"/>
      <c r="Q773" s="67"/>
      <c r="R773" s="67"/>
      <c r="S773" s="67"/>
      <c r="T773" s="67"/>
      <c r="U773" s="67"/>
      <c r="V773" s="67"/>
      <c r="W773" s="67"/>
    </row>
    <row r="774">
      <c r="A774" s="67"/>
      <c r="B774" s="67"/>
      <c r="C774" s="67"/>
      <c r="D774" s="67"/>
      <c r="E774" s="67"/>
      <c r="F774" s="67"/>
      <c r="G774" s="67"/>
      <c r="H774" s="67"/>
      <c r="I774" s="67"/>
      <c r="J774" s="67"/>
      <c r="K774" s="67"/>
      <c r="L774" s="67"/>
      <c r="M774" s="67"/>
      <c r="N774" s="67"/>
      <c r="O774" s="67"/>
      <c r="P774" s="67"/>
      <c r="Q774" s="67"/>
      <c r="R774" s="67"/>
      <c r="S774" s="67"/>
      <c r="T774" s="67"/>
      <c r="U774" s="67"/>
      <c r="V774" s="67"/>
      <c r="W774" s="67"/>
    </row>
    <row r="775">
      <c r="A775" s="67"/>
      <c r="B775" s="67"/>
      <c r="C775" s="67"/>
      <c r="D775" s="67"/>
      <c r="E775" s="67"/>
      <c r="F775" s="67"/>
      <c r="G775" s="67"/>
      <c r="H775" s="67"/>
      <c r="I775" s="67"/>
      <c r="J775" s="67"/>
      <c r="K775" s="67"/>
      <c r="L775" s="67"/>
      <c r="M775" s="67"/>
      <c r="N775" s="67"/>
      <c r="O775" s="67"/>
      <c r="P775" s="67"/>
      <c r="Q775" s="67"/>
      <c r="R775" s="67"/>
      <c r="S775" s="67"/>
      <c r="T775" s="67"/>
      <c r="U775" s="67"/>
      <c r="V775" s="67"/>
      <c r="W775" s="67"/>
    </row>
    <row r="776">
      <c r="A776" s="67"/>
      <c r="B776" s="67"/>
      <c r="C776" s="67"/>
      <c r="D776" s="67"/>
      <c r="E776" s="67"/>
      <c r="F776" s="67"/>
      <c r="G776" s="67"/>
      <c r="H776" s="67"/>
      <c r="I776" s="67"/>
      <c r="J776" s="67"/>
      <c r="K776" s="67"/>
      <c r="L776" s="67"/>
      <c r="M776" s="67"/>
      <c r="N776" s="67"/>
      <c r="O776" s="67"/>
      <c r="P776" s="67"/>
      <c r="Q776" s="67"/>
      <c r="R776" s="67"/>
      <c r="S776" s="67"/>
      <c r="T776" s="67"/>
      <c r="U776" s="67"/>
      <c r="V776" s="67"/>
      <c r="W776" s="67"/>
    </row>
    <row r="777">
      <c r="A777" s="67"/>
      <c r="B777" s="67"/>
      <c r="C777" s="67"/>
      <c r="D777" s="67"/>
      <c r="E777" s="67"/>
      <c r="F777" s="67"/>
      <c r="G777" s="67"/>
      <c r="H777" s="67"/>
      <c r="I777" s="67"/>
      <c r="J777" s="67"/>
      <c r="K777" s="67"/>
      <c r="L777" s="67"/>
      <c r="M777" s="67"/>
      <c r="N777" s="67"/>
      <c r="O777" s="67"/>
      <c r="P777" s="67"/>
      <c r="Q777" s="67"/>
      <c r="R777" s="67"/>
      <c r="S777" s="67"/>
      <c r="T777" s="67"/>
      <c r="U777" s="67"/>
      <c r="V777" s="67"/>
      <c r="W777" s="67"/>
    </row>
    <row r="778">
      <c r="A778" s="67"/>
      <c r="B778" s="67"/>
      <c r="C778" s="67"/>
      <c r="D778" s="67"/>
      <c r="E778" s="67"/>
      <c r="F778" s="67"/>
      <c r="G778" s="67"/>
      <c r="H778" s="67"/>
      <c r="I778" s="67"/>
      <c r="J778" s="67"/>
      <c r="K778" s="67"/>
      <c r="L778" s="67"/>
      <c r="M778" s="67"/>
      <c r="N778" s="67"/>
      <c r="O778" s="67"/>
      <c r="P778" s="67"/>
      <c r="Q778" s="67"/>
      <c r="R778" s="67"/>
      <c r="S778" s="67"/>
      <c r="T778" s="67"/>
      <c r="U778" s="67"/>
      <c r="V778" s="67"/>
      <c r="W778" s="67"/>
    </row>
    <row r="779">
      <c r="A779" s="67"/>
      <c r="B779" s="67"/>
      <c r="C779" s="67"/>
      <c r="D779" s="67"/>
      <c r="E779" s="67"/>
      <c r="F779" s="67"/>
      <c r="G779" s="67"/>
      <c r="H779" s="67"/>
      <c r="I779" s="67"/>
      <c r="J779" s="67"/>
      <c r="K779" s="67"/>
      <c r="L779" s="67"/>
      <c r="M779" s="67"/>
      <c r="N779" s="67"/>
      <c r="O779" s="67"/>
      <c r="P779" s="67"/>
      <c r="Q779" s="67"/>
      <c r="R779" s="67"/>
      <c r="S779" s="67"/>
      <c r="T779" s="67"/>
      <c r="U779" s="67"/>
      <c r="V779" s="67"/>
      <c r="W779" s="67"/>
    </row>
    <row r="780">
      <c r="A780" s="67"/>
      <c r="B780" s="67"/>
      <c r="C780" s="67"/>
      <c r="D780" s="67"/>
      <c r="E780" s="67"/>
      <c r="F780" s="67"/>
      <c r="G780" s="67"/>
      <c r="H780" s="67"/>
      <c r="I780" s="67"/>
      <c r="J780" s="67"/>
      <c r="K780" s="67"/>
      <c r="L780" s="67"/>
      <c r="M780" s="67"/>
      <c r="N780" s="67"/>
      <c r="O780" s="67"/>
      <c r="P780" s="67"/>
      <c r="Q780" s="67"/>
      <c r="R780" s="67"/>
      <c r="S780" s="67"/>
      <c r="T780" s="67"/>
      <c r="U780" s="67"/>
      <c r="V780" s="67"/>
      <c r="W780" s="67"/>
    </row>
    <row r="781">
      <c r="A781" s="67"/>
      <c r="B781" s="67"/>
      <c r="C781" s="67"/>
      <c r="D781" s="67"/>
      <c r="E781" s="67"/>
      <c r="F781" s="67"/>
      <c r="G781" s="67"/>
      <c r="H781" s="67"/>
      <c r="I781" s="67"/>
      <c r="J781" s="67"/>
      <c r="K781" s="67"/>
      <c r="L781" s="67"/>
      <c r="M781" s="67"/>
      <c r="N781" s="67"/>
      <c r="O781" s="67"/>
      <c r="P781" s="67"/>
      <c r="Q781" s="67"/>
      <c r="R781" s="67"/>
      <c r="S781" s="67"/>
      <c r="T781" s="67"/>
      <c r="U781" s="67"/>
      <c r="V781" s="67"/>
      <c r="W781" s="67"/>
    </row>
    <row r="782">
      <c r="A782" s="67"/>
      <c r="B782" s="67"/>
      <c r="C782" s="67"/>
      <c r="D782" s="67"/>
      <c r="E782" s="67"/>
      <c r="F782" s="67"/>
      <c r="G782" s="67"/>
      <c r="H782" s="67"/>
      <c r="I782" s="67"/>
      <c r="J782" s="67"/>
      <c r="K782" s="67"/>
      <c r="L782" s="67"/>
      <c r="M782" s="67"/>
      <c r="N782" s="67"/>
      <c r="O782" s="67"/>
      <c r="P782" s="67"/>
      <c r="Q782" s="67"/>
      <c r="R782" s="67"/>
      <c r="S782" s="67"/>
      <c r="T782" s="67"/>
      <c r="U782" s="67"/>
      <c r="V782" s="67"/>
      <c r="W782" s="67"/>
    </row>
    <row r="783">
      <c r="A783" s="67"/>
      <c r="B783" s="67"/>
      <c r="C783" s="67"/>
      <c r="D783" s="67"/>
      <c r="E783" s="67"/>
      <c r="F783" s="67"/>
      <c r="G783" s="67"/>
      <c r="H783" s="67"/>
      <c r="I783" s="67"/>
      <c r="J783" s="67"/>
      <c r="K783" s="67"/>
      <c r="L783" s="67"/>
      <c r="M783" s="67"/>
      <c r="N783" s="67"/>
      <c r="O783" s="67"/>
      <c r="P783" s="67"/>
      <c r="Q783" s="67"/>
      <c r="R783" s="67"/>
      <c r="S783" s="67"/>
      <c r="T783" s="67"/>
      <c r="U783" s="67"/>
      <c r="V783" s="67"/>
      <c r="W783" s="67"/>
    </row>
    <row r="784">
      <c r="A784" s="67"/>
      <c r="B784" s="67"/>
      <c r="C784" s="67"/>
      <c r="D784" s="67"/>
      <c r="E784" s="67"/>
      <c r="F784" s="67"/>
      <c r="G784" s="67"/>
      <c r="H784" s="67"/>
      <c r="I784" s="67"/>
      <c r="J784" s="67"/>
      <c r="K784" s="67"/>
      <c r="L784" s="67"/>
      <c r="M784" s="67"/>
      <c r="N784" s="67"/>
      <c r="O784" s="67"/>
      <c r="P784" s="67"/>
      <c r="Q784" s="67"/>
      <c r="R784" s="67"/>
      <c r="S784" s="67"/>
      <c r="T784" s="67"/>
      <c r="U784" s="67"/>
      <c r="V784" s="67"/>
      <c r="W784" s="67"/>
    </row>
    <row r="785">
      <c r="A785" s="67"/>
      <c r="B785" s="67"/>
      <c r="C785" s="67"/>
      <c r="D785" s="67"/>
      <c r="E785" s="67"/>
      <c r="F785" s="67"/>
      <c r="G785" s="67"/>
      <c r="H785" s="67"/>
      <c r="I785" s="67"/>
      <c r="J785" s="67"/>
      <c r="K785" s="67"/>
      <c r="L785" s="67"/>
      <c r="M785" s="67"/>
      <c r="N785" s="67"/>
      <c r="O785" s="67"/>
      <c r="P785" s="67"/>
      <c r="Q785" s="67"/>
      <c r="R785" s="67"/>
      <c r="S785" s="67"/>
      <c r="T785" s="67"/>
      <c r="U785" s="67"/>
      <c r="V785" s="67"/>
      <c r="W785" s="67"/>
    </row>
    <row r="786">
      <c r="A786" s="67"/>
      <c r="B786" s="67"/>
      <c r="C786" s="67"/>
      <c r="D786" s="67"/>
      <c r="E786" s="67"/>
      <c r="F786" s="67"/>
      <c r="G786" s="67"/>
      <c r="H786" s="67"/>
      <c r="I786" s="67"/>
      <c r="J786" s="67"/>
      <c r="K786" s="67"/>
      <c r="L786" s="67"/>
      <c r="M786" s="67"/>
      <c r="N786" s="67"/>
      <c r="O786" s="67"/>
      <c r="P786" s="67"/>
      <c r="Q786" s="67"/>
      <c r="R786" s="67"/>
      <c r="S786" s="67"/>
      <c r="T786" s="67"/>
      <c r="U786" s="67"/>
      <c r="V786" s="67"/>
      <c r="W786" s="67"/>
    </row>
    <row r="787">
      <c r="A787" s="67"/>
      <c r="B787" s="67"/>
      <c r="C787" s="67"/>
      <c r="D787" s="67"/>
      <c r="E787" s="67"/>
      <c r="F787" s="67"/>
      <c r="G787" s="67"/>
      <c r="H787" s="67"/>
      <c r="I787" s="67"/>
      <c r="J787" s="67"/>
      <c r="K787" s="67"/>
      <c r="L787" s="67"/>
      <c r="M787" s="67"/>
      <c r="N787" s="67"/>
      <c r="O787" s="67"/>
      <c r="P787" s="67"/>
      <c r="Q787" s="67"/>
      <c r="R787" s="67"/>
      <c r="S787" s="67"/>
      <c r="T787" s="67"/>
      <c r="U787" s="67"/>
      <c r="V787" s="67"/>
      <c r="W787" s="67"/>
    </row>
    <row r="788">
      <c r="A788" s="67"/>
      <c r="B788" s="67"/>
      <c r="C788" s="67"/>
      <c r="D788" s="67"/>
      <c r="E788" s="67"/>
      <c r="F788" s="67"/>
      <c r="G788" s="67"/>
      <c r="H788" s="67"/>
      <c r="I788" s="67"/>
      <c r="J788" s="67"/>
      <c r="K788" s="67"/>
      <c r="L788" s="67"/>
      <c r="M788" s="67"/>
      <c r="N788" s="67"/>
      <c r="O788" s="67"/>
      <c r="P788" s="67"/>
      <c r="Q788" s="67"/>
      <c r="R788" s="67"/>
      <c r="S788" s="67"/>
      <c r="T788" s="67"/>
      <c r="U788" s="67"/>
      <c r="V788" s="67"/>
      <c r="W788" s="67"/>
    </row>
    <row r="789">
      <c r="A789" s="67"/>
      <c r="B789" s="67"/>
      <c r="C789" s="67"/>
      <c r="D789" s="67"/>
      <c r="E789" s="67"/>
      <c r="F789" s="67"/>
      <c r="G789" s="67"/>
      <c r="H789" s="67"/>
      <c r="I789" s="67"/>
      <c r="J789" s="67"/>
      <c r="K789" s="67"/>
      <c r="L789" s="67"/>
      <c r="M789" s="67"/>
      <c r="N789" s="67"/>
      <c r="O789" s="67"/>
      <c r="P789" s="67"/>
      <c r="Q789" s="67"/>
      <c r="R789" s="67"/>
      <c r="S789" s="67"/>
      <c r="T789" s="67"/>
      <c r="U789" s="67"/>
      <c r="V789" s="67"/>
      <c r="W789" s="67"/>
    </row>
    <row r="790">
      <c r="A790" s="67"/>
      <c r="B790" s="67"/>
      <c r="C790" s="67"/>
      <c r="D790" s="67"/>
      <c r="E790" s="67"/>
      <c r="F790" s="67"/>
      <c r="G790" s="67"/>
      <c r="H790" s="67"/>
      <c r="I790" s="67"/>
      <c r="J790" s="67"/>
      <c r="K790" s="67"/>
      <c r="L790" s="67"/>
      <c r="M790" s="67"/>
      <c r="N790" s="67"/>
      <c r="O790" s="67"/>
      <c r="P790" s="67"/>
      <c r="Q790" s="67"/>
      <c r="R790" s="67"/>
      <c r="S790" s="67"/>
      <c r="T790" s="67"/>
      <c r="U790" s="67"/>
      <c r="V790" s="67"/>
      <c r="W790" s="67"/>
    </row>
    <row r="791">
      <c r="A791" s="67"/>
      <c r="B791" s="67"/>
      <c r="C791" s="67"/>
      <c r="D791" s="67"/>
      <c r="E791" s="67"/>
      <c r="F791" s="67"/>
      <c r="G791" s="67"/>
      <c r="H791" s="67"/>
      <c r="I791" s="67"/>
      <c r="J791" s="67"/>
      <c r="K791" s="67"/>
      <c r="L791" s="67"/>
      <c r="M791" s="67"/>
      <c r="N791" s="67"/>
      <c r="O791" s="67"/>
      <c r="P791" s="67"/>
      <c r="Q791" s="67"/>
      <c r="R791" s="67"/>
      <c r="S791" s="67"/>
      <c r="T791" s="67"/>
      <c r="U791" s="67"/>
      <c r="V791" s="67"/>
      <c r="W791" s="67"/>
    </row>
    <row r="792">
      <c r="A792" s="67"/>
      <c r="B792" s="67"/>
      <c r="C792" s="67"/>
      <c r="D792" s="67"/>
      <c r="E792" s="67"/>
      <c r="F792" s="67"/>
      <c r="G792" s="67"/>
      <c r="H792" s="67"/>
      <c r="I792" s="67"/>
      <c r="J792" s="67"/>
      <c r="K792" s="67"/>
      <c r="L792" s="67"/>
      <c r="M792" s="67"/>
      <c r="N792" s="67"/>
      <c r="O792" s="67"/>
      <c r="P792" s="67"/>
      <c r="Q792" s="67"/>
      <c r="R792" s="67"/>
      <c r="S792" s="67"/>
      <c r="T792" s="67"/>
      <c r="U792" s="67"/>
      <c r="V792" s="67"/>
      <c r="W792" s="67"/>
    </row>
    <row r="793">
      <c r="A793" s="67"/>
      <c r="B793" s="67"/>
      <c r="C793" s="67"/>
      <c r="D793" s="67"/>
      <c r="E793" s="67"/>
      <c r="F793" s="67"/>
      <c r="G793" s="67"/>
      <c r="H793" s="67"/>
      <c r="I793" s="67"/>
      <c r="J793" s="67"/>
      <c r="K793" s="67"/>
      <c r="L793" s="67"/>
      <c r="M793" s="67"/>
      <c r="N793" s="67"/>
      <c r="O793" s="67"/>
      <c r="P793" s="67"/>
      <c r="Q793" s="67"/>
      <c r="R793" s="67"/>
      <c r="S793" s="67"/>
      <c r="T793" s="67"/>
      <c r="U793" s="67"/>
      <c r="V793" s="67"/>
      <c r="W793" s="67"/>
    </row>
    <row r="794">
      <c r="A794" s="67"/>
      <c r="B794" s="67"/>
      <c r="C794" s="67"/>
      <c r="D794" s="67"/>
      <c r="E794" s="67"/>
      <c r="F794" s="67"/>
      <c r="G794" s="67"/>
      <c r="H794" s="67"/>
      <c r="I794" s="67"/>
      <c r="J794" s="67"/>
      <c r="K794" s="67"/>
      <c r="L794" s="67"/>
      <c r="M794" s="67"/>
      <c r="N794" s="67"/>
      <c r="O794" s="67"/>
      <c r="P794" s="67"/>
      <c r="Q794" s="67"/>
      <c r="R794" s="67"/>
      <c r="S794" s="67"/>
      <c r="T794" s="67"/>
      <c r="U794" s="67"/>
      <c r="V794" s="67"/>
      <c r="W794" s="67"/>
    </row>
    <row r="795">
      <c r="A795" s="67"/>
      <c r="B795" s="67"/>
      <c r="C795" s="67"/>
      <c r="D795" s="67"/>
      <c r="E795" s="67"/>
      <c r="F795" s="67"/>
      <c r="G795" s="67"/>
      <c r="H795" s="67"/>
      <c r="I795" s="67"/>
      <c r="J795" s="67"/>
      <c r="K795" s="67"/>
      <c r="L795" s="67"/>
      <c r="M795" s="67"/>
      <c r="N795" s="67"/>
      <c r="O795" s="67"/>
      <c r="P795" s="67"/>
      <c r="Q795" s="67"/>
      <c r="R795" s="67"/>
      <c r="S795" s="67"/>
      <c r="T795" s="67"/>
      <c r="U795" s="67"/>
      <c r="V795" s="67"/>
      <c r="W795" s="67"/>
    </row>
    <row r="796">
      <c r="A796" s="67"/>
      <c r="B796" s="67"/>
      <c r="C796" s="67"/>
      <c r="D796" s="67"/>
      <c r="E796" s="67"/>
      <c r="F796" s="67"/>
      <c r="G796" s="67"/>
      <c r="H796" s="67"/>
      <c r="I796" s="67"/>
      <c r="J796" s="67"/>
      <c r="K796" s="67"/>
      <c r="L796" s="67"/>
      <c r="M796" s="67"/>
      <c r="N796" s="67"/>
      <c r="O796" s="67"/>
      <c r="P796" s="67"/>
      <c r="Q796" s="67"/>
      <c r="R796" s="67"/>
      <c r="S796" s="67"/>
      <c r="T796" s="67"/>
      <c r="U796" s="67"/>
      <c r="V796" s="67"/>
      <c r="W796" s="67"/>
    </row>
    <row r="797">
      <c r="A797" s="67"/>
      <c r="B797" s="67"/>
      <c r="C797" s="67"/>
      <c r="D797" s="67"/>
      <c r="E797" s="67"/>
      <c r="F797" s="67"/>
      <c r="G797" s="67"/>
      <c r="H797" s="67"/>
      <c r="I797" s="67"/>
      <c r="J797" s="67"/>
      <c r="K797" s="67"/>
      <c r="L797" s="67"/>
      <c r="M797" s="67"/>
      <c r="N797" s="67"/>
      <c r="O797" s="67"/>
      <c r="P797" s="67"/>
      <c r="Q797" s="67"/>
      <c r="R797" s="67"/>
      <c r="S797" s="67"/>
      <c r="T797" s="67"/>
      <c r="U797" s="67"/>
      <c r="V797" s="67"/>
      <c r="W797" s="67"/>
    </row>
    <row r="798">
      <c r="A798" s="67"/>
      <c r="B798" s="67"/>
      <c r="C798" s="67"/>
      <c r="D798" s="67"/>
      <c r="E798" s="67"/>
      <c r="F798" s="67"/>
      <c r="G798" s="67"/>
      <c r="H798" s="67"/>
      <c r="I798" s="67"/>
      <c r="J798" s="67"/>
      <c r="K798" s="67"/>
      <c r="L798" s="67"/>
      <c r="M798" s="67"/>
      <c r="N798" s="67"/>
      <c r="O798" s="67"/>
      <c r="P798" s="67"/>
      <c r="Q798" s="67"/>
      <c r="R798" s="67"/>
      <c r="S798" s="67"/>
      <c r="T798" s="67"/>
      <c r="U798" s="67"/>
      <c r="V798" s="67"/>
      <c r="W798" s="67"/>
    </row>
    <row r="799">
      <c r="A799" s="67"/>
      <c r="B799" s="67"/>
      <c r="C799" s="67"/>
      <c r="D799" s="67"/>
      <c r="E799" s="67"/>
      <c r="F799" s="67"/>
      <c r="G799" s="67"/>
      <c r="H799" s="67"/>
      <c r="I799" s="67"/>
      <c r="J799" s="67"/>
      <c r="K799" s="67"/>
      <c r="L799" s="67"/>
      <c r="M799" s="67"/>
      <c r="N799" s="67"/>
      <c r="O799" s="67"/>
      <c r="P799" s="67"/>
      <c r="Q799" s="67"/>
      <c r="R799" s="67"/>
      <c r="S799" s="67"/>
      <c r="T799" s="67"/>
      <c r="U799" s="67"/>
      <c r="V799" s="67"/>
      <c r="W799" s="67"/>
    </row>
    <row r="800">
      <c r="A800" s="67"/>
      <c r="B800" s="67"/>
      <c r="C800" s="67"/>
      <c r="D800" s="67"/>
      <c r="E800" s="67"/>
      <c r="F800" s="67"/>
      <c r="G800" s="67"/>
      <c r="H800" s="67"/>
      <c r="I800" s="67"/>
      <c r="J800" s="67"/>
      <c r="K800" s="67"/>
      <c r="L800" s="67"/>
      <c r="M800" s="67"/>
      <c r="N800" s="67"/>
      <c r="O800" s="67"/>
      <c r="P800" s="67"/>
      <c r="Q800" s="67"/>
      <c r="R800" s="67"/>
      <c r="S800" s="67"/>
      <c r="T800" s="67"/>
      <c r="U800" s="67"/>
      <c r="V800" s="67"/>
      <c r="W800" s="67"/>
    </row>
    <row r="801">
      <c r="A801" s="67"/>
      <c r="B801" s="67"/>
      <c r="C801" s="67"/>
      <c r="D801" s="67"/>
      <c r="E801" s="67"/>
      <c r="F801" s="67"/>
      <c r="G801" s="67"/>
      <c r="H801" s="67"/>
      <c r="I801" s="67"/>
      <c r="J801" s="67"/>
      <c r="K801" s="67"/>
      <c r="L801" s="67"/>
      <c r="M801" s="67"/>
      <c r="N801" s="67"/>
      <c r="O801" s="67"/>
      <c r="P801" s="67"/>
      <c r="Q801" s="67"/>
      <c r="R801" s="67"/>
      <c r="S801" s="67"/>
      <c r="T801" s="67"/>
      <c r="U801" s="67"/>
      <c r="V801" s="67"/>
      <c r="W801" s="67"/>
    </row>
    <row r="802">
      <c r="A802" s="67"/>
      <c r="B802" s="67"/>
      <c r="C802" s="67"/>
      <c r="D802" s="67"/>
      <c r="E802" s="67"/>
      <c r="F802" s="67"/>
      <c r="G802" s="67"/>
      <c r="H802" s="67"/>
      <c r="I802" s="67"/>
      <c r="J802" s="67"/>
      <c r="K802" s="67"/>
      <c r="L802" s="67"/>
      <c r="M802" s="67"/>
      <c r="N802" s="67"/>
      <c r="O802" s="67"/>
      <c r="P802" s="67"/>
      <c r="Q802" s="67"/>
      <c r="R802" s="67"/>
      <c r="S802" s="67"/>
      <c r="T802" s="67"/>
      <c r="U802" s="67"/>
      <c r="V802" s="67"/>
      <c r="W802" s="67"/>
    </row>
    <row r="803">
      <c r="A803" s="67"/>
      <c r="B803" s="67"/>
      <c r="C803" s="67"/>
      <c r="D803" s="67"/>
      <c r="E803" s="67"/>
      <c r="F803" s="67"/>
      <c r="G803" s="67"/>
      <c r="H803" s="67"/>
      <c r="I803" s="67"/>
      <c r="J803" s="67"/>
      <c r="K803" s="67"/>
      <c r="L803" s="67"/>
      <c r="M803" s="67"/>
      <c r="N803" s="67"/>
      <c r="O803" s="67"/>
      <c r="P803" s="67"/>
      <c r="Q803" s="67"/>
      <c r="R803" s="67"/>
      <c r="S803" s="67"/>
      <c r="T803" s="67"/>
      <c r="U803" s="67"/>
      <c r="V803" s="67"/>
      <c r="W803" s="67"/>
    </row>
    <row r="804">
      <c r="A804" s="67"/>
      <c r="B804" s="67"/>
      <c r="C804" s="67"/>
      <c r="D804" s="67"/>
      <c r="E804" s="67"/>
      <c r="F804" s="67"/>
      <c r="G804" s="67"/>
      <c r="H804" s="67"/>
      <c r="I804" s="67"/>
      <c r="J804" s="67"/>
      <c r="K804" s="67"/>
      <c r="L804" s="67"/>
      <c r="M804" s="67"/>
      <c r="N804" s="67"/>
      <c r="O804" s="67"/>
      <c r="P804" s="67"/>
      <c r="Q804" s="67"/>
      <c r="R804" s="67"/>
      <c r="S804" s="67"/>
      <c r="T804" s="67"/>
      <c r="U804" s="67"/>
      <c r="V804" s="67"/>
      <c r="W804" s="67"/>
    </row>
    <row r="805">
      <c r="A805" s="67"/>
      <c r="B805" s="67"/>
      <c r="C805" s="67"/>
      <c r="D805" s="67"/>
      <c r="E805" s="67"/>
      <c r="F805" s="67"/>
      <c r="G805" s="67"/>
      <c r="H805" s="67"/>
      <c r="I805" s="67"/>
      <c r="J805" s="67"/>
      <c r="K805" s="67"/>
      <c r="L805" s="67"/>
      <c r="M805" s="67"/>
      <c r="N805" s="67"/>
      <c r="O805" s="67"/>
      <c r="P805" s="67"/>
      <c r="Q805" s="67"/>
      <c r="R805" s="67"/>
      <c r="S805" s="67"/>
      <c r="T805" s="67"/>
      <c r="U805" s="67"/>
      <c r="V805" s="67"/>
      <c r="W805" s="67"/>
    </row>
    <row r="806">
      <c r="A806" s="67"/>
      <c r="B806" s="67"/>
      <c r="C806" s="67"/>
      <c r="D806" s="67"/>
      <c r="E806" s="67"/>
      <c r="F806" s="67"/>
      <c r="G806" s="67"/>
      <c r="H806" s="67"/>
      <c r="I806" s="67"/>
      <c r="J806" s="67"/>
      <c r="K806" s="67"/>
      <c r="L806" s="67"/>
      <c r="M806" s="67"/>
      <c r="N806" s="67"/>
      <c r="O806" s="67"/>
      <c r="P806" s="67"/>
      <c r="Q806" s="67"/>
      <c r="R806" s="67"/>
      <c r="S806" s="67"/>
      <c r="T806" s="67"/>
      <c r="U806" s="67"/>
      <c r="V806" s="67"/>
      <c r="W806" s="67"/>
    </row>
    <row r="807">
      <c r="A807" s="67"/>
      <c r="B807" s="67"/>
      <c r="C807" s="67"/>
      <c r="D807" s="67"/>
      <c r="E807" s="67"/>
      <c r="F807" s="67"/>
      <c r="G807" s="67"/>
      <c r="H807" s="67"/>
      <c r="I807" s="67"/>
      <c r="J807" s="67"/>
      <c r="K807" s="67"/>
      <c r="L807" s="67"/>
      <c r="M807" s="67"/>
      <c r="N807" s="67"/>
      <c r="O807" s="67"/>
      <c r="P807" s="67"/>
      <c r="Q807" s="67"/>
      <c r="R807" s="67"/>
      <c r="S807" s="67"/>
      <c r="T807" s="67"/>
      <c r="U807" s="67"/>
      <c r="V807" s="67"/>
      <c r="W807" s="67"/>
    </row>
    <row r="808">
      <c r="A808" s="67"/>
      <c r="B808" s="67"/>
      <c r="C808" s="67"/>
      <c r="D808" s="67"/>
      <c r="E808" s="67"/>
      <c r="F808" s="67"/>
      <c r="G808" s="67"/>
      <c r="H808" s="67"/>
      <c r="I808" s="67"/>
      <c r="J808" s="67"/>
      <c r="K808" s="67"/>
      <c r="L808" s="67"/>
      <c r="M808" s="67"/>
      <c r="N808" s="67"/>
      <c r="O808" s="67"/>
      <c r="P808" s="67"/>
      <c r="Q808" s="67"/>
      <c r="R808" s="67"/>
      <c r="S808" s="67"/>
      <c r="T808" s="67"/>
      <c r="U808" s="67"/>
      <c r="V808" s="67"/>
      <c r="W808" s="67"/>
    </row>
    <row r="809">
      <c r="A809" s="67"/>
      <c r="B809" s="67"/>
      <c r="C809" s="67"/>
      <c r="D809" s="67"/>
      <c r="E809" s="67"/>
      <c r="F809" s="67"/>
      <c r="G809" s="67"/>
      <c r="H809" s="67"/>
      <c r="I809" s="67"/>
      <c r="J809" s="67"/>
      <c r="K809" s="67"/>
      <c r="L809" s="67"/>
      <c r="M809" s="67"/>
      <c r="N809" s="67"/>
      <c r="O809" s="67"/>
      <c r="P809" s="67"/>
      <c r="Q809" s="67"/>
      <c r="R809" s="67"/>
      <c r="S809" s="67"/>
      <c r="T809" s="67"/>
      <c r="U809" s="67"/>
      <c r="V809" s="67"/>
      <c r="W809" s="67"/>
    </row>
    <row r="810">
      <c r="A810" s="67"/>
      <c r="B810" s="67"/>
      <c r="C810" s="67"/>
      <c r="D810" s="67"/>
      <c r="E810" s="67"/>
      <c r="F810" s="67"/>
      <c r="G810" s="67"/>
      <c r="H810" s="67"/>
      <c r="I810" s="67"/>
      <c r="J810" s="67"/>
      <c r="K810" s="67"/>
      <c r="L810" s="67"/>
      <c r="M810" s="67"/>
      <c r="N810" s="67"/>
      <c r="O810" s="67"/>
      <c r="P810" s="67"/>
      <c r="Q810" s="67"/>
      <c r="R810" s="67"/>
      <c r="S810" s="67"/>
      <c r="T810" s="67"/>
      <c r="U810" s="67"/>
      <c r="V810" s="67"/>
      <c r="W810" s="67"/>
    </row>
    <row r="811">
      <c r="A811" s="67"/>
      <c r="B811" s="67"/>
      <c r="C811" s="67"/>
      <c r="D811" s="67"/>
      <c r="E811" s="67"/>
      <c r="F811" s="67"/>
      <c r="G811" s="67"/>
      <c r="H811" s="67"/>
      <c r="I811" s="67"/>
      <c r="J811" s="67"/>
      <c r="K811" s="67"/>
      <c r="L811" s="67"/>
      <c r="M811" s="67"/>
      <c r="N811" s="67"/>
      <c r="O811" s="67"/>
      <c r="P811" s="67"/>
      <c r="Q811" s="67"/>
      <c r="R811" s="67"/>
      <c r="S811" s="67"/>
      <c r="T811" s="67"/>
      <c r="U811" s="67"/>
      <c r="V811" s="67"/>
      <c r="W811" s="67"/>
    </row>
    <row r="812">
      <c r="A812" s="67"/>
      <c r="B812" s="67"/>
      <c r="C812" s="67"/>
      <c r="D812" s="67"/>
      <c r="E812" s="67"/>
      <c r="F812" s="67"/>
      <c r="G812" s="67"/>
      <c r="H812" s="67"/>
      <c r="I812" s="67"/>
      <c r="J812" s="67"/>
      <c r="K812" s="67"/>
      <c r="L812" s="67"/>
      <c r="M812" s="67"/>
      <c r="N812" s="67"/>
      <c r="O812" s="67"/>
      <c r="P812" s="67"/>
      <c r="Q812" s="67"/>
      <c r="R812" s="67"/>
      <c r="S812" s="67"/>
      <c r="T812" s="67"/>
      <c r="U812" s="67"/>
      <c r="V812" s="67"/>
      <c r="W812" s="67"/>
    </row>
    <row r="813">
      <c r="A813" s="67"/>
      <c r="B813" s="67"/>
      <c r="C813" s="67"/>
      <c r="D813" s="67"/>
      <c r="E813" s="67"/>
      <c r="F813" s="67"/>
      <c r="G813" s="67"/>
      <c r="H813" s="67"/>
      <c r="I813" s="67"/>
      <c r="J813" s="67"/>
      <c r="K813" s="67"/>
      <c r="L813" s="67"/>
      <c r="M813" s="67"/>
      <c r="N813" s="67"/>
      <c r="O813" s="67"/>
      <c r="P813" s="67"/>
      <c r="Q813" s="67"/>
      <c r="R813" s="67"/>
      <c r="S813" s="67"/>
      <c r="T813" s="67"/>
      <c r="U813" s="67"/>
      <c r="V813" s="67"/>
      <c r="W813" s="67"/>
    </row>
    <row r="814">
      <c r="A814" s="67"/>
      <c r="B814" s="67"/>
      <c r="C814" s="67"/>
      <c r="D814" s="67"/>
      <c r="E814" s="67"/>
      <c r="F814" s="67"/>
      <c r="G814" s="67"/>
      <c r="H814" s="67"/>
      <c r="I814" s="67"/>
      <c r="J814" s="67"/>
      <c r="K814" s="67"/>
      <c r="L814" s="67"/>
      <c r="M814" s="67"/>
      <c r="N814" s="67"/>
      <c r="O814" s="67"/>
      <c r="P814" s="67"/>
      <c r="Q814" s="67"/>
      <c r="R814" s="67"/>
      <c r="S814" s="67"/>
      <c r="T814" s="67"/>
      <c r="U814" s="67"/>
      <c r="V814" s="67"/>
      <c r="W814" s="67"/>
    </row>
    <row r="815">
      <c r="A815" s="67"/>
      <c r="B815" s="67"/>
      <c r="C815" s="67"/>
      <c r="D815" s="67"/>
      <c r="E815" s="67"/>
      <c r="F815" s="67"/>
      <c r="G815" s="67"/>
      <c r="H815" s="67"/>
      <c r="I815" s="67"/>
      <c r="J815" s="67"/>
      <c r="K815" s="67"/>
      <c r="L815" s="67"/>
      <c r="M815" s="67"/>
      <c r="N815" s="67"/>
      <c r="O815" s="67"/>
      <c r="P815" s="67"/>
      <c r="Q815" s="67"/>
      <c r="R815" s="67"/>
      <c r="S815" s="67"/>
      <c r="T815" s="67"/>
      <c r="U815" s="67"/>
      <c r="V815" s="67"/>
      <c r="W815" s="67"/>
    </row>
    <row r="816">
      <c r="A816" s="67"/>
      <c r="B816" s="67"/>
      <c r="C816" s="67"/>
      <c r="D816" s="67"/>
      <c r="E816" s="67"/>
      <c r="F816" s="67"/>
      <c r="G816" s="67"/>
      <c r="H816" s="67"/>
      <c r="I816" s="67"/>
      <c r="J816" s="67"/>
      <c r="K816" s="67"/>
      <c r="L816" s="67"/>
      <c r="M816" s="67"/>
      <c r="N816" s="67"/>
      <c r="O816" s="67"/>
      <c r="P816" s="67"/>
      <c r="Q816" s="67"/>
      <c r="R816" s="67"/>
      <c r="S816" s="67"/>
      <c r="T816" s="67"/>
      <c r="U816" s="67"/>
      <c r="V816" s="67"/>
      <c r="W816" s="67"/>
    </row>
    <row r="817">
      <c r="A817" s="67"/>
      <c r="B817" s="67"/>
      <c r="C817" s="67"/>
      <c r="D817" s="67"/>
      <c r="E817" s="67"/>
      <c r="F817" s="67"/>
      <c r="G817" s="67"/>
      <c r="H817" s="67"/>
      <c r="I817" s="67"/>
      <c r="J817" s="67"/>
      <c r="K817" s="67"/>
      <c r="L817" s="67"/>
      <c r="M817" s="67"/>
      <c r="N817" s="67"/>
      <c r="O817" s="67"/>
      <c r="P817" s="67"/>
      <c r="Q817" s="67"/>
      <c r="R817" s="67"/>
      <c r="S817" s="67"/>
      <c r="T817" s="67"/>
      <c r="U817" s="67"/>
      <c r="V817" s="67"/>
      <c r="W817" s="67"/>
    </row>
    <row r="818">
      <c r="A818" s="67"/>
      <c r="B818" s="67"/>
      <c r="C818" s="67"/>
      <c r="D818" s="67"/>
      <c r="E818" s="67"/>
      <c r="F818" s="67"/>
      <c r="G818" s="67"/>
      <c r="H818" s="67"/>
      <c r="I818" s="67"/>
      <c r="J818" s="67"/>
      <c r="K818" s="67"/>
      <c r="L818" s="67"/>
      <c r="M818" s="67"/>
      <c r="N818" s="67"/>
      <c r="O818" s="67"/>
      <c r="P818" s="67"/>
      <c r="Q818" s="67"/>
      <c r="R818" s="67"/>
      <c r="S818" s="67"/>
      <c r="T818" s="67"/>
      <c r="U818" s="67"/>
      <c r="V818" s="67"/>
      <c r="W818" s="67"/>
    </row>
    <row r="819">
      <c r="A819" s="67"/>
      <c r="B819" s="67"/>
      <c r="C819" s="67"/>
      <c r="D819" s="67"/>
      <c r="E819" s="67"/>
      <c r="F819" s="67"/>
      <c r="G819" s="67"/>
      <c r="H819" s="67"/>
      <c r="I819" s="67"/>
      <c r="J819" s="67"/>
      <c r="K819" s="67"/>
      <c r="L819" s="67"/>
      <c r="M819" s="67"/>
      <c r="N819" s="67"/>
      <c r="O819" s="67"/>
      <c r="P819" s="67"/>
      <c r="Q819" s="67"/>
      <c r="R819" s="67"/>
      <c r="S819" s="67"/>
      <c r="T819" s="67"/>
      <c r="U819" s="67"/>
      <c r="V819" s="67"/>
      <c r="W819" s="67"/>
    </row>
    <row r="820">
      <c r="A820" s="67"/>
      <c r="B820" s="67"/>
      <c r="C820" s="67"/>
      <c r="D820" s="67"/>
      <c r="E820" s="67"/>
      <c r="F820" s="67"/>
      <c r="G820" s="67"/>
      <c r="H820" s="67"/>
      <c r="I820" s="67"/>
      <c r="J820" s="67"/>
      <c r="K820" s="67"/>
      <c r="L820" s="67"/>
      <c r="M820" s="67"/>
      <c r="N820" s="67"/>
      <c r="O820" s="67"/>
      <c r="P820" s="67"/>
      <c r="Q820" s="67"/>
      <c r="R820" s="67"/>
      <c r="S820" s="67"/>
      <c r="T820" s="67"/>
      <c r="U820" s="67"/>
      <c r="V820" s="67"/>
      <c r="W820" s="67"/>
    </row>
    <row r="821">
      <c r="A821" s="67"/>
      <c r="B821" s="67"/>
      <c r="C821" s="67"/>
      <c r="D821" s="67"/>
      <c r="E821" s="67"/>
      <c r="F821" s="67"/>
      <c r="G821" s="67"/>
      <c r="H821" s="67"/>
      <c r="I821" s="67"/>
      <c r="J821" s="67"/>
      <c r="K821" s="67"/>
      <c r="L821" s="67"/>
      <c r="M821" s="67"/>
      <c r="N821" s="67"/>
      <c r="O821" s="67"/>
      <c r="P821" s="67"/>
      <c r="Q821" s="67"/>
      <c r="R821" s="67"/>
      <c r="S821" s="67"/>
      <c r="T821" s="67"/>
      <c r="U821" s="67"/>
      <c r="V821" s="67"/>
      <c r="W821" s="67"/>
    </row>
    <row r="822">
      <c r="A822" s="67"/>
      <c r="B822" s="67"/>
      <c r="C822" s="67"/>
      <c r="D822" s="67"/>
      <c r="E822" s="67"/>
      <c r="F822" s="67"/>
      <c r="G822" s="67"/>
      <c r="H822" s="67"/>
      <c r="I822" s="67"/>
      <c r="J822" s="67"/>
      <c r="K822" s="67"/>
      <c r="L822" s="67"/>
      <c r="M822" s="67"/>
      <c r="N822" s="67"/>
      <c r="O822" s="67"/>
      <c r="P822" s="67"/>
      <c r="Q822" s="67"/>
      <c r="R822" s="67"/>
      <c r="S822" s="67"/>
      <c r="T822" s="67"/>
      <c r="U822" s="67"/>
      <c r="V822" s="67"/>
      <c r="W822" s="67"/>
    </row>
    <row r="823">
      <c r="A823" s="67"/>
      <c r="B823" s="67"/>
      <c r="C823" s="67"/>
      <c r="D823" s="67"/>
      <c r="E823" s="67"/>
      <c r="F823" s="67"/>
      <c r="G823" s="67"/>
      <c r="H823" s="67"/>
      <c r="I823" s="67"/>
      <c r="J823" s="67"/>
      <c r="K823" s="67"/>
      <c r="L823" s="67"/>
      <c r="M823" s="67"/>
      <c r="N823" s="67"/>
      <c r="O823" s="67"/>
      <c r="P823" s="67"/>
      <c r="Q823" s="67"/>
      <c r="R823" s="67"/>
      <c r="S823" s="67"/>
      <c r="T823" s="67"/>
      <c r="U823" s="67"/>
      <c r="V823" s="67"/>
      <c r="W823" s="67"/>
    </row>
    <row r="824">
      <c r="A824" s="67"/>
      <c r="B824" s="67"/>
      <c r="C824" s="67"/>
      <c r="D824" s="67"/>
      <c r="E824" s="67"/>
      <c r="F824" s="67"/>
      <c r="G824" s="67"/>
      <c r="H824" s="67"/>
      <c r="I824" s="67"/>
      <c r="J824" s="67"/>
      <c r="K824" s="67"/>
      <c r="L824" s="67"/>
      <c r="M824" s="67"/>
      <c r="N824" s="67"/>
      <c r="O824" s="67"/>
      <c r="P824" s="67"/>
      <c r="Q824" s="67"/>
      <c r="R824" s="67"/>
      <c r="S824" s="67"/>
      <c r="T824" s="67"/>
      <c r="U824" s="67"/>
      <c r="V824" s="67"/>
      <c r="W824" s="67"/>
    </row>
    <row r="825">
      <c r="A825" s="67"/>
      <c r="B825" s="67"/>
      <c r="C825" s="67"/>
      <c r="D825" s="67"/>
      <c r="E825" s="67"/>
      <c r="F825" s="67"/>
      <c r="G825" s="67"/>
      <c r="H825" s="67"/>
      <c r="I825" s="67"/>
      <c r="J825" s="67"/>
      <c r="K825" s="67"/>
      <c r="L825" s="67"/>
      <c r="M825" s="67"/>
      <c r="N825" s="67"/>
      <c r="O825" s="67"/>
      <c r="P825" s="67"/>
      <c r="Q825" s="67"/>
      <c r="R825" s="67"/>
      <c r="S825" s="67"/>
      <c r="T825" s="67"/>
      <c r="U825" s="67"/>
      <c r="V825" s="67"/>
      <c r="W825" s="67"/>
    </row>
    <row r="826">
      <c r="A826" s="67"/>
      <c r="B826" s="67"/>
      <c r="C826" s="67"/>
      <c r="D826" s="67"/>
      <c r="E826" s="67"/>
      <c r="F826" s="67"/>
      <c r="G826" s="67"/>
      <c r="H826" s="67"/>
      <c r="I826" s="67"/>
      <c r="J826" s="67"/>
      <c r="K826" s="67"/>
      <c r="L826" s="67"/>
      <c r="M826" s="67"/>
      <c r="N826" s="67"/>
      <c r="O826" s="67"/>
      <c r="P826" s="67"/>
      <c r="Q826" s="67"/>
      <c r="R826" s="67"/>
      <c r="S826" s="67"/>
      <c r="T826" s="67"/>
      <c r="U826" s="67"/>
      <c r="V826" s="67"/>
      <c r="W826" s="67"/>
    </row>
    <row r="827">
      <c r="A827" s="67"/>
      <c r="B827" s="67"/>
      <c r="C827" s="67"/>
      <c r="D827" s="67"/>
      <c r="E827" s="67"/>
      <c r="F827" s="67"/>
      <c r="G827" s="67"/>
      <c r="H827" s="67"/>
      <c r="I827" s="67"/>
      <c r="J827" s="67"/>
      <c r="K827" s="67"/>
      <c r="L827" s="67"/>
      <c r="M827" s="67"/>
      <c r="N827" s="67"/>
      <c r="O827" s="67"/>
      <c r="P827" s="67"/>
      <c r="Q827" s="67"/>
      <c r="R827" s="67"/>
      <c r="S827" s="67"/>
      <c r="T827" s="67"/>
      <c r="U827" s="67"/>
      <c r="V827" s="67"/>
      <c r="W827" s="67"/>
    </row>
    <row r="828">
      <c r="A828" s="67"/>
      <c r="B828" s="67"/>
      <c r="C828" s="67"/>
      <c r="D828" s="67"/>
      <c r="E828" s="67"/>
      <c r="F828" s="67"/>
      <c r="G828" s="67"/>
      <c r="H828" s="67"/>
      <c r="I828" s="67"/>
      <c r="J828" s="67"/>
      <c r="K828" s="67"/>
      <c r="L828" s="67"/>
      <c r="M828" s="67"/>
      <c r="N828" s="67"/>
      <c r="O828" s="67"/>
      <c r="P828" s="67"/>
      <c r="Q828" s="67"/>
      <c r="R828" s="67"/>
      <c r="S828" s="67"/>
      <c r="T828" s="67"/>
      <c r="U828" s="67"/>
      <c r="V828" s="67"/>
      <c r="W828" s="67"/>
    </row>
    <row r="829">
      <c r="A829" s="67"/>
      <c r="B829" s="67"/>
      <c r="C829" s="67"/>
      <c r="D829" s="67"/>
      <c r="E829" s="67"/>
      <c r="F829" s="67"/>
      <c r="G829" s="67"/>
      <c r="H829" s="67"/>
      <c r="I829" s="67"/>
      <c r="J829" s="67"/>
      <c r="K829" s="67"/>
      <c r="L829" s="67"/>
      <c r="M829" s="67"/>
      <c r="N829" s="67"/>
      <c r="O829" s="67"/>
      <c r="P829" s="67"/>
      <c r="Q829" s="67"/>
      <c r="R829" s="67"/>
      <c r="S829" s="67"/>
      <c r="T829" s="67"/>
      <c r="U829" s="67"/>
      <c r="V829" s="67"/>
      <c r="W829" s="67"/>
    </row>
    <row r="830">
      <c r="A830" s="67"/>
      <c r="B830" s="67"/>
      <c r="C830" s="67"/>
      <c r="D830" s="67"/>
      <c r="E830" s="67"/>
      <c r="F830" s="67"/>
      <c r="G830" s="67"/>
      <c r="H830" s="67"/>
      <c r="I830" s="67"/>
      <c r="J830" s="67"/>
      <c r="K830" s="67"/>
      <c r="L830" s="67"/>
      <c r="M830" s="67"/>
      <c r="N830" s="67"/>
      <c r="O830" s="67"/>
      <c r="P830" s="67"/>
      <c r="Q830" s="67"/>
      <c r="R830" s="67"/>
      <c r="S830" s="67"/>
      <c r="T830" s="67"/>
      <c r="U830" s="67"/>
      <c r="V830" s="67"/>
      <c r="W830" s="67"/>
    </row>
    <row r="831">
      <c r="A831" s="67"/>
      <c r="B831" s="67"/>
      <c r="C831" s="67"/>
      <c r="D831" s="67"/>
      <c r="E831" s="67"/>
      <c r="F831" s="67"/>
      <c r="G831" s="67"/>
      <c r="H831" s="67"/>
      <c r="I831" s="67"/>
      <c r="J831" s="67"/>
      <c r="K831" s="67"/>
      <c r="L831" s="67"/>
      <c r="M831" s="67"/>
      <c r="N831" s="67"/>
      <c r="O831" s="67"/>
      <c r="P831" s="67"/>
      <c r="Q831" s="67"/>
      <c r="R831" s="67"/>
      <c r="S831" s="67"/>
      <c r="T831" s="67"/>
      <c r="U831" s="67"/>
      <c r="V831" s="67"/>
      <c r="W831" s="67"/>
    </row>
    <row r="832">
      <c r="A832" s="67"/>
      <c r="B832" s="67"/>
      <c r="C832" s="67"/>
      <c r="D832" s="67"/>
      <c r="E832" s="67"/>
      <c r="F832" s="67"/>
      <c r="G832" s="67"/>
      <c r="H832" s="67"/>
      <c r="I832" s="67"/>
      <c r="J832" s="67"/>
      <c r="K832" s="67"/>
      <c r="L832" s="67"/>
      <c r="M832" s="67"/>
      <c r="N832" s="67"/>
      <c r="O832" s="67"/>
      <c r="P832" s="67"/>
      <c r="Q832" s="67"/>
      <c r="R832" s="67"/>
      <c r="S832" s="67"/>
      <c r="T832" s="67"/>
      <c r="U832" s="67"/>
      <c r="V832" s="67"/>
      <c r="W832" s="67"/>
    </row>
    <row r="833">
      <c r="A833" s="67"/>
      <c r="B833" s="67"/>
      <c r="C833" s="67"/>
      <c r="D833" s="67"/>
      <c r="E833" s="67"/>
      <c r="F833" s="67"/>
      <c r="G833" s="67"/>
      <c r="H833" s="67"/>
      <c r="I833" s="67"/>
      <c r="J833" s="67"/>
      <c r="K833" s="67"/>
      <c r="L833" s="67"/>
      <c r="M833" s="67"/>
      <c r="N833" s="67"/>
      <c r="O833" s="67"/>
      <c r="P833" s="67"/>
      <c r="Q833" s="67"/>
      <c r="R833" s="67"/>
      <c r="S833" s="67"/>
      <c r="T833" s="67"/>
      <c r="U833" s="67"/>
      <c r="V833" s="67"/>
      <c r="W833" s="67"/>
    </row>
    <row r="834">
      <c r="A834" s="67"/>
      <c r="B834" s="67"/>
      <c r="C834" s="67"/>
      <c r="D834" s="67"/>
      <c r="E834" s="67"/>
      <c r="F834" s="67"/>
      <c r="G834" s="67"/>
      <c r="H834" s="67"/>
      <c r="I834" s="67"/>
      <c r="J834" s="67"/>
      <c r="K834" s="67"/>
      <c r="L834" s="67"/>
      <c r="M834" s="67"/>
      <c r="N834" s="67"/>
      <c r="O834" s="67"/>
      <c r="P834" s="67"/>
      <c r="Q834" s="67"/>
      <c r="R834" s="67"/>
      <c r="S834" s="67"/>
      <c r="T834" s="67"/>
      <c r="U834" s="67"/>
      <c r="V834" s="67"/>
      <c r="W834" s="67"/>
    </row>
    <row r="835">
      <c r="A835" s="67"/>
      <c r="B835" s="67"/>
      <c r="C835" s="67"/>
      <c r="D835" s="67"/>
      <c r="E835" s="67"/>
      <c r="F835" s="67"/>
      <c r="G835" s="67"/>
      <c r="H835" s="67"/>
      <c r="I835" s="67"/>
      <c r="J835" s="67"/>
      <c r="K835" s="67"/>
      <c r="L835" s="67"/>
      <c r="M835" s="67"/>
      <c r="N835" s="67"/>
      <c r="O835" s="67"/>
      <c r="P835" s="67"/>
      <c r="Q835" s="67"/>
      <c r="R835" s="67"/>
      <c r="S835" s="67"/>
      <c r="T835" s="67"/>
      <c r="U835" s="67"/>
      <c r="V835" s="67"/>
      <c r="W835" s="67"/>
    </row>
    <row r="836">
      <c r="A836" s="67"/>
      <c r="B836" s="67"/>
      <c r="C836" s="67"/>
      <c r="D836" s="67"/>
      <c r="E836" s="67"/>
      <c r="F836" s="67"/>
      <c r="G836" s="67"/>
      <c r="H836" s="67"/>
      <c r="I836" s="67"/>
      <c r="J836" s="67"/>
      <c r="K836" s="67"/>
      <c r="L836" s="67"/>
      <c r="M836" s="67"/>
      <c r="N836" s="67"/>
      <c r="O836" s="67"/>
      <c r="P836" s="67"/>
      <c r="Q836" s="67"/>
      <c r="R836" s="67"/>
      <c r="S836" s="67"/>
      <c r="T836" s="67"/>
      <c r="U836" s="67"/>
      <c r="V836" s="67"/>
      <c r="W836" s="67"/>
    </row>
    <row r="837">
      <c r="A837" s="67"/>
      <c r="B837" s="67"/>
      <c r="C837" s="67"/>
      <c r="D837" s="67"/>
      <c r="E837" s="67"/>
      <c r="F837" s="67"/>
      <c r="G837" s="67"/>
      <c r="H837" s="67"/>
      <c r="I837" s="67"/>
      <c r="J837" s="67"/>
      <c r="K837" s="67"/>
      <c r="L837" s="67"/>
      <c r="M837" s="67"/>
      <c r="N837" s="67"/>
      <c r="O837" s="67"/>
      <c r="P837" s="67"/>
      <c r="Q837" s="67"/>
      <c r="R837" s="67"/>
      <c r="S837" s="67"/>
      <c r="T837" s="67"/>
      <c r="U837" s="67"/>
      <c r="V837" s="67"/>
      <c r="W837" s="67"/>
    </row>
    <row r="838">
      <c r="A838" s="67"/>
      <c r="B838" s="67"/>
      <c r="C838" s="67"/>
      <c r="D838" s="67"/>
      <c r="E838" s="67"/>
      <c r="F838" s="67"/>
      <c r="G838" s="67"/>
      <c r="H838" s="67"/>
      <c r="I838" s="67"/>
      <c r="J838" s="67"/>
      <c r="K838" s="67"/>
      <c r="L838" s="67"/>
      <c r="M838" s="67"/>
      <c r="N838" s="67"/>
      <c r="O838" s="67"/>
      <c r="P838" s="67"/>
      <c r="Q838" s="67"/>
      <c r="R838" s="67"/>
      <c r="S838" s="67"/>
      <c r="T838" s="67"/>
      <c r="U838" s="67"/>
      <c r="V838" s="67"/>
      <c r="W838" s="67"/>
    </row>
    <row r="839">
      <c r="A839" s="67"/>
      <c r="B839" s="67"/>
      <c r="C839" s="67"/>
      <c r="D839" s="67"/>
      <c r="E839" s="67"/>
      <c r="F839" s="67"/>
      <c r="G839" s="67"/>
      <c r="H839" s="67"/>
      <c r="I839" s="67"/>
      <c r="J839" s="67"/>
      <c r="K839" s="67"/>
      <c r="L839" s="67"/>
      <c r="M839" s="67"/>
      <c r="N839" s="67"/>
      <c r="O839" s="67"/>
      <c r="P839" s="67"/>
      <c r="Q839" s="67"/>
      <c r="R839" s="67"/>
      <c r="S839" s="67"/>
      <c r="T839" s="67"/>
      <c r="U839" s="67"/>
      <c r="V839" s="67"/>
      <c r="W839" s="67"/>
    </row>
    <row r="840">
      <c r="A840" s="67"/>
      <c r="B840" s="67"/>
      <c r="C840" s="67"/>
      <c r="D840" s="67"/>
      <c r="E840" s="67"/>
      <c r="F840" s="67"/>
      <c r="G840" s="67"/>
      <c r="H840" s="67"/>
      <c r="I840" s="67"/>
      <c r="J840" s="67"/>
      <c r="K840" s="67"/>
      <c r="L840" s="67"/>
      <c r="M840" s="67"/>
      <c r="N840" s="67"/>
      <c r="O840" s="67"/>
      <c r="P840" s="67"/>
      <c r="Q840" s="67"/>
      <c r="R840" s="67"/>
      <c r="S840" s="67"/>
      <c r="T840" s="67"/>
      <c r="U840" s="67"/>
      <c r="V840" s="67"/>
      <c r="W840" s="67"/>
    </row>
    <row r="841">
      <c r="A841" s="67"/>
      <c r="B841" s="67"/>
      <c r="C841" s="67"/>
      <c r="D841" s="67"/>
      <c r="E841" s="67"/>
      <c r="F841" s="67"/>
      <c r="G841" s="67"/>
      <c r="H841" s="67"/>
      <c r="I841" s="67"/>
      <c r="J841" s="67"/>
      <c r="K841" s="67"/>
      <c r="L841" s="67"/>
      <c r="M841" s="67"/>
      <c r="N841" s="67"/>
      <c r="O841" s="67"/>
      <c r="P841" s="67"/>
      <c r="Q841" s="67"/>
      <c r="R841" s="67"/>
      <c r="S841" s="67"/>
      <c r="T841" s="67"/>
      <c r="U841" s="67"/>
      <c r="V841" s="67"/>
      <c r="W841" s="67"/>
    </row>
    <row r="842">
      <c r="A842" s="67"/>
      <c r="B842" s="67"/>
      <c r="C842" s="67"/>
      <c r="D842" s="67"/>
      <c r="E842" s="67"/>
      <c r="F842" s="67"/>
      <c r="G842" s="67"/>
      <c r="H842" s="67"/>
      <c r="I842" s="67"/>
      <c r="J842" s="67"/>
      <c r="K842" s="67"/>
      <c r="L842" s="67"/>
      <c r="M842" s="67"/>
      <c r="N842" s="67"/>
      <c r="O842" s="67"/>
      <c r="P842" s="67"/>
      <c r="Q842" s="67"/>
      <c r="R842" s="67"/>
      <c r="S842" s="67"/>
      <c r="T842" s="67"/>
      <c r="U842" s="67"/>
      <c r="V842" s="67"/>
      <c r="W842" s="67"/>
    </row>
    <row r="843">
      <c r="A843" s="67"/>
      <c r="B843" s="67"/>
      <c r="C843" s="67"/>
      <c r="D843" s="67"/>
      <c r="E843" s="67"/>
      <c r="F843" s="67"/>
      <c r="G843" s="67"/>
      <c r="H843" s="67"/>
      <c r="I843" s="67"/>
      <c r="J843" s="67"/>
      <c r="K843" s="67"/>
      <c r="L843" s="67"/>
      <c r="M843" s="67"/>
      <c r="N843" s="67"/>
      <c r="O843" s="67"/>
      <c r="P843" s="67"/>
      <c r="Q843" s="67"/>
      <c r="R843" s="67"/>
      <c r="S843" s="67"/>
      <c r="T843" s="67"/>
      <c r="U843" s="67"/>
      <c r="V843" s="67"/>
      <c r="W843" s="67"/>
    </row>
    <row r="844">
      <c r="A844" s="67"/>
      <c r="B844" s="67"/>
      <c r="C844" s="67"/>
      <c r="D844" s="67"/>
      <c r="E844" s="67"/>
      <c r="F844" s="67"/>
      <c r="G844" s="67"/>
      <c r="H844" s="67"/>
      <c r="I844" s="67"/>
      <c r="J844" s="67"/>
      <c r="K844" s="67"/>
      <c r="L844" s="67"/>
      <c r="M844" s="67"/>
      <c r="N844" s="67"/>
      <c r="O844" s="67"/>
      <c r="P844" s="67"/>
      <c r="Q844" s="67"/>
      <c r="R844" s="67"/>
      <c r="S844" s="67"/>
      <c r="T844" s="67"/>
      <c r="U844" s="67"/>
      <c r="V844" s="67"/>
      <c r="W844" s="67"/>
    </row>
    <row r="845">
      <c r="A845" s="67"/>
      <c r="B845" s="67"/>
      <c r="C845" s="67"/>
      <c r="D845" s="67"/>
      <c r="E845" s="67"/>
      <c r="F845" s="67"/>
      <c r="G845" s="67"/>
      <c r="H845" s="67"/>
      <c r="I845" s="67"/>
      <c r="J845" s="67"/>
      <c r="K845" s="67"/>
      <c r="L845" s="67"/>
      <c r="M845" s="67"/>
      <c r="N845" s="67"/>
      <c r="O845" s="67"/>
      <c r="P845" s="67"/>
      <c r="Q845" s="67"/>
      <c r="R845" s="67"/>
      <c r="S845" s="67"/>
      <c r="T845" s="67"/>
      <c r="U845" s="67"/>
      <c r="V845" s="67"/>
      <c r="W845" s="67"/>
    </row>
    <row r="846">
      <c r="A846" s="67"/>
      <c r="B846" s="67"/>
      <c r="C846" s="67"/>
      <c r="D846" s="67"/>
      <c r="E846" s="67"/>
      <c r="F846" s="67"/>
      <c r="G846" s="67"/>
      <c r="H846" s="67"/>
      <c r="I846" s="67"/>
      <c r="J846" s="67"/>
      <c r="K846" s="67"/>
      <c r="L846" s="67"/>
      <c r="M846" s="67"/>
      <c r="N846" s="67"/>
      <c r="O846" s="67"/>
      <c r="P846" s="67"/>
      <c r="Q846" s="67"/>
      <c r="R846" s="67"/>
      <c r="S846" s="67"/>
      <c r="T846" s="67"/>
      <c r="U846" s="67"/>
      <c r="V846" s="67"/>
      <c r="W846" s="67"/>
    </row>
    <row r="847">
      <c r="A847" s="67"/>
      <c r="B847" s="67"/>
      <c r="C847" s="67"/>
      <c r="D847" s="67"/>
      <c r="E847" s="67"/>
      <c r="F847" s="67"/>
      <c r="G847" s="67"/>
      <c r="H847" s="67"/>
      <c r="I847" s="67"/>
      <c r="J847" s="67"/>
      <c r="K847" s="67"/>
      <c r="L847" s="67"/>
      <c r="M847" s="67"/>
      <c r="N847" s="67"/>
      <c r="O847" s="67"/>
      <c r="P847" s="67"/>
      <c r="Q847" s="67"/>
      <c r="R847" s="67"/>
      <c r="S847" s="67"/>
      <c r="T847" s="67"/>
      <c r="U847" s="67"/>
      <c r="V847" s="67"/>
      <c r="W847" s="67"/>
    </row>
    <row r="848">
      <c r="A848" s="67"/>
      <c r="B848" s="67"/>
      <c r="C848" s="67"/>
      <c r="D848" s="67"/>
      <c r="E848" s="67"/>
      <c r="F848" s="67"/>
      <c r="G848" s="67"/>
      <c r="H848" s="67"/>
      <c r="I848" s="67"/>
      <c r="J848" s="67"/>
      <c r="K848" s="67"/>
      <c r="L848" s="67"/>
      <c r="M848" s="67"/>
      <c r="N848" s="67"/>
      <c r="O848" s="67"/>
      <c r="P848" s="67"/>
      <c r="Q848" s="67"/>
      <c r="R848" s="67"/>
      <c r="S848" s="67"/>
      <c r="T848" s="67"/>
      <c r="U848" s="67"/>
      <c r="V848" s="67"/>
      <c r="W848" s="67"/>
    </row>
    <row r="849">
      <c r="A849" s="67"/>
      <c r="B849" s="67"/>
      <c r="C849" s="67"/>
      <c r="D849" s="67"/>
      <c r="E849" s="67"/>
      <c r="F849" s="67"/>
      <c r="G849" s="67"/>
      <c r="H849" s="67"/>
      <c r="I849" s="67"/>
      <c r="J849" s="67"/>
      <c r="K849" s="67"/>
      <c r="L849" s="67"/>
      <c r="M849" s="67"/>
      <c r="N849" s="67"/>
      <c r="O849" s="67"/>
      <c r="P849" s="67"/>
      <c r="Q849" s="67"/>
      <c r="R849" s="67"/>
      <c r="S849" s="67"/>
      <c r="T849" s="67"/>
      <c r="U849" s="67"/>
      <c r="V849" s="67"/>
      <c r="W849" s="67"/>
    </row>
    <row r="850">
      <c r="A850" s="67"/>
      <c r="B850" s="67"/>
      <c r="C850" s="67"/>
      <c r="D850" s="67"/>
      <c r="E850" s="67"/>
      <c r="F850" s="67"/>
      <c r="G850" s="67"/>
      <c r="H850" s="67"/>
      <c r="I850" s="67"/>
      <c r="J850" s="67"/>
      <c r="K850" s="67"/>
      <c r="L850" s="67"/>
      <c r="M850" s="67"/>
      <c r="N850" s="67"/>
      <c r="O850" s="67"/>
      <c r="P850" s="67"/>
      <c r="Q850" s="67"/>
      <c r="R850" s="67"/>
      <c r="S850" s="67"/>
      <c r="T850" s="67"/>
      <c r="U850" s="67"/>
      <c r="V850" s="67"/>
      <c r="W850" s="67"/>
    </row>
    <row r="851">
      <c r="A851" s="67"/>
      <c r="B851" s="67"/>
      <c r="C851" s="67"/>
      <c r="D851" s="67"/>
      <c r="E851" s="67"/>
      <c r="F851" s="67"/>
      <c r="G851" s="67"/>
      <c r="H851" s="67"/>
      <c r="I851" s="67"/>
      <c r="J851" s="67"/>
      <c r="K851" s="67"/>
      <c r="L851" s="67"/>
      <c r="M851" s="67"/>
      <c r="N851" s="67"/>
      <c r="O851" s="67"/>
      <c r="P851" s="67"/>
      <c r="Q851" s="67"/>
      <c r="R851" s="67"/>
      <c r="S851" s="67"/>
      <c r="T851" s="67"/>
      <c r="U851" s="67"/>
      <c r="V851" s="67"/>
      <c r="W851" s="67"/>
    </row>
    <row r="852">
      <c r="A852" s="67"/>
      <c r="B852" s="67"/>
      <c r="C852" s="67"/>
      <c r="D852" s="67"/>
      <c r="E852" s="67"/>
      <c r="F852" s="67"/>
      <c r="G852" s="67"/>
      <c r="H852" s="67"/>
      <c r="I852" s="67"/>
      <c r="J852" s="67"/>
      <c r="K852" s="67"/>
      <c r="L852" s="67"/>
      <c r="M852" s="67"/>
      <c r="N852" s="67"/>
      <c r="O852" s="67"/>
      <c r="P852" s="67"/>
      <c r="Q852" s="67"/>
      <c r="R852" s="67"/>
      <c r="S852" s="67"/>
      <c r="T852" s="67"/>
      <c r="U852" s="67"/>
      <c r="V852" s="67"/>
      <c r="W852" s="67"/>
    </row>
    <row r="853">
      <c r="A853" s="67"/>
      <c r="B853" s="67"/>
      <c r="C853" s="67"/>
      <c r="D853" s="67"/>
      <c r="E853" s="67"/>
      <c r="F853" s="67"/>
      <c r="G853" s="67"/>
      <c r="H853" s="67"/>
      <c r="I853" s="67"/>
      <c r="J853" s="67"/>
      <c r="K853" s="67"/>
      <c r="L853" s="67"/>
      <c r="M853" s="67"/>
      <c r="N853" s="67"/>
      <c r="O853" s="67"/>
      <c r="P853" s="67"/>
      <c r="Q853" s="67"/>
      <c r="R853" s="67"/>
      <c r="S853" s="67"/>
      <c r="T853" s="67"/>
      <c r="U853" s="67"/>
      <c r="V853" s="67"/>
      <c r="W853" s="67"/>
    </row>
    <row r="854">
      <c r="A854" s="67"/>
      <c r="B854" s="67"/>
      <c r="C854" s="67"/>
      <c r="D854" s="67"/>
      <c r="E854" s="67"/>
      <c r="F854" s="67"/>
      <c r="G854" s="67"/>
      <c r="H854" s="67"/>
      <c r="I854" s="67"/>
      <c r="J854" s="67"/>
      <c r="K854" s="67"/>
      <c r="L854" s="67"/>
      <c r="M854" s="67"/>
      <c r="N854" s="67"/>
      <c r="O854" s="67"/>
      <c r="P854" s="67"/>
      <c r="Q854" s="67"/>
      <c r="R854" s="67"/>
      <c r="S854" s="67"/>
      <c r="T854" s="67"/>
      <c r="U854" s="67"/>
      <c r="V854" s="67"/>
      <c r="W854" s="67"/>
    </row>
    <row r="855">
      <c r="A855" s="67"/>
      <c r="B855" s="67"/>
      <c r="C855" s="67"/>
      <c r="D855" s="67"/>
      <c r="E855" s="67"/>
      <c r="F855" s="67"/>
      <c r="G855" s="67"/>
      <c r="H855" s="67"/>
      <c r="I855" s="67"/>
      <c r="J855" s="67"/>
      <c r="K855" s="67"/>
      <c r="L855" s="67"/>
      <c r="M855" s="67"/>
      <c r="N855" s="67"/>
      <c r="O855" s="67"/>
      <c r="P855" s="67"/>
      <c r="Q855" s="67"/>
      <c r="R855" s="67"/>
      <c r="S855" s="67"/>
      <c r="T855" s="67"/>
      <c r="U855" s="67"/>
      <c r="V855" s="67"/>
      <c r="W855" s="67"/>
    </row>
    <row r="856">
      <c r="A856" s="67"/>
      <c r="B856" s="67"/>
      <c r="C856" s="67"/>
      <c r="D856" s="67"/>
      <c r="E856" s="67"/>
      <c r="F856" s="67"/>
      <c r="G856" s="67"/>
      <c r="H856" s="67"/>
      <c r="I856" s="67"/>
      <c r="J856" s="67"/>
      <c r="K856" s="67"/>
      <c r="L856" s="67"/>
      <c r="M856" s="67"/>
      <c r="N856" s="67"/>
      <c r="O856" s="67"/>
      <c r="P856" s="67"/>
      <c r="Q856" s="67"/>
      <c r="R856" s="67"/>
      <c r="S856" s="67"/>
      <c r="T856" s="67"/>
      <c r="U856" s="67"/>
      <c r="V856" s="67"/>
      <c r="W856" s="67"/>
    </row>
    <row r="857">
      <c r="A857" s="67"/>
      <c r="B857" s="67"/>
      <c r="C857" s="67"/>
      <c r="D857" s="67"/>
      <c r="E857" s="67"/>
      <c r="F857" s="67"/>
      <c r="G857" s="67"/>
      <c r="H857" s="67"/>
      <c r="I857" s="67"/>
      <c r="J857" s="67"/>
      <c r="K857" s="67"/>
      <c r="L857" s="67"/>
      <c r="M857" s="67"/>
      <c r="N857" s="67"/>
      <c r="O857" s="67"/>
      <c r="P857" s="67"/>
      <c r="Q857" s="67"/>
      <c r="R857" s="67"/>
      <c r="S857" s="67"/>
      <c r="T857" s="67"/>
      <c r="U857" s="67"/>
      <c r="V857" s="67"/>
      <c r="W857" s="67"/>
    </row>
    <row r="858">
      <c r="A858" s="67"/>
      <c r="B858" s="67"/>
      <c r="C858" s="67"/>
      <c r="D858" s="67"/>
      <c r="E858" s="67"/>
      <c r="F858" s="67"/>
      <c r="G858" s="67"/>
      <c r="H858" s="67"/>
      <c r="I858" s="67"/>
      <c r="J858" s="67"/>
      <c r="K858" s="67"/>
      <c r="L858" s="67"/>
      <c r="M858" s="67"/>
      <c r="N858" s="67"/>
      <c r="O858" s="67"/>
      <c r="P858" s="67"/>
      <c r="Q858" s="67"/>
      <c r="R858" s="67"/>
      <c r="S858" s="67"/>
      <c r="T858" s="67"/>
      <c r="U858" s="67"/>
      <c r="V858" s="67"/>
      <c r="W858" s="67"/>
    </row>
    <row r="859">
      <c r="A859" s="67"/>
      <c r="B859" s="67"/>
      <c r="C859" s="67"/>
      <c r="D859" s="67"/>
      <c r="E859" s="67"/>
      <c r="F859" s="67"/>
      <c r="G859" s="67"/>
      <c r="H859" s="67"/>
      <c r="I859" s="67"/>
      <c r="J859" s="67"/>
      <c r="K859" s="67"/>
      <c r="L859" s="67"/>
      <c r="M859" s="67"/>
      <c r="N859" s="67"/>
      <c r="O859" s="67"/>
      <c r="P859" s="67"/>
      <c r="Q859" s="67"/>
      <c r="R859" s="67"/>
      <c r="S859" s="67"/>
      <c r="T859" s="67"/>
      <c r="U859" s="67"/>
      <c r="V859" s="67"/>
      <c r="W859" s="67"/>
    </row>
    <row r="860">
      <c r="A860" s="67"/>
      <c r="B860" s="67"/>
      <c r="C860" s="67"/>
      <c r="D860" s="67"/>
      <c r="E860" s="67"/>
      <c r="F860" s="67"/>
      <c r="G860" s="67"/>
      <c r="H860" s="67"/>
      <c r="I860" s="67"/>
      <c r="J860" s="67"/>
      <c r="K860" s="67"/>
      <c r="L860" s="67"/>
      <c r="M860" s="67"/>
      <c r="N860" s="67"/>
      <c r="O860" s="67"/>
      <c r="P860" s="67"/>
      <c r="Q860" s="67"/>
      <c r="R860" s="67"/>
      <c r="S860" s="67"/>
      <c r="T860" s="67"/>
      <c r="U860" s="67"/>
      <c r="V860" s="67"/>
      <c r="W860" s="67"/>
    </row>
    <row r="861">
      <c r="A861" s="67"/>
      <c r="B861" s="67"/>
      <c r="C861" s="67"/>
      <c r="D861" s="67"/>
      <c r="E861" s="67"/>
      <c r="F861" s="67"/>
      <c r="G861" s="67"/>
      <c r="H861" s="67"/>
      <c r="I861" s="67"/>
      <c r="J861" s="67"/>
      <c r="K861" s="67"/>
      <c r="L861" s="67"/>
      <c r="M861" s="67"/>
      <c r="N861" s="67"/>
      <c r="O861" s="67"/>
      <c r="P861" s="67"/>
      <c r="Q861" s="67"/>
      <c r="R861" s="67"/>
      <c r="S861" s="67"/>
      <c r="T861" s="67"/>
      <c r="U861" s="67"/>
      <c r="V861" s="67"/>
      <c r="W861" s="67"/>
    </row>
    <row r="862">
      <c r="A862" s="67"/>
      <c r="B862" s="67"/>
      <c r="C862" s="67"/>
      <c r="D862" s="67"/>
      <c r="E862" s="67"/>
      <c r="F862" s="67"/>
      <c r="G862" s="67"/>
      <c r="H862" s="67"/>
      <c r="I862" s="67"/>
      <c r="J862" s="67"/>
      <c r="K862" s="67"/>
      <c r="L862" s="67"/>
      <c r="M862" s="67"/>
      <c r="N862" s="67"/>
      <c r="O862" s="67"/>
      <c r="P862" s="67"/>
      <c r="Q862" s="67"/>
      <c r="R862" s="67"/>
      <c r="S862" s="67"/>
      <c r="T862" s="67"/>
      <c r="U862" s="67"/>
      <c r="V862" s="67"/>
      <c r="W862" s="67"/>
    </row>
    <row r="863">
      <c r="A863" s="67"/>
      <c r="B863" s="67"/>
      <c r="C863" s="67"/>
      <c r="D863" s="67"/>
      <c r="E863" s="67"/>
      <c r="F863" s="67"/>
      <c r="G863" s="67"/>
      <c r="H863" s="67"/>
      <c r="I863" s="67"/>
      <c r="J863" s="67"/>
      <c r="K863" s="67"/>
      <c r="L863" s="67"/>
      <c r="M863" s="67"/>
      <c r="N863" s="67"/>
      <c r="O863" s="67"/>
      <c r="P863" s="67"/>
      <c r="Q863" s="67"/>
      <c r="R863" s="67"/>
      <c r="S863" s="67"/>
      <c r="T863" s="67"/>
      <c r="U863" s="67"/>
      <c r="V863" s="67"/>
      <c r="W863" s="67"/>
    </row>
    <row r="864">
      <c r="A864" s="67"/>
      <c r="B864" s="67"/>
      <c r="C864" s="67"/>
      <c r="D864" s="67"/>
      <c r="E864" s="67"/>
      <c r="F864" s="67"/>
      <c r="G864" s="67"/>
      <c r="H864" s="67"/>
      <c r="I864" s="67"/>
      <c r="J864" s="67"/>
      <c r="K864" s="67"/>
      <c r="L864" s="67"/>
      <c r="M864" s="67"/>
      <c r="N864" s="67"/>
      <c r="O864" s="67"/>
      <c r="P864" s="67"/>
      <c r="Q864" s="67"/>
      <c r="R864" s="67"/>
      <c r="S864" s="67"/>
      <c r="T864" s="67"/>
      <c r="U864" s="67"/>
      <c r="V864" s="67"/>
      <c r="W864" s="67"/>
    </row>
    <row r="865">
      <c r="A865" s="67"/>
      <c r="B865" s="67"/>
      <c r="C865" s="67"/>
      <c r="D865" s="67"/>
      <c r="E865" s="67"/>
      <c r="F865" s="67"/>
      <c r="G865" s="67"/>
      <c r="H865" s="67"/>
      <c r="I865" s="67"/>
      <c r="J865" s="67"/>
      <c r="K865" s="67"/>
      <c r="L865" s="67"/>
      <c r="M865" s="67"/>
      <c r="N865" s="67"/>
      <c r="O865" s="67"/>
      <c r="P865" s="67"/>
      <c r="Q865" s="67"/>
      <c r="R865" s="67"/>
      <c r="S865" s="67"/>
      <c r="T865" s="67"/>
      <c r="U865" s="67"/>
      <c r="V865" s="67"/>
      <c r="W865" s="67"/>
    </row>
    <row r="866">
      <c r="A866" s="67"/>
      <c r="B866" s="67"/>
      <c r="C866" s="67"/>
      <c r="D866" s="67"/>
      <c r="E866" s="67"/>
      <c r="F866" s="67"/>
      <c r="G866" s="67"/>
      <c r="H866" s="67"/>
      <c r="I866" s="67"/>
      <c r="J866" s="67"/>
      <c r="K866" s="67"/>
      <c r="L866" s="67"/>
      <c r="M866" s="67"/>
      <c r="N866" s="67"/>
      <c r="O866" s="67"/>
      <c r="P866" s="67"/>
      <c r="Q866" s="67"/>
      <c r="R866" s="67"/>
      <c r="S866" s="67"/>
      <c r="T866" s="67"/>
      <c r="U866" s="67"/>
      <c r="V866" s="67"/>
      <c r="W866" s="67"/>
    </row>
    <row r="867">
      <c r="A867" s="67"/>
      <c r="B867" s="67"/>
      <c r="C867" s="67"/>
      <c r="D867" s="67"/>
      <c r="E867" s="67"/>
      <c r="F867" s="67"/>
      <c r="G867" s="67"/>
      <c r="H867" s="67"/>
      <c r="I867" s="67"/>
      <c r="J867" s="67"/>
      <c r="K867" s="67"/>
      <c r="L867" s="67"/>
      <c r="M867" s="67"/>
      <c r="N867" s="67"/>
      <c r="O867" s="67"/>
      <c r="P867" s="67"/>
      <c r="Q867" s="67"/>
      <c r="R867" s="67"/>
      <c r="S867" s="67"/>
      <c r="T867" s="67"/>
      <c r="U867" s="67"/>
      <c r="V867" s="67"/>
      <c r="W867" s="67"/>
    </row>
    <row r="868">
      <c r="A868" s="67"/>
      <c r="B868" s="67"/>
      <c r="C868" s="67"/>
      <c r="D868" s="67"/>
      <c r="E868" s="67"/>
      <c r="F868" s="67"/>
      <c r="G868" s="67"/>
      <c r="H868" s="67"/>
      <c r="I868" s="67"/>
      <c r="J868" s="67"/>
      <c r="K868" s="67"/>
      <c r="L868" s="67"/>
      <c r="M868" s="67"/>
      <c r="N868" s="67"/>
      <c r="O868" s="67"/>
      <c r="P868" s="67"/>
      <c r="Q868" s="67"/>
      <c r="R868" s="67"/>
      <c r="S868" s="67"/>
      <c r="T868" s="67"/>
      <c r="U868" s="67"/>
      <c r="V868" s="67"/>
      <c r="W868" s="67"/>
    </row>
    <row r="869">
      <c r="A869" s="67"/>
      <c r="B869" s="67"/>
      <c r="C869" s="67"/>
      <c r="D869" s="67"/>
      <c r="E869" s="67"/>
      <c r="F869" s="67"/>
      <c r="G869" s="67"/>
      <c r="H869" s="67"/>
      <c r="I869" s="67"/>
      <c r="J869" s="67"/>
      <c r="K869" s="67"/>
      <c r="L869" s="67"/>
      <c r="M869" s="67"/>
      <c r="N869" s="67"/>
      <c r="O869" s="67"/>
      <c r="P869" s="67"/>
      <c r="Q869" s="67"/>
      <c r="R869" s="67"/>
      <c r="S869" s="67"/>
      <c r="T869" s="67"/>
      <c r="U869" s="67"/>
      <c r="V869" s="67"/>
      <c r="W869" s="67"/>
    </row>
    <row r="870">
      <c r="A870" s="67"/>
      <c r="B870" s="67"/>
      <c r="C870" s="67"/>
      <c r="D870" s="67"/>
      <c r="E870" s="67"/>
      <c r="F870" s="67"/>
      <c r="G870" s="67"/>
      <c r="H870" s="67"/>
      <c r="I870" s="67"/>
      <c r="J870" s="67"/>
      <c r="K870" s="67"/>
      <c r="L870" s="67"/>
      <c r="M870" s="67"/>
      <c r="N870" s="67"/>
      <c r="O870" s="67"/>
      <c r="P870" s="67"/>
      <c r="Q870" s="67"/>
      <c r="R870" s="67"/>
      <c r="S870" s="67"/>
      <c r="T870" s="67"/>
      <c r="U870" s="67"/>
      <c r="V870" s="67"/>
      <c r="W870" s="67"/>
    </row>
    <row r="871">
      <c r="A871" s="67"/>
      <c r="B871" s="67"/>
      <c r="C871" s="67"/>
      <c r="D871" s="67"/>
      <c r="E871" s="67"/>
      <c r="F871" s="67"/>
      <c r="G871" s="67"/>
      <c r="H871" s="67"/>
      <c r="I871" s="67"/>
      <c r="J871" s="67"/>
      <c r="K871" s="67"/>
      <c r="L871" s="67"/>
      <c r="M871" s="67"/>
      <c r="N871" s="67"/>
      <c r="O871" s="67"/>
      <c r="P871" s="67"/>
      <c r="Q871" s="67"/>
      <c r="R871" s="67"/>
      <c r="S871" s="67"/>
      <c r="T871" s="67"/>
      <c r="U871" s="67"/>
      <c r="V871" s="67"/>
      <c r="W871" s="67"/>
    </row>
    <row r="872">
      <c r="A872" s="67"/>
      <c r="B872" s="67"/>
      <c r="C872" s="67"/>
      <c r="D872" s="67"/>
      <c r="E872" s="67"/>
      <c r="F872" s="67"/>
      <c r="G872" s="67"/>
      <c r="H872" s="67"/>
      <c r="I872" s="67"/>
      <c r="J872" s="67"/>
      <c r="K872" s="67"/>
      <c r="L872" s="67"/>
      <c r="M872" s="67"/>
      <c r="N872" s="67"/>
      <c r="O872" s="67"/>
      <c r="P872" s="67"/>
      <c r="Q872" s="67"/>
      <c r="R872" s="67"/>
      <c r="S872" s="67"/>
      <c r="T872" s="67"/>
      <c r="U872" s="67"/>
      <c r="V872" s="67"/>
      <c r="W872" s="67"/>
    </row>
    <row r="873">
      <c r="A873" s="67"/>
      <c r="B873" s="67"/>
      <c r="C873" s="67"/>
      <c r="D873" s="67"/>
      <c r="E873" s="67"/>
      <c r="F873" s="67"/>
      <c r="G873" s="67"/>
      <c r="H873" s="67"/>
      <c r="I873" s="67"/>
      <c r="J873" s="67"/>
      <c r="K873" s="67"/>
      <c r="L873" s="67"/>
      <c r="M873" s="67"/>
      <c r="N873" s="67"/>
      <c r="O873" s="67"/>
      <c r="P873" s="67"/>
      <c r="Q873" s="67"/>
      <c r="R873" s="67"/>
      <c r="S873" s="67"/>
      <c r="T873" s="67"/>
      <c r="U873" s="67"/>
      <c r="V873" s="67"/>
      <c r="W873" s="67"/>
    </row>
    <row r="874">
      <c r="A874" s="67"/>
      <c r="B874" s="67"/>
      <c r="C874" s="67"/>
      <c r="D874" s="67"/>
      <c r="E874" s="67"/>
      <c r="F874" s="67"/>
      <c r="G874" s="67"/>
      <c r="H874" s="67"/>
      <c r="I874" s="67"/>
      <c r="J874" s="67"/>
      <c r="K874" s="67"/>
      <c r="L874" s="67"/>
      <c r="M874" s="67"/>
      <c r="N874" s="67"/>
      <c r="O874" s="67"/>
      <c r="P874" s="67"/>
      <c r="Q874" s="67"/>
      <c r="R874" s="67"/>
      <c r="S874" s="67"/>
      <c r="T874" s="67"/>
      <c r="U874" s="67"/>
      <c r="V874" s="67"/>
      <c r="W874" s="67"/>
    </row>
    <row r="875">
      <c r="A875" s="67"/>
      <c r="B875" s="67"/>
      <c r="C875" s="67"/>
      <c r="D875" s="67"/>
      <c r="E875" s="67"/>
      <c r="F875" s="67"/>
      <c r="G875" s="67"/>
      <c r="H875" s="67"/>
      <c r="I875" s="67"/>
      <c r="J875" s="67"/>
      <c r="K875" s="67"/>
      <c r="L875" s="67"/>
      <c r="M875" s="67"/>
      <c r="N875" s="67"/>
      <c r="O875" s="67"/>
      <c r="P875" s="67"/>
      <c r="Q875" s="67"/>
      <c r="R875" s="67"/>
      <c r="S875" s="67"/>
      <c r="T875" s="67"/>
      <c r="U875" s="67"/>
      <c r="V875" s="67"/>
      <c r="W875" s="67"/>
    </row>
    <row r="876">
      <c r="A876" s="67"/>
      <c r="B876" s="67"/>
      <c r="C876" s="67"/>
      <c r="D876" s="67"/>
      <c r="E876" s="67"/>
      <c r="F876" s="67"/>
      <c r="G876" s="67"/>
      <c r="H876" s="67"/>
      <c r="I876" s="67"/>
      <c r="J876" s="67"/>
      <c r="K876" s="67"/>
      <c r="L876" s="67"/>
      <c r="M876" s="67"/>
      <c r="N876" s="67"/>
      <c r="O876" s="67"/>
      <c r="P876" s="67"/>
      <c r="Q876" s="67"/>
      <c r="R876" s="67"/>
      <c r="S876" s="67"/>
      <c r="T876" s="67"/>
      <c r="U876" s="67"/>
      <c r="V876" s="67"/>
      <c r="W876" s="67"/>
    </row>
    <row r="877">
      <c r="A877" s="67"/>
      <c r="B877" s="67"/>
      <c r="C877" s="67"/>
      <c r="D877" s="67"/>
      <c r="E877" s="67"/>
      <c r="F877" s="67"/>
      <c r="G877" s="67"/>
      <c r="H877" s="67"/>
      <c r="I877" s="67"/>
      <c r="J877" s="67"/>
      <c r="K877" s="67"/>
      <c r="L877" s="67"/>
      <c r="M877" s="67"/>
      <c r="N877" s="67"/>
      <c r="O877" s="67"/>
      <c r="P877" s="67"/>
      <c r="Q877" s="67"/>
      <c r="R877" s="67"/>
      <c r="S877" s="67"/>
      <c r="T877" s="67"/>
      <c r="U877" s="67"/>
      <c r="V877" s="67"/>
      <c r="W877" s="67"/>
    </row>
    <row r="878">
      <c r="A878" s="67"/>
      <c r="B878" s="67"/>
      <c r="C878" s="67"/>
      <c r="D878" s="67"/>
      <c r="E878" s="67"/>
      <c r="F878" s="67"/>
      <c r="G878" s="67"/>
      <c r="H878" s="67"/>
      <c r="I878" s="67"/>
      <c r="J878" s="67"/>
      <c r="K878" s="67"/>
      <c r="L878" s="67"/>
      <c r="M878" s="67"/>
      <c r="N878" s="67"/>
      <c r="O878" s="67"/>
      <c r="P878" s="67"/>
      <c r="Q878" s="67"/>
      <c r="R878" s="67"/>
      <c r="S878" s="67"/>
      <c r="T878" s="67"/>
      <c r="U878" s="67"/>
      <c r="V878" s="67"/>
      <c r="W878" s="67"/>
    </row>
    <row r="879">
      <c r="A879" s="67"/>
      <c r="B879" s="67"/>
      <c r="C879" s="67"/>
      <c r="D879" s="67"/>
      <c r="E879" s="67"/>
      <c r="F879" s="67"/>
      <c r="G879" s="67"/>
      <c r="H879" s="67"/>
      <c r="I879" s="67"/>
      <c r="J879" s="67"/>
      <c r="K879" s="67"/>
      <c r="L879" s="67"/>
      <c r="M879" s="67"/>
      <c r="N879" s="67"/>
      <c r="O879" s="67"/>
      <c r="P879" s="67"/>
      <c r="Q879" s="67"/>
      <c r="R879" s="67"/>
      <c r="S879" s="67"/>
      <c r="T879" s="67"/>
      <c r="U879" s="67"/>
      <c r="V879" s="67"/>
      <c r="W879" s="67"/>
    </row>
    <row r="880">
      <c r="A880" s="67"/>
      <c r="B880" s="67"/>
      <c r="C880" s="67"/>
      <c r="D880" s="67"/>
      <c r="E880" s="67"/>
      <c r="F880" s="67"/>
      <c r="G880" s="67"/>
      <c r="H880" s="67"/>
      <c r="I880" s="67"/>
      <c r="J880" s="67"/>
      <c r="K880" s="67"/>
      <c r="L880" s="67"/>
      <c r="M880" s="67"/>
      <c r="N880" s="67"/>
      <c r="O880" s="67"/>
      <c r="P880" s="67"/>
      <c r="Q880" s="67"/>
      <c r="R880" s="67"/>
      <c r="S880" s="67"/>
      <c r="T880" s="67"/>
      <c r="U880" s="67"/>
      <c r="V880" s="67"/>
      <c r="W880" s="67"/>
    </row>
    <row r="881">
      <c r="A881" s="67"/>
      <c r="B881" s="67"/>
      <c r="C881" s="67"/>
      <c r="D881" s="67"/>
      <c r="E881" s="67"/>
      <c r="F881" s="67"/>
      <c r="G881" s="67"/>
      <c r="H881" s="67"/>
      <c r="I881" s="67"/>
      <c r="J881" s="67"/>
      <c r="K881" s="67"/>
      <c r="L881" s="67"/>
      <c r="M881" s="67"/>
      <c r="N881" s="67"/>
      <c r="O881" s="67"/>
      <c r="P881" s="67"/>
      <c r="Q881" s="67"/>
      <c r="R881" s="67"/>
      <c r="S881" s="67"/>
      <c r="T881" s="67"/>
      <c r="U881" s="67"/>
      <c r="V881" s="67"/>
      <c r="W881" s="67"/>
    </row>
    <row r="882">
      <c r="A882" s="67"/>
      <c r="B882" s="67"/>
      <c r="C882" s="67"/>
      <c r="D882" s="67"/>
      <c r="E882" s="67"/>
      <c r="F882" s="67"/>
      <c r="G882" s="67"/>
      <c r="H882" s="67"/>
      <c r="I882" s="67"/>
      <c r="J882" s="67"/>
      <c r="K882" s="67"/>
      <c r="L882" s="67"/>
      <c r="M882" s="67"/>
      <c r="N882" s="67"/>
      <c r="O882" s="67"/>
      <c r="P882" s="67"/>
      <c r="Q882" s="67"/>
      <c r="R882" s="67"/>
      <c r="S882" s="67"/>
      <c r="T882" s="67"/>
      <c r="U882" s="67"/>
      <c r="V882" s="67"/>
      <c r="W882" s="67"/>
    </row>
    <row r="883">
      <c r="A883" s="67"/>
      <c r="B883" s="67"/>
      <c r="C883" s="67"/>
      <c r="D883" s="67"/>
      <c r="E883" s="67"/>
      <c r="F883" s="67"/>
      <c r="G883" s="67"/>
      <c r="H883" s="67"/>
      <c r="I883" s="67"/>
      <c r="J883" s="67"/>
      <c r="K883" s="67"/>
      <c r="L883" s="67"/>
      <c r="M883" s="67"/>
      <c r="N883" s="67"/>
      <c r="O883" s="67"/>
      <c r="P883" s="67"/>
      <c r="Q883" s="67"/>
      <c r="R883" s="67"/>
      <c r="S883" s="67"/>
      <c r="T883" s="67"/>
      <c r="U883" s="67"/>
      <c r="V883" s="67"/>
      <c r="W883" s="67"/>
    </row>
    <row r="884">
      <c r="A884" s="67"/>
      <c r="B884" s="67"/>
      <c r="C884" s="67"/>
      <c r="D884" s="67"/>
      <c r="E884" s="67"/>
      <c r="F884" s="67"/>
      <c r="G884" s="67"/>
      <c r="H884" s="67"/>
      <c r="I884" s="67"/>
      <c r="J884" s="67"/>
      <c r="K884" s="67"/>
      <c r="L884" s="67"/>
      <c r="M884" s="67"/>
      <c r="N884" s="67"/>
      <c r="O884" s="67"/>
      <c r="P884" s="67"/>
      <c r="Q884" s="67"/>
      <c r="R884" s="67"/>
      <c r="S884" s="67"/>
      <c r="T884" s="67"/>
      <c r="U884" s="67"/>
      <c r="V884" s="67"/>
      <c r="W884" s="67"/>
    </row>
    <row r="885">
      <c r="A885" s="67"/>
      <c r="B885" s="67"/>
      <c r="C885" s="67"/>
      <c r="D885" s="67"/>
      <c r="E885" s="67"/>
      <c r="F885" s="67"/>
      <c r="G885" s="67"/>
      <c r="H885" s="67"/>
      <c r="I885" s="67"/>
      <c r="J885" s="67"/>
      <c r="K885" s="67"/>
      <c r="L885" s="67"/>
      <c r="M885" s="67"/>
      <c r="N885" s="67"/>
      <c r="O885" s="67"/>
      <c r="P885" s="67"/>
      <c r="Q885" s="67"/>
      <c r="R885" s="67"/>
      <c r="S885" s="67"/>
      <c r="T885" s="67"/>
      <c r="U885" s="67"/>
      <c r="V885" s="67"/>
      <c r="W885" s="67"/>
    </row>
    <row r="886">
      <c r="A886" s="67"/>
      <c r="B886" s="67"/>
      <c r="C886" s="67"/>
      <c r="D886" s="67"/>
      <c r="E886" s="67"/>
      <c r="F886" s="67"/>
      <c r="G886" s="67"/>
      <c r="H886" s="67"/>
      <c r="I886" s="67"/>
      <c r="J886" s="67"/>
      <c r="K886" s="67"/>
      <c r="L886" s="67"/>
      <c r="M886" s="67"/>
      <c r="N886" s="67"/>
      <c r="O886" s="67"/>
      <c r="P886" s="67"/>
      <c r="Q886" s="67"/>
      <c r="R886" s="67"/>
      <c r="S886" s="67"/>
      <c r="T886" s="67"/>
      <c r="U886" s="67"/>
      <c r="V886" s="67"/>
      <c r="W886" s="67"/>
    </row>
    <row r="887">
      <c r="A887" s="67"/>
      <c r="B887" s="67"/>
      <c r="C887" s="67"/>
      <c r="D887" s="67"/>
      <c r="E887" s="67"/>
      <c r="F887" s="67"/>
      <c r="G887" s="67"/>
      <c r="H887" s="67"/>
      <c r="I887" s="67"/>
      <c r="J887" s="67"/>
      <c r="K887" s="67"/>
      <c r="L887" s="67"/>
      <c r="M887" s="67"/>
      <c r="N887" s="67"/>
      <c r="O887" s="67"/>
      <c r="P887" s="67"/>
      <c r="Q887" s="67"/>
      <c r="R887" s="67"/>
      <c r="S887" s="67"/>
      <c r="T887" s="67"/>
      <c r="U887" s="67"/>
      <c r="V887" s="67"/>
      <c r="W887" s="67"/>
    </row>
    <row r="888">
      <c r="A888" s="67"/>
      <c r="B888" s="67"/>
      <c r="C888" s="67"/>
      <c r="D888" s="67"/>
      <c r="E888" s="67"/>
      <c r="F888" s="67"/>
      <c r="G888" s="67"/>
      <c r="H888" s="67"/>
      <c r="I888" s="67"/>
      <c r="J888" s="67"/>
      <c r="K888" s="67"/>
      <c r="L888" s="67"/>
      <c r="M888" s="67"/>
      <c r="N888" s="67"/>
      <c r="O888" s="67"/>
      <c r="P888" s="67"/>
      <c r="Q888" s="67"/>
      <c r="R888" s="67"/>
      <c r="S888" s="67"/>
      <c r="T888" s="67"/>
      <c r="U888" s="67"/>
      <c r="V888" s="67"/>
      <c r="W888" s="67"/>
    </row>
    <row r="889">
      <c r="A889" s="67"/>
      <c r="B889" s="67"/>
      <c r="C889" s="67"/>
      <c r="D889" s="67"/>
      <c r="E889" s="67"/>
      <c r="F889" s="67"/>
      <c r="G889" s="67"/>
      <c r="H889" s="67"/>
      <c r="I889" s="67"/>
      <c r="J889" s="67"/>
      <c r="K889" s="67"/>
      <c r="L889" s="67"/>
      <c r="M889" s="67"/>
      <c r="N889" s="67"/>
      <c r="O889" s="67"/>
      <c r="P889" s="67"/>
      <c r="Q889" s="67"/>
      <c r="R889" s="67"/>
      <c r="S889" s="67"/>
      <c r="T889" s="67"/>
      <c r="U889" s="67"/>
      <c r="V889" s="67"/>
      <c r="W889" s="67"/>
    </row>
    <row r="890">
      <c r="A890" s="67"/>
      <c r="B890" s="67"/>
      <c r="C890" s="67"/>
      <c r="D890" s="67"/>
      <c r="E890" s="67"/>
      <c r="F890" s="67"/>
      <c r="G890" s="67"/>
      <c r="H890" s="67"/>
      <c r="I890" s="67"/>
      <c r="J890" s="67"/>
      <c r="K890" s="67"/>
      <c r="L890" s="67"/>
      <c r="M890" s="67"/>
      <c r="N890" s="67"/>
      <c r="O890" s="67"/>
      <c r="P890" s="67"/>
      <c r="Q890" s="67"/>
      <c r="R890" s="67"/>
      <c r="S890" s="67"/>
      <c r="T890" s="67"/>
      <c r="U890" s="67"/>
      <c r="V890" s="67"/>
      <c r="W890" s="67"/>
    </row>
    <row r="891">
      <c r="A891" s="67"/>
      <c r="B891" s="67"/>
      <c r="C891" s="67"/>
      <c r="D891" s="67"/>
      <c r="E891" s="67"/>
      <c r="F891" s="67"/>
      <c r="G891" s="67"/>
      <c r="H891" s="67"/>
      <c r="I891" s="67"/>
      <c r="J891" s="67"/>
      <c r="K891" s="67"/>
      <c r="L891" s="67"/>
      <c r="M891" s="67"/>
      <c r="N891" s="67"/>
      <c r="O891" s="67"/>
      <c r="P891" s="67"/>
      <c r="Q891" s="67"/>
      <c r="R891" s="67"/>
      <c r="S891" s="67"/>
      <c r="T891" s="67"/>
      <c r="U891" s="67"/>
      <c r="V891" s="67"/>
      <c r="W891" s="67"/>
    </row>
    <row r="892">
      <c r="A892" s="67"/>
      <c r="B892" s="67"/>
      <c r="C892" s="67"/>
      <c r="D892" s="67"/>
      <c r="E892" s="67"/>
      <c r="F892" s="67"/>
      <c r="G892" s="67"/>
      <c r="H892" s="67"/>
      <c r="I892" s="67"/>
      <c r="J892" s="67"/>
      <c r="K892" s="67"/>
      <c r="L892" s="67"/>
      <c r="M892" s="67"/>
      <c r="N892" s="67"/>
      <c r="O892" s="67"/>
      <c r="P892" s="67"/>
      <c r="Q892" s="67"/>
      <c r="R892" s="67"/>
      <c r="S892" s="67"/>
      <c r="T892" s="67"/>
      <c r="U892" s="67"/>
      <c r="V892" s="67"/>
      <c r="W892" s="67"/>
    </row>
    <row r="893">
      <c r="A893" s="67"/>
      <c r="B893" s="67"/>
      <c r="C893" s="67"/>
      <c r="D893" s="67"/>
      <c r="E893" s="67"/>
      <c r="F893" s="67"/>
      <c r="G893" s="67"/>
      <c r="H893" s="67"/>
      <c r="I893" s="67"/>
      <c r="J893" s="67"/>
      <c r="K893" s="67"/>
      <c r="L893" s="67"/>
      <c r="M893" s="67"/>
      <c r="N893" s="67"/>
      <c r="O893" s="67"/>
      <c r="P893" s="67"/>
      <c r="Q893" s="67"/>
      <c r="R893" s="67"/>
      <c r="S893" s="67"/>
      <c r="T893" s="67"/>
      <c r="U893" s="67"/>
      <c r="V893" s="67"/>
      <c r="W893" s="67"/>
    </row>
    <row r="894">
      <c r="A894" s="67"/>
      <c r="B894" s="67"/>
      <c r="C894" s="67"/>
      <c r="D894" s="67"/>
      <c r="E894" s="67"/>
      <c r="F894" s="67"/>
      <c r="G894" s="67"/>
      <c r="H894" s="67"/>
      <c r="I894" s="67"/>
      <c r="J894" s="67"/>
      <c r="K894" s="67"/>
      <c r="L894" s="67"/>
      <c r="M894" s="67"/>
      <c r="N894" s="67"/>
      <c r="O894" s="67"/>
      <c r="P894" s="67"/>
      <c r="Q894" s="67"/>
      <c r="R894" s="67"/>
      <c r="S894" s="67"/>
      <c r="T894" s="67"/>
      <c r="U894" s="67"/>
      <c r="V894" s="67"/>
      <c r="W894" s="67"/>
    </row>
    <row r="895">
      <c r="A895" s="67"/>
      <c r="B895" s="67"/>
      <c r="C895" s="67"/>
      <c r="D895" s="67"/>
      <c r="E895" s="67"/>
      <c r="F895" s="67"/>
      <c r="G895" s="67"/>
      <c r="H895" s="67"/>
      <c r="I895" s="67"/>
      <c r="J895" s="67"/>
      <c r="K895" s="67"/>
      <c r="L895" s="67"/>
      <c r="M895" s="67"/>
      <c r="N895" s="67"/>
      <c r="O895" s="67"/>
      <c r="P895" s="67"/>
      <c r="Q895" s="67"/>
      <c r="R895" s="67"/>
      <c r="S895" s="67"/>
      <c r="T895" s="67"/>
      <c r="U895" s="67"/>
      <c r="V895" s="67"/>
      <c r="W895" s="67"/>
    </row>
    <row r="896">
      <c r="A896" s="67"/>
      <c r="B896" s="67"/>
      <c r="C896" s="67"/>
      <c r="D896" s="67"/>
      <c r="E896" s="67"/>
      <c r="F896" s="67"/>
      <c r="G896" s="67"/>
      <c r="H896" s="67"/>
      <c r="I896" s="67"/>
      <c r="J896" s="67"/>
      <c r="K896" s="67"/>
      <c r="L896" s="67"/>
      <c r="M896" s="67"/>
      <c r="N896" s="67"/>
      <c r="O896" s="67"/>
      <c r="P896" s="67"/>
      <c r="Q896" s="67"/>
      <c r="R896" s="67"/>
      <c r="S896" s="67"/>
      <c r="T896" s="67"/>
      <c r="U896" s="67"/>
      <c r="V896" s="67"/>
      <c r="W896" s="67"/>
    </row>
    <row r="897">
      <c r="A897" s="67"/>
      <c r="B897" s="67"/>
      <c r="C897" s="67"/>
      <c r="D897" s="67"/>
      <c r="E897" s="67"/>
      <c r="F897" s="67"/>
      <c r="G897" s="67"/>
      <c r="H897" s="67"/>
      <c r="I897" s="67"/>
      <c r="J897" s="67"/>
      <c r="K897" s="67"/>
      <c r="L897" s="67"/>
      <c r="M897" s="67"/>
      <c r="N897" s="67"/>
      <c r="O897" s="67"/>
      <c r="P897" s="67"/>
      <c r="Q897" s="67"/>
      <c r="R897" s="67"/>
      <c r="S897" s="67"/>
      <c r="T897" s="67"/>
      <c r="U897" s="67"/>
      <c r="V897" s="67"/>
      <c r="W897" s="67"/>
    </row>
    <row r="898">
      <c r="A898" s="67"/>
      <c r="B898" s="67"/>
      <c r="C898" s="67"/>
      <c r="D898" s="67"/>
      <c r="E898" s="67"/>
      <c r="F898" s="67"/>
      <c r="G898" s="67"/>
      <c r="H898" s="67"/>
      <c r="I898" s="67"/>
      <c r="J898" s="67"/>
      <c r="K898" s="67"/>
      <c r="L898" s="67"/>
      <c r="M898" s="67"/>
      <c r="N898" s="67"/>
      <c r="O898" s="67"/>
      <c r="P898" s="67"/>
      <c r="Q898" s="67"/>
      <c r="R898" s="67"/>
      <c r="S898" s="67"/>
      <c r="T898" s="67"/>
      <c r="U898" s="67"/>
      <c r="V898" s="67"/>
      <c r="W898" s="67"/>
    </row>
    <row r="899">
      <c r="A899" s="67"/>
      <c r="B899" s="67"/>
      <c r="C899" s="67"/>
      <c r="D899" s="67"/>
      <c r="E899" s="67"/>
      <c r="F899" s="67"/>
      <c r="G899" s="67"/>
      <c r="H899" s="67"/>
      <c r="I899" s="67"/>
      <c r="J899" s="67"/>
      <c r="K899" s="67"/>
      <c r="L899" s="67"/>
      <c r="M899" s="67"/>
      <c r="N899" s="67"/>
      <c r="O899" s="67"/>
      <c r="P899" s="67"/>
      <c r="Q899" s="67"/>
      <c r="R899" s="67"/>
      <c r="S899" s="67"/>
      <c r="T899" s="67"/>
      <c r="U899" s="67"/>
      <c r="V899" s="67"/>
      <c r="W899" s="67"/>
    </row>
    <row r="900">
      <c r="A900" s="67"/>
      <c r="B900" s="67"/>
      <c r="C900" s="67"/>
      <c r="D900" s="67"/>
      <c r="E900" s="67"/>
      <c r="F900" s="67"/>
      <c r="G900" s="67"/>
      <c r="H900" s="67"/>
      <c r="I900" s="67"/>
      <c r="J900" s="67"/>
      <c r="K900" s="67"/>
      <c r="L900" s="67"/>
      <c r="M900" s="67"/>
      <c r="N900" s="67"/>
      <c r="O900" s="67"/>
      <c r="P900" s="67"/>
      <c r="Q900" s="67"/>
      <c r="R900" s="67"/>
      <c r="S900" s="67"/>
      <c r="T900" s="67"/>
      <c r="U900" s="67"/>
      <c r="V900" s="67"/>
      <c r="W900" s="67"/>
    </row>
    <row r="901">
      <c r="A901" s="67"/>
      <c r="B901" s="67"/>
      <c r="C901" s="67"/>
      <c r="D901" s="67"/>
      <c r="E901" s="67"/>
      <c r="F901" s="67"/>
      <c r="G901" s="67"/>
      <c r="H901" s="67"/>
      <c r="I901" s="67"/>
      <c r="J901" s="67"/>
      <c r="K901" s="67"/>
      <c r="L901" s="67"/>
      <c r="M901" s="67"/>
      <c r="N901" s="67"/>
      <c r="O901" s="67"/>
      <c r="P901" s="67"/>
      <c r="Q901" s="67"/>
      <c r="R901" s="67"/>
      <c r="S901" s="67"/>
      <c r="T901" s="67"/>
      <c r="U901" s="67"/>
      <c r="V901" s="67"/>
      <c r="W901" s="67"/>
    </row>
    <row r="902">
      <c r="A902" s="67"/>
      <c r="B902" s="67"/>
      <c r="C902" s="67"/>
      <c r="D902" s="67"/>
      <c r="E902" s="67"/>
      <c r="F902" s="67"/>
      <c r="G902" s="67"/>
      <c r="H902" s="67"/>
      <c r="I902" s="67"/>
      <c r="J902" s="67"/>
      <c r="K902" s="67"/>
      <c r="L902" s="67"/>
      <c r="M902" s="67"/>
      <c r="N902" s="67"/>
      <c r="O902" s="67"/>
      <c r="P902" s="67"/>
      <c r="Q902" s="67"/>
      <c r="R902" s="67"/>
      <c r="S902" s="67"/>
      <c r="T902" s="67"/>
      <c r="U902" s="67"/>
      <c r="V902" s="67"/>
      <c r="W902" s="67"/>
    </row>
    <row r="903">
      <c r="A903" s="67"/>
      <c r="B903" s="67"/>
      <c r="C903" s="67"/>
      <c r="D903" s="67"/>
      <c r="E903" s="67"/>
      <c r="F903" s="67"/>
      <c r="G903" s="67"/>
      <c r="H903" s="67"/>
      <c r="I903" s="67"/>
      <c r="J903" s="67"/>
      <c r="K903" s="67"/>
      <c r="L903" s="67"/>
      <c r="M903" s="67"/>
      <c r="N903" s="67"/>
      <c r="O903" s="67"/>
      <c r="P903" s="67"/>
      <c r="Q903" s="67"/>
      <c r="R903" s="67"/>
      <c r="S903" s="67"/>
      <c r="T903" s="67"/>
      <c r="U903" s="67"/>
      <c r="V903" s="67"/>
      <c r="W903" s="67"/>
    </row>
    <row r="904">
      <c r="A904" s="67"/>
      <c r="B904" s="67"/>
      <c r="C904" s="67"/>
      <c r="D904" s="67"/>
      <c r="E904" s="67"/>
      <c r="F904" s="67"/>
      <c r="G904" s="67"/>
      <c r="H904" s="67"/>
      <c r="I904" s="67"/>
      <c r="J904" s="67"/>
      <c r="K904" s="67"/>
      <c r="L904" s="67"/>
      <c r="M904" s="67"/>
      <c r="N904" s="67"/>
      <c r="O904" s="67"/>
      <c r="P904" s="67"/>
      <c r="Q904" s="67"/>
      <c r="R904" s="67"/>
      <c r="S904" s="67"/>
      <c r="T904" s="67"/>
      <c r="U904" s="67"/>
      <c r="V904" s="67"/>
      <c r="W904" s="67"/>
    </row>
    <row r="905">
      <c r="A905" s="67"/>
      <c r="B905" s="67"/>
      <c r="C905" s="67"/>
      <c r="D905" s="67"/>
      <c r="E905" s="67"/>
      <c r="F905" s="67"/>
      <c r="G905" s="67"/>
      <c r="H905" s="67"/>
      <c r="I905" s="67"/>
      <c r="J905" s="67"/>
      <c r="K905" s="67"/>
      <c r="L905" s="67"/>
      <c r="M905" s="67"/>
      <c r="N905" s="67"/>
      <c r="O905" s="67"/>
      <c r="P905" s="67"/>
      <c r="Q905" s="67"/>
      <c r="R905" s="67"/>
      <c r="S905" s="67"/>
      <c r="T905" s="67"/>
      <c r="U905" s="67"/>
      <c r="V905" s="67"/>
      <c r="W905" s="67"/>
    </row>
    <row r="906">
      <c r="A906" s="67"/>
      <c r="B906" s="67"/>
      <c r="C906" s="67"/>
      <c r="D906" s="67"/>
      <c r="E906" s="67"/>
      <c r="F906" s="67"/>
      <c r="G906" s="67"/>
      <c r="H906" s="67"/>
      <c r="I906" s="67"/>
      <c r="J906" s="67"/>
      <c r="K906" s="67"/>
      <c r="L906" s="67"/>
      <c r="M906" s="67"/>
      <c r="N906" s="67"/>
      <c r="O906" s="67"/>
      <c r="P906" s="67"/>
      <c r="Q906" s="67"/>
      <c r="R906" s="67"/>
      <c r="S906" s="67"/>
      <c r="T906" s="67"/>
      <c r="U906" s="67"/>
      <c r="V906" s="67"/>
      <c r="W906" s="67"/>
    </row>
    <row r="907">
      <c r="A907" s="67"/>
      <c r="B907" s="67"/>
      <c r="C907" s="67"/>
      <c r="D907" s="67"/>
      <c r="E907" s="67"/>
      <c r="F907" s="67"/>
      <c r="G907" s="67"/>
      <c r="H907" s="67"/>
      <c r="I907" s="67"/>
      <c r="J907" s="67"/>
      <c r="K907" s="67"/>
      <c r="L907" s="67"/>
      <c r="M907" s="67"/>
      <c r="N907" s="67"/>
      <c r="O907" s="67"/>
      <c r="P907" s="67"/>
      <c r="Q907" s="67"/>
      <c r="R907" s="67"/>
      <c r="S907" s="67"/>
      <c r="T907" s="67"/>
      <c r="U907" s="67"/>
      <c r="V907" s="67"/>
      <c r="W907" s="67"/>
    </row>
    <row r="908">
      <c r="A908" s="67"/>
      <c r="B908" s="67"/>
      <c r="C908" s="67"/>
      <c r="D908" s="67"/>
      <c r="E908" s="67"/>
      <c r="F908" s="67"/>
      <c r="G908" s="67"/>
      <c r="H908" s="67"/>
      <c r="I908" s="67"/>
      <c r="J908" s="67"/>
      <c r="K908" s="67"/>
      <c r="L908" s="67"/>
      <c r="M908" s="67"/>
      <c r="N908" s="67"/>
      <c r="O908" s="67"/>
      <c r="P908" s="67"/>
      <c r="Q908" s="67"/>
      <c r="R908" s="67"/>
      <c r="S908" s="67"/>
      <c r="T908" s="67"/>
      <c r="U908" s="67"/>
      <c r="V908" s="67"/>
      <c r="W908" s="67"/>
    </row>
    <row r="909">
      <c r="A909" s="67"/>
      <c r="B909" s="67"/>
      <c r="C909" s="67"/>
      <c r="D909" s="67"/>
      <c r="E909" s="67"/>
      <c r="F909" s="67"/>
      <c r="G909" s="67"/>
      <c r="H909" s="67"/>
      <c r="I909" s="67"/>
      <c r="J909" s="67"/>
      <c r="K909" s="67"/>
      <c r="L909" s="67"/>
      <c r="M909" s="67"/>
      <c r="N909" s="67"/>
      <c r="O909" s="67"/>
      <c r="P909" s="67"/>
      <c r="Q909" s="67"/>
      <c r="R909" s="67"/>
      <c r="S909" s="67"/>
      <c r="T909" s="67"/>
      <c r="U909" s="67"/>
      <c r="V909" s="67"/>
      <c r="W909" s="67"/>
    </row>
    <row r="910">
      <c r="A910" s="67"/>
      <c r="B910" s="67"/>
      <c r="C910" s="67"/>
      <c r="D910" s="67"/>
      <c r="E910" s="67"/>
      <c r="F910" s="67"/>
      <c r="G910" s="67"/>
      <c r="H910" s="67"/>
      <c r="I910" s="67"/>
      <c r="J910" s="67"/>
      <c r="K910" s="67"/>
      <c r="L910" s="67"/>
      <c r="M910" s="67"/>
      <c r="N910" s="67"/>
      <c r="O910" s="67"/>
      <c r="P910" s="67"/>
      <c r="Q910" s="67"/>
      <c r="R910" s="67"/>
      <c r="S910" s="67"/>
      <c r="T910" s="67"/>
      <c r="U910" s="67"/>
      <c r="V910" s="67"/>
      <c r="W910" s="67"/>
    </row>
    <row r="911">
      <c r="A911" s="67"/>
      <c r="B911" s="67"/>
      <c r="C911" s="67"/>
      <c r="D911" s="67"/>
      <c r="E911" s="67"/>
      <c r="F911" s="67"/>
      <c r="G911" s="67"/>
      <c r="H911" s="67"/>
      <c r="I911" s="67"/>
      <c r="J911" s="67"/>
      <c r="K911" s="67"/>
      <c r="L911" s="67"/>
      <c r="M911" s="67"/>
      <c r="N911" s="67"/>
      <c r="O911" s="67"/>
      <c r="P911" s="67"/>
      <c r="Q911" s="67"/>
      <c r="R911" s="67"/>
      <c r="S911" s="67"/>
      <c r="T911" s="67"/>
      <c r="U911" s="67"/>
      <c r="V911" s="67"/>
      <c r="W911" s="67"/>
    </row>
    <row r="912">
      <c r="A912" s="67"/>
      <c r="B912" s="67"/>
      <c r="C912" s="67"/>
      <c r="D912" s="67"/>
      <c r="E912" s="67"/>
      <c r="F912" s="67"/>
      <c r="G912" s="67"/>
      <c r="H912" s="67"/>
      <c r="I912" s="67"/>
      <c r="J912" s="67"/>
      <c r="K912" s="67"/>
      <c r="L912" s="67"/>
      <c r="M912" s="67"/>
      <c r="N912" s="67"/>
      <c r="O912" s="67"/>
      <c r="P912" s="67"/>
      <c r="Q912" s="67"/>
      <c r="R912" s="67"/>
      <c r="S912" s="67"/>
      <c r="T912" s="67"/>
      <c r="U912" s="67"/>
      <c r="V912" s="67"/>
      <c r="W912" s="67"/>
    </row>
    <row r="913">
      <c r="A913" s="67"/>
      <c r="B913" s="67"/>
      <c r="C913" s="67"/>
      <c r="D913" s="67"/>
      <c r="E913" s="67"/>
      <c r="F913" s="67"/>
      <c r="G913" s="67"/>
      <c r="H913" s="67"/>
      <c r="I913" s="67"/>
      <c r="J913" s="67"/>
      <c r="K913" s="67"/>
      <c r="L913" s="67"/>
      <c r="M913" s="67"/>
      <c r="N913" s="67"/>
      <c r="O913" s="67"/>
      <c r="P913" s="67"/>
      <c r="Q913" s="67"/>
      <c r="R913" s="67"/>
      <c r="S913" s="67"/>
      <c r="T913" s="67"/>
      <c r="U913" s="67"/>
      <c r="V913" s="67"/>
      <c r="W913" s="67"/>
    </row>
    <row r="914">
      <c r="A914" s="67"/>
      <c r="B914" s="67"/>
      <c r="C914" s="67"/>
      <c r="D914" s="67"/>
      <c r="E914" s="67"/>
      <c r="F914" s="67"/>
      <c r="G914" s="67"/>
      <c r="H914" s="67"/>
      <c r="I914" s="67"/>
      <c r="J914" s="67"/>
      <c r="K914" s="67"/>
      <c r="L914" s="67"/>
      <c r="M914" s="67"/>
      <c r="N914" s="67"/>
      <c r="O914" s="67"/>
      <c r="P914" s="67"/>
      <c r="Q914" s="67"/>
      <c r="R914" s="67"/>
      <c r="S914" s="67"/>
      <c r="T914" s="67"/>
      <c r="U914" s="67"/>
      <c r="V914" s="67"/>
      <c r="W914" s="67"/>
    </row>
    <row r="915">
      <c r="A915" s="67"/>
      <c r="B915" s="67"/>
      <c r="C915" s="67"/>
      <c r="D915" s="67"/>
      <c r="E915" s="67"/>
      <c r="F915" s="67"/>
      <c r="G915" s="67"/>
      <c r="H915" s="67"/>
      <c r="I915" s="67"/>
      <c r="J915" s="67"/>
      <c r="K915" s="67"/>
      <c r="L915" s="67"/>
      <c r="M915" s="67"/>
      <c r="N915" s="67"/>
      <c r="O915" s="67"/>
      <c r="P915" s="67"/>
      <c r="Q915" s="67"/>
      <c r="R915" s="67"/>
      <c r="S915" s="67"/>
      <c r="T915" s="67"/>
      <c r="U915" s="67"/>
      <c r="V915" s="67"/>
      <c r="W915" s="67"/>
    </row>
    <row r="916">
      <c r="A916" s="67"/>
      <c r="B916" s="67"/>
      <c r="C916" s="67"/>
      <c r="D916" s="67"/>
      <c r="E916" s="67"/>
      <c r="F916" s="67"/>
      <c r="G916" s="67"/>
      <c r="H916" s="67"/>
      <c r="I916" s="67"/>
      <c r="J916" s="67"/>
      <c r="K916" s="67"/>
      <c r="L916" s="67"/>
      <c r="M916" s="67"/>
      <c r="N916" s="67"/>
      <c r="O916" s="67"/>
      <c r="P916" s="67"/>
      <c r="Q916" s="67"/>
      <c r="R916" s="67"/>
      <c r="S916" s="67"/>
      <c r="T916" s="67"/>
      <c r="U916" s="67"/>
      <c r="V916" s="67"/>
      <c r="W916" s="67"/>
    </row>
    <row r="917">
      <c r="A917" s="67"/>
      <c r="B917" s="67"/>
      <c r="C917" s="67"/>
      <c r="D917" s="67"/>
      <c r="E917" s="67"/>
      <c r="F917" s="67"/>
      <c r="G917" s="67"/>
      <c r="H917" s="67"/>
      <c r="I917" s="67"/>
      <c r="J917" s="67"/>
      <c r="K917" s="67"/>
      <c r="L917" s="67"/>
      <c r="M917" s="67"/>
      <c r="N917" s="67"/>
      <c r="O917" s="67"/>
      <c r="P917" s="67"/>
      <c r="Q917" s="67"/>
      <c r="R917" s="67"/>
      <c r="S917" s="67"/>
      <c r="T917" s="67"/>
      <c r="U917" s="67"/>
      <c r="V917" s="67"/>
      <c r="W917" s="67"/>
    </row>
    <row r="918">
      <c r="A918" s="67"/>
      <c r="B918" s="67"/>
      <c r="C918" s="67"/>
      <c r="D918" s="67"/>
      <c r="E918" s="67"/>
      <c r="F918" s="67"/>
      <c r="G918" s="67"/>
      <c r="H918" s="67"/>
      <c r="I918" s="67"/>
      <c r="J918" s="67"/>
      <c r="K918" s="67"/>
      <c r="L918" s="67"/>
      <c r="M918" s="67"/>
      <c r="N918" s="67"/>
      <c r="O918" s="67"/>
      <c r="P918" s="67"/>
      <c r="Q918" s="67"/>
      <c r="R918" s="67"/>
      <c r="S918" s="67"/>
      <c r="T918" s="67"/>
      <c r="U918" s="67"/>
      <c r="V918" s="67"/>
      <c r="W918" s="67"/>
    </row>
    <row r="919">
      <c r="A919" s="67"/>
      <c r="B919" s="67"/>
      <c r="C919" s="67"/>
      <c r="D919" s="67"/>
      <c r="E919" s="67"/>
      <c r="F919" s="67"/>
      <c r="G919" s="67"/>
      <c r="H919" s="67"/>
      <c r="I919" s="67"/>
      <c r="J919" s="67"/>
      <c r="K919" s="67"/>
      <c r="L919" s="67"/>
      <c r="M919" s="67"/>
      <c r="N919" s="67"/>
      <c r="O919" s="67"/>
      <c r="P919" s="67"/>
      <c r="Q919" s="67"/>
      <c r="R919" s="67"/>
      <c r="S919" s="67"/>
      <c r="T919" s="67"/>
      <c r="U919" s="67"/>
      <c r="V919" s="67"/>
      <c r="W919" s="67"/>
    </row>
    <row r="920">
      <c r="A920" s="67"/>
      <c r="B920" s="67"/>
      <c r="C920" s="67"/>
      <c r="D920" s="67"/>
      <c r="E920" s="67"/>
      <c r="F920" s="67"/>
      <c r="G920" s="67"/>
      <c r="H920" s="67"/>
      <c r="I920" s="67"/>
      <c r="J920" s="67"/>
      <c r="K920" s="67"/>
      <c r="L920" s="67"/>
      <c r="M920" s="67"/>
      <c r="N920" s="67"/>
      <c r="O920" s="67"/>
      <c r="P920" s="67"/>
      <c r="Q920" s="67"/>
      <c r="R920" s="67"/>
      <c r="S920" s="67"/>
      <c r="T920" s="67"/>
      <c r="U920" s="67"/>
      <c r="V920" s="67"/>
      <c r="W920" s="67"/>
    </row>
    <row r="921">
      <c r="A921" s="67"/>
      <c r="B921" s="67"/>
      <c r="C921" s="67"/>
      <c r="D921" s="67"/>
      <c r="E921" s="67"/>
      <c r="F921" s="67"/>
      <c r="G921" s="67"/>
      <c r="H921" s="67"/>
      <c r="I921" s="67"/>
      <c r="J921" s="67"/>
      <c r="K921" s="67"/>
      <c r="L921" s="67"/>
      <c r="M921" s="67"/>
      <c r="N921" s="67"/>
      <c r="O921" s="67"/>
      <c r="P921" s="67"/>
      <c r="Q921" s="67"/>
      <c r="R921" s="67"/>
      <c r="S921" s="67"/>
      <c r="T921" s="67"/>
      <c r="U921" s="67"/>
      <c r="V921" s="67"/>
      <c r="W921" s="67"/>
    </row>
    <row r="922">
      <c r="A922" s="67"/>
      <c r="B922" s="67"/>
      <c r="C922" s="67"/>
      <c r="D922" s="67"/>
      <c r="E922" s="67"/>
      <c r="F922" s="67"/>
      <c r="G922" s="67"/>
      <c r="H922" s="67"/>
      <c r="I922" s="67"/>
      <c r="J922" s="67"/>
      <c r="K922" s="67"/>
      <c r="L922" s="67"/>
      <c r="M922" s="67"/>
      <c r="N922" s="67"/>
      <c r="O922" s="67"/>
      <c r="P922" s="67"/>
      <c r="Q922" s="67"/>
      <c r="R922" s="67"/>
      <c r="S922" s="67"/>
      <c r="T922" s="67"/>
      <c r="U922" s="67"/>
      <c r="V922" s="67"/>
      <c r="W922" s="67"/>
    </row>
    <row r="923">
      <c r="A923" s="67"/>
      <c r="B923" s="67"/>
      <c r="C923" s="67"/>
      <c r="D923" s="67"/>
      <c r="E923" s="67"/>
      <c r="F923" s="67"/>
      <c r="G923" s="67"/>
      <c r="H923" s="67"/>
      <c r="I923" s="67"/>
      <c r="J923" s="67"/>
      <c r="K923" s="67"/>
      <c r="L923" s="67"/>
      <c r="M923" s="67"/>
      <c r="N923" s="67"/>
      <c r="O923" s="67"/>
      <c r="P923" s="67"/>
      <c r="Q923" s="67"/>
      <c r="R923" s="67"/>
      <c r="S923" s="67"/>
      <c r="T923" s="67"/>
      <c r="U923" s="67"/>
      <c r="V923" s="67"/>
      <c r="W923" s="67"/>
    </row>
    <row r="924">
      <c r="A924" s="67"/>
      <c r="B924" s="67"/>
      <c r="C924" s="67"/>
      <c r="D924" s="67"/>
      <c r="E924" s="67"/>
      <c r="F924" s="67"/>
      <c r="G924" s="67"/>
      <c r="H924" s="67"/>
      <c r="I924" s="67"/>
      <c r="J924" s="67"/>
      <c r="K924" s="67"/>
      <c r="L924" s="67"/>
      <c r="M924" s="67"/>
      <c r="N924" s="67"/>
      <c r="O924" s="67"/>
      <c r="P924" s="67"/>
      <c r="Q924" s="67"/>
      <c r="R924" s="67"/>
      <c r="S924" s="67"/>
      <c r="T924" s="67"/>
      <c r="U924" s="67"/>
      <c r="V924" s="67"/>
      <c r="W924" s="67"/>
    </row>
    <row r="925">
      <c r="A925" s="67"/>
      <c r="B925" s="67"/>
      <c r="C925" s="67"/>
      <c r="D925" s="67"/>
      <c r="E925" s="67"/>
      <c r="F925" s="67"/>
      <c r="G925" s="67"/>
      <c r="H925" s="67"/>
      <c r="I925" s="67"/>
      <c r="J925" s="67"/>
      <c r="K925" s="67"/>
      <c r="L925" s="67"/>
      <c r="M925" s="67"/>
      <c r="N925" s="67"/>
      <c r="O925" s="67"/>
      <c r="P925" s="67"/>
      <c r="Q925" s="67"/>
      <c r="R925" s="67"/>
      <c r="S925" s="67"/>
      <c r="T925" s="67"/>
      <c r="U925" s="67"/>
      <c r="V925" s="67"/>
      <c r="W925" s="67"/>
    </row>
    <row r="926">
      <c r="A926" s="67"/>
      <c r="B926" s="67"/>
      <c r="C926" s="67"/>
      <c r="D926" s="67"/>
      <c r="E926" s="67"/>
      <c r="F926" s="67"/>
      <c r="G926" s="67"/>
      <c r="H926" s="67"/>
      <c r="I926" s="67"/>
      <c r="J926" s="67"/>
      <c r="K926" s="67"/>
      <c r="L926" s="67"/>
      <c r="M926" s="67"/>
      <c r="N926" s="67"/>
      <c r="O926" s="67"/>
      <c r="P926" s="67"/>
      <c r="Q926" s="67"/>
      <c r="R926" s="67"/>
      <c r="S926" s="67"/>
      <c r="T926" s="67"/>
      <c r="U926" s="67"/>
      <c r="V926" s="67"/>
      <c r="W926" s="67"/>
    </row>
    <row r="927">
      <c r="A927" s="67"/>
      <c r="B927" s="67"/>
      <c r="C927" s="67"/>
      <c r="D927" s="67"/>
      <c r="E927" s="67"/>
      <c r="F927" s="67"/>
      <c r="G927" s="67"/>
      <c r="H927" s="67"/>
      <c r="I927" s="67"/>
      <c r="J927" s="67"/>
      <c r="K927" s="67"/>
      <c r="L927" s="67"/>
      <c r="M927" s="67"/>
      <c r="N927" s="67"/>
      <c r="O927" s="67"/>
      <c r="P927" s="67"/>
      <c r="Q927" s="67"/>
      <c r="R927" s="67"/>
      <c r="S927" s="67"/>
      <c r="T927" s="67"/>
      <c r="U927" s="67"/>
      <c r="V927" s="67"/>
      <c r="W927" s="67"/>
    </row>
    <row r="928">
      <c r="A928" s="67"/>
      <c r="B928" s="67"/>
      <c r="C928" s="67"/>
      <c r="D928" s="67"/>
      <c r="E928" s="67"/>
      <c r="F928" s="67"/>
      <c r="G928" s="67"/>
      <c r="H928" s="67"/>
      <c r="I928" s="67"/>
      <c r="J928" s="67"/>
      <c r="K928" s="67"/>
      <c r="L928" s="67"/>
      <c r="M928" s="67"/>
      <c r="N928" s="67"/>
      <c r="O928" s="67"/>
      <c r="P928" s="67"/>
      <c r="Q928" s="67"/>
      <c r="R928" s="67"/>
      <c r="S928" s="67"/>
      <c r="T928" s="67"/>
      <c r="U928" s="67"/>
      <c r="V928" s="67"/>
      <c r="W928" s="67"/>
    </row>
    <row r="929">
      <c r="A929" s="67"/>
      <c r="B929" s="67"/>
      <c r="C929" s="67"/>
      <c r="D929" s="67"/>
      <c r="E929" s="67"/>
      <c r="F929" s="67"/>
      <c r="G929" s="67"/>
      <c r="H929" s="67"/>
      <c r="I929" s="67"/>
      <c r="J929" s="67"/>
      <c r="K929" s="67"/>
      <c r="L929" s="67"/>
      <c r="M929" s="67"/>
      <c r="N929" s="67"/>
      <c r="O929" s="67"/>
      <c r="P929" s="67"/>
      <c r="Q929" s="67"/>
      <c r="R929" s="67"/>
      <c r="S929" s="67"/>
      <c r="T929" s="67"/>
      <c r="U929" s="67"/>
      <c r="V929" s="67"/>
      <c r="W929" s="67"/>
    </row>
    <row r="930">
      <c r="A930" s="67"/>
      <c r="B930" s="67"/>
      <c r="C930" s="67"/>
      <c r="D930" s="67"/>
      <c r="E930" s="67"/>
      <c r="F930" s="67"/>
      <c r="G930" s="67"/>
      <c r="H930" s="67"/>
      <c r="I930" s="67"/>
      <c r="J930" s="67"/>
      <c r="K930" s="67"/>
      <c r="L930" s="67"/>
      <c r="M930" s="67"/>
      <c r="N930" s="67"/>
      <c r="O930" s="67"/>
      <c r="P930" s="67"/>
      <c r="Q930" s="67"/>
      <c r="R930" s="67"/>
      <c r="S930" s="67"/>
      <c r="T930" s="67"/>
      <c r="U930" s="67"/>
      <c r="V930" s="67"/>
      <c r="W930" s="67"/>
    </row>
    <row r="931">
      <c r="A931" s="67"/>
      <c r="B931" s="67"/>
      <c r="C931" s="67"/>
      <c r="D931" s="67"/>
      <c r="E931" s="67"/>
      <c r="F931" s="67"/>
      <c r="G931" s="67"/>
      <c r="H931" s="67"/>
      <c r="I931" s="67"/>
      <c r="J931" s="67"/>
      <c r="K931" s="67"/>
      <c r="L931" s="67"/>
      <c r="M931" s="67"/>
      <c r="N931" s="67"/>
      <c r="O931" s="67"/>
      <c r="P931" s="67"/>
      <c r="Q931" s="67"/>
      <c r="R931" s="67"/>
      <c r="S931" s="67"/>
      <c r="T931" s="67"/>
      <c r="U931" s="67"/>
      <c r="V931" s="67"/>
      <c r="W931" s="67"/>
    </row>
    <row r="932">
      <c r="A932" s="67"/>
      <c r="B932" s="67"/>
      <c r="C932" s="67"/>
      <c r="D932" s="67"/>
      <c r="E932" s="67"/>
      <c r="F932" s="67"/>
      <c r="G932" s="67"/>
      <c r="H932" s="67"/>
      <c r="I932" s="67"/>
      <c r="J932" s="67"/>
      <c r="K932" s="67"/>
      <c r="L932" s="67"/>
      <c r="M932" s="67"/>
      <c r="N932" s="67"/>
      <c r="O932" s="67"/>
      <c r="P932" s="67"/>
      <c r="Q932" s="67"/>
      <c r="R932" s="67"/>
      <c r="S932" s="67"/>
      <c r="T932" s="67"/>
      <c r="U932" s="67"/>
      <c r="V932" s="67"/>
      <c r="W932" s="67"/>
    </row>
    <row r="933">
      <c r="A933" s="67"/>
      <c r="B933" s="67"/>
      <c r="C933" s="67"/>
      <c r="D933" s="67"/>
      <c r="E933" s="67"/>
      <c r="F933" s="67"/>
      <c r="G933" s="67"/>
      <c r="H933" s="67"/>
      <c r="I933" s="67"/>
      <c r="J933" s="67"/>
      <c r="K933" s="67"/>
      <c r="L933" s="67"/>
      <c r="M933" s="67"/>
      <c r="N933" s="67"/>
      <c r="O933" s="67"/>
      <c r="P933" s="67"/>
      <c r="Q933" s="67"/>
      <c r="R933" s="67"/>
      <c r="S933" s="67"/>
      <c r="T933" s="67"/>
      <c r="U933" s="67"/>
      <c r="V933" s="67"/>
      <c r="W933" s="67"/>
    </row>
    <row r="934">
      <c r="A934" s="67"/>
      <c r="B934" s="67"/>
      <c r="C934" s="67"/>
      <c r="D934" s="67"/>
      <c r="E934" s="67"/>
      <c r="F934" s="67"/>
      <c r="G934" s="67"/>
      <c r="H934" s="67"/>
      <c r="I934" s="67"/>
      <c r="J934" s="67"/>
      <c r="K934" s="67"/>
      <c r="L934" s="67"/>
      <c r="M934" s="67"/>
      <c r="N934" s="67"/>
      <c r="O934" s="67"/>
      <c r="P934" s="67"/>
      <c r="Q934" s="67"/>
      <c r="R934" s="67"/>
      <c r="S934" s="67"/>
      <c r="T934" s="67"/>
      <c r="U934" s="67"/>
      <c r="V934" s="67"/>
      <c r="W934" s="67"/>
    </row>
    <row r="935">
      <c r="A935" s="67"/>
      <c r="B935" s="67"/>
      <c r="C935" s="67"/>
      <c r="D935" s="67"/>
      <c r="E935" s="67"/>
      <c r="F935" s="67"/>
      <c r="G935" s="67"/>
      <c r="H935" s="67"/>
      <c r="I935" s="67"/>
      <c r="J935" s="67"/>
      <c r="K935" s="67"/>
      <c r="L935" s="67"/>
      <c r="M935" s="67"/>
      <c r="N935" s="67"/>
      <c r="O935" s="67"/>
      <c r="P935" s="67"/>
      <c r="Q935" s="67"/>
      <c r="R935" s="67"/>
      <c r="S935" s="67"/>
      <c r="T935" s="67"/>
      <c r="U935" s="67"/>
      <c r="V935" s="67"/>
      <c r="W935" s="67"/>
    </row>
    <row r="936">
      <c r="A936" s="67"/>
      <c r="B936" s="67"/>
      <c r="C936" s="67"/>
      <c r="D936" s="67"/>
      <c r="E936" s="67"/>
      <c r="F936" s="67"/>
      <c r="G936" s="67"/>
      <c r="H936" s="67"/>
      <c r="I936" s="67"/>
      <c r="J936" s="67"/>
      <c r="K936" s="67"/>
      <c r="L936" s="67"/>
      <c r="M936" s="67"/>
      <c r="N936" s="67"/>
      <c r="O936" s="67"/>
      <c r="P936" s="67"/>
      <c r="Q936" s="67"/>
      <c r="R936" s="67"/>
      <c r="S936" s="67"/>
      <c r="T936" s="67"/>
      <c r="U936" s="67"/>
      <c r="V936" s="67"/>
      <c r="W936" s="67"/>
    </row>
    <row r="937">
      <c r="A937" s="67"/>
      <c r="B937" s="67"/>
      <c r="C937" s="67"/>
      <c r="D937" s="67"/>
      <c r="E937" s="67"/>
      <c r="F937" s="67"/>
      <c r="G937" s="67"/>
      <c r="H937" s="67"/>
      <c r="I937" s="67"/>
      <c r="J937" s="67"/>
      <c r="K937" s="67"/>
      <c r="L937" s="67"/>
      <c r="M937" s="67"/>
      <c r="N937" s="67"/>
      <c r="O937" s="67"/>
      <c r="P937" s="67"/>
      <c r="Q937" s="67"/>
      <c r="R937" s="67"/>
      <c r="S937" s="67"/>
      <c r="T937" s="67"/>
      <c r="U937" s="67"/>
      <c r="V937" s="67"/>
      <c r="W937" s="67"/>
    </row>
    <row r="938">
      <c r="A938" s="67"/>
      <c r="B938" s="67"/>
      <c r="C938" s="67"/>
      <c r="D938" s="67"/>
      <c r="E938" s="67"/>
      <c r="F938" s="67"/>
      <c r="G938" s="67"/>
      <c r="H938" s="67"/>
      <c r="I938" s="67"/>
      <c r="J938" s="67"/>
      <c r="K938" s="67"/>
      <c r="L938" s="67"/>
      <c r="M938" s="67"/>
      <c r="N938" s="67"/>
      <c r="O938" s="67"/>
      <c r="P938" s="67"/>
      <c r="Q938" s="67"/>
      <c r="R938" s="67"/>
      <c r="S938" s="67"/>
      <c r="T938" s="67"/>
      <c r="U938" s="67"/>
      <c r="V938" s="67"/>
      <c r="W938" s="67"/>
    </row>
    <row r="939">
      <c r="A939" s="67"/>
      <c r="B939" s="67"/>
      <c r="C939" s="67"/>
      <c r="D939" s="67"/>
      <c r="E939" s="67"/>
      <c r="F939" s="67"/>
      <c r="G939" s="67"/>
      <c r="H939" s="67"/>
      <c r="I939" s="67"/>
      <c r="J939" s="67"/>
      <c r="K939" s="67"/>
      <c r="L939" s="67"/>
      <c r="M939" s="67"/>
      <c r="N939" s="67"/>
      <c r="O939" s="67"/>
      <c r="P939" s="67"/>
      <c r="Q939" s="67"/>
      <c r="R939" s="67"/>
      <c r="S939" s="67"/>
      <c r="T939" s="67"/>
      <c r="U939" s="67"/>
      <c r="V939" s="67"/>
      <c r="W939" s="67"/>
    </row>
    <row r="940">
      <c r="A940" s="67"/>
      <c r="B940" s="67"/>
      <c r="C940" s="67"/>
      <c r="D940" s="67"/>
      <c r="E940" s="67"/>
      <c r="F940" s="67"/>
      <c r="G940" s="67"/>
      <c r="H940" s="67"/>
      <c r="I940" s="67"/>
      <c r="J940" s="67"/>
      <c r="K940" s="67"/>
      <c r="L940" s="67"/>
      <c r="M940" s="67"/>
      <c r="N940" s="67"/>
      <c r="O940" s="67"/>
      <c r="P940" s="67"/>
      <c r="Q940" s="67"/>
      <c r="R940" s="67"/>
      <c r="S940" s="67"/>
      <c r="T940" s="67"/>
      <c r="U940" s="67"/>
      <c r="V940" s="67"/>
      <c r="W940" s="67"/>
    </row>
    <row r="941">
      <c r="A941" s="67"/>
      <c r="B941" s="67"/>
      <c r="C941" s="67"/>
      <c r="D941" s="67"/>
      <c r="E941" s="67"/>
      <c r="F941" s="67"/>
      <c r="G941" s="67"/>
      <c r="H941" s="67"/>
      <c r="I941" s="67"/>
      <c r="J941" s="67"/>
      <c r="K941" s="67"/>
      <c r="L941" s="67"/>
      <c r="M941" s="67"/>
      <c r="N941" s="67"/>
      <c r="O941" s="67"/>
      <c r="P941" s="67"/>
      <c r="Q941" s="67"/>
      <c r="R941" s="67"/>
      <c r="S941" s="67"/>
      <c r="T941" s="67"/>
      <c r="U941" s="67"/>
      <c r="V941" s="67"/>
      <c r="W941" s="67"/>
    </row>
    <row r="942">
      <c r="A942" s="67"/>
      <c r="B942" s="67"/>
      <c r="C942" s="67"/>
      <c r="D942" s="67"/>
      <c r="E942" s="67"/>
      <c r="F942" s="67"/>
      <c r="G942" s="67"/>
      <c r="H942" s="67"/>
      <c r="I942" s="67"/>
      <c r="J942" s="67"/>
      <c r="K942" s="67"/>
      <c r="L942" s="67"/>
      <c r="M942" s="67"/>
      <c r="N942" s="67"/>
      <c r="O942" s="67"/>
      <c r="P942" s="67"/>
      <c r="Q942" s="67"/>
      <c r="R942" s="67"/>
      <c r="S942" s="67"/>
      <c r="T942" s="67"/>
      <c r="U942" s="67"/>
      <c r="V942" s="67"/>
      <c r="W942" s="67"/>
    </row>
    <row r="943">
      <c r="A943" s="67"/>
      <c r="B943" s="67"/>
      <c r="C943" s="67"/>
      <c r="D943" s="67"/>
      <c r="E943" s="67"/>
      <c r="F943" s="67"/>
      <c r="G943" s="67"/>
      <c r="H943" s="67"/>
      <c r="I943" s="67"/>
      <c r="J943" s="67"/>
      <c r="K943" s="67"/>
      <c r="L943" s="67"/>
      <c r="M943" s="67"/>
      <c r="N943" s="67"/>
      <c r="O943" s="67"/>
      <c r="P943" s="67"/>
      <c r="Q943" s="67"/>
      <c r="R943" s="67"/>
      <c r="S943" s="67"/>
      <c r="T943" s="67"/>
      <c r="U943" s="67"/>
      <c r="V943" s="67"/>
      <c r="W943" s="67"/>
    </row>
    <row r="944">
      <c r="A944" s="67"/>
      <c r="B944" s="67"/>
      <c r="C944" s="67"/>
      <c r="D944" s="67"/>
      <c r="E944" s="67"/>
      <c r="F944" s="67"/>
      <c r="G944" s="67"/>
      <c r="H944" s="67"/>
      <c r="I944" s="67"/>
      <c r="J944" s="67"/>
      <c r="K944" s="67"/>
      <c r="L944" s="67"/>
      <c r="M944" s="67"/>
      <c r="N944" s="67"/>
      <c r="O944" s="67"/>
      <c r="P944" s="67"/>
      <c r="Q944" s="67"/>
      <c r="R944" s="67"/>
      <c r="S944" s="67"/>
      <c r="T944" s="67"/>
      <c r="U944" s="67"/>
      <c r="V944" s="67"/>
      <c r="W944" s="67"/>
    </row>
    <row r="945">
      <c r="A945" s="67"/>
      <c r="B945" s="67"/>
      <c r="C945" s="67"/>
      <c r="D945" s="67"/>
      <c r="E945" s="67"/>
      <c r="F945" s="67"/>
      <c r="G945" s="67"/>
      <c r="H945" s="67"/>
      <c r="I945" s="67"/>
      <c r="J945" s="67"/>
      <c r="K945" s="67"/>
      <c r="L945" s="67"/>
      <c r="M945" s="67"/>
      <c r="N945" s="67"/>
      <c r="O945" s="67"/>
      <c r="P945" s="67"/>
      <c r="Q945" s="67"/>
      <c r="R945" s="67"/>
      <c r="S945" s="67"/>
      <c r="T945" s="67"/>
      <c r="U945" s="67"/>
      <c r="V945" s="67"/>
      <c r="W945" s="67"/>
    </row>
    <row r="946">
      <c r="A946" s="67"/>
      <c r="B946" s="67"/>
      <c r="C946" s="67"/>
      <c r="D946" s="67"/>
      <c r="E946" s="67"/>
      <c r="F946" s="67"/>
      <c r="G946" s="67"/>
      <c r="H946" s="67"/>
      <c r="I946" s="67"/>
      <c r="J946" s="67"/>
      <c r="K946" s="67"/>
      <c r="L946" s="67"/>
      <c r="M946" s="67"/>
      <c r="N946" s="67"/>
      <c r="O946" s="67"/>
      <c r="P946" s="67"/>
      <c r="Q946" s="67"/>
      <c r="R946" s="67"/>
      <c r="S946" s="67"/>
      <c r="T946" s="67"/>
      <c r="U946" s="67"/>
      <c r="V946" s="67"/>
      <c r="W946" s="67"/>
    </row>
    <row r="947">
      <c r="A947" s="67"/>
      <c r="B947" s="67"/>
      <c r="C947" s="67"/>
      <c r="D947" s="67"/>
      <c r="E947" s="67"/>
      <c r="F947" s="67"/>
      <c r="G947" s="67"/>
      <c r="H947" s="67"/>
      <c r="I947" s="67"/>
      <c r="J947" s="67"/>
      <c r="K947" s="67"/>
      <c r="L947" s="67"/>
      <c r="M947" s="67"/>
      <c r="N947" s="67"/>
      <c r="O947" s="67"/>
      <c r="P947" s="67"/>
      <c r="Q947" s="67"/>
      <c r="R947" s="67"/>
      <c r="S947" s="67"/>
      <c r="T947" s="67"/>
      <c r="U947" s="67"/>
      <c r="V947" s="67"/>
      <c r="W947" s="67"/>
    </row>
    <row r="948">
      <c r="A948" s="67"/>
      <c r="B948" s="67"/>
      <c r="C948" s="67"/>
      <c r="D948" s="67"/>
      <c r="E948" s="67"/>
      <c r="F948" s="67"/>
      <c r="G948" s="67"/>
      <c r="H948" s="67"/>
      <c r="I948" s="67"/>
      <c r="J948" s="67"/>
      <c r="K948" s="67"/>
      <c r="L948" s="67"/>
      <c r="M948" s="67"/>
      <c r="N948" s="67"/>
      <c r="O948" s="67"/>
      <c r="P948" s="67"/>
      <c r="Q948" s="67"/>
      <c r="R948" s="67"/>
      <c r="S948" s="67"/>
      <c r="T948" s="67"/>
      <c r="U948" s="67"/>
      <c r="V948" s="67"/>
      <c r="W948" s="67"/>
    </row>
    <row r="949">
      <c r="A949" s="67"/>
      <c r="B949" s="67"/>
      <c r="C949" s="67"/>
      <c r="D949" s="67"/>
      <c r="E949" s="67"/>
      <c r="F949" s="67"/>
      <c r="G949" s="67"/>
      <c r="H949" s="67"/>
      <c r="I949" s="67"/>
      <c r="J949" s="67"/>
      <c r="K949" s="67"/>
      <c r="L949" s="67"/>
      <c r="M949" s="67"/>
      <c r="N949" s="67"/>
      <c r="O949" s="67"/>
      <c r="P949" s="67"/>
      <c r="Q949" s="67"/>
      <c r="R949" s="67"/>
      <c r="S949" s="67"/>
      <c r="T949" s="67"/>
      <c r="U949" s="67"/>
      <c r="V949" s="67"/>
      <c r="W949" s="67"/>
    </row>
    <row r="950">
      <c r="A950" s="67"/>
      <c r="B950" s="67"/>
      <c r="C950" s="67"/>
      <c r="D950" s="67"/>
      <c r="E950" s="67"/>
      <c r="F950" s="67"/>
      <c r="G950" s="67"/>
      <c r="H950" s="67"/>
      <c r="I950" s="67"/>
      <c r="J950" s="67"/>
      <c r="K950" s="67"/>
      <c r="L950" s="67"/>
      <c r="M950" s="67"/>
      <c r="N950" s="67"/>
      <c r="O950" s="67"/>
      <c r="P950" s="67"/>
      <c r="Q950" s="67"/>
      <c r="R950" s="67"/>
      <c r="S950" s="67"/>
      <c r="T950" s="67"/>
      <c r="U950" s="67"/>
      <c r="V950" s="67"/>
      <c r="W950" s="67"/>
    </row>
    <row r="951">
      <c r="A951" s="67"/>
      <c r="B951" s="67"/>
      <c r="C951" s="67"/>
      <c r="D951" s="67"/>
      <c r="E951" s="67"/>
      <c r="F951" s="67"/>
      <c r="G951" s="67"/>
      <c r="H951" s="67"/>
      <c r="I951" s="67"/>
      <c r="J951" s="67"/>
      <c r="K951" s="67"/>
      <c r="L951" s="67"/>
      <c r="M951" s="67"/>
      <c r="N951" s="67"/>
      <c r="O951" s="67"/>
      <c r="P951" s="67"/>
      <c r="Q951" s="67"/>
      <c r="R951" s="67"/>
      <c r="S951" s="67"/>
      <c r="T951" s="67"/>
      <c r="U951" s="67"/>
      <c r="V951" s="67"/>
      <c r="W951" s="67"/>
    </row>
    <row r="952">
      <c r="A952" s="67"/>
      <c r="B952" s="67"/>
      <c r="C952" s="67"/>
      <c r="D952" s="67"/>
      <c r="E952" s="67"/>
      <c r="F952" s="67"/>
      <c r="G952" s="67"/>
      <c r="H952" s="67"/>
      <c r="I952" s="67"/>
      <c r="J952" s="67"/>
      <c r="K952" s="67"/>
      <c r="L952" s="67"/>
      <c r="M952" s="67"/>
      <c r="N952" s="67"/>
      <c r="O952" s="67"/>
      <c r="P952" s="67"/>
      <c r="Q952" s="67"/>
      <c r="R952" s="67"/>
      <c r="S952" s="67"/>
      <c r="T952" s="67"/>
      <c r="U952" s="67"/>
      <c r="V952" s="67"/>
      <c r="W952" s="67"/>
    </row>
    <row r="953">
      <c r="A953" s="67"/>
      <c r="B953" s="67"/>
      <c r="C953" s="67"/>
      <c r="D953" s="67"/>
      <c r="E953" s="67"/>
      <c r="F953" s="67"/>
      <c r="G953" s="67"/>
      <c r="H953" s="67"/>
      <c r="I953" s="67"/>
      <c r="J953" s="67"/>
      <c r="K953" s="67"/>
      <c r="L953" s="67"/>
      <c r="M953" s="67"/>
      <c r="N953" s="67"/>
      <c r="O953" s="67"/>
      <c r="P953" s="67"/>
      <c r="Q953" s="67"/>
      <c r="R953" s="67"/>
      <c r="S953" s="67"/>
      <c r="T953" s="67"/>
      <c r="U953" s="67"/>
      <c r="V953" s="67"/>
      <c r="W953" s="67"/>
    </row>
    <row r="954">
      <c r="A954" s="67"/>
      <c r="B954" s="67"/>
      <c r="C954" s="67"/>
      <c r="D954" s="67"/>
      <c r="E954" s="67"/>
      <c r="F954" s="67"/>
      <c r="G954" s="67"/>
      <c r="H954" s="67"/>
      <c r="I954" s="67"/>
      <c r="J954" s="67"/>
      <c r="K954" s="67"/>
      <c r="L954" s="67"/>
      <c r="M954" s="67"/>
      <c r="N954" s="67"/>
      <c r="O954" s="67"/>
      <c r="P954" s="67"/>
      <c r="Q954" s="67"/>
      <c r="R954" s="67"/>
      <c r="S954" s="67"/>
      <c r="T954" s="67"/>
      <c r="U954" s="67"/>
      <c r="V954" s="67"/>
      <c r="W954" s="67"/>
    </row>
    <row r="955">
      <c r="A955" s="67"/>
      <c r="B955" s="67"/>
      <c r="C955" s="67"/>
      <c r="D955" s="67"/>
      <c r="E955" s="67"/>
      <c r="F955" s="67"/>
      <c r="G955" s="67"/>
      <c r="H955" s="67"/>
      <c r="I955" s="67"/>
      <c r="J955" s="67"/>
      <c r="K955" s="67"/>
      <c r="L955" s="67"/>
      <c r="M955" s="67"/>
      <c r="N955" s="67"/>
      <c r="O955" s="67"/>
      <c r="P955" s="67"/>
      <c r="Q955" s="67"/>
      <c r="R955" s="67"/>
      <c r="S955" s="67"/>
      <c r="T955" s="67"/>
      <c r="U955" s="67"/>
      <c r="V955" s="67"/>
      <c r="W955" s="67"/>
    </row>
    <row r="956">
      <c r="A956" s="67"/>
      <c r="B956" s="67"/>
      <c r="C956" s="67"/>
      <c r="D956" s="67"/>
      <c r="E956" s="67"/>
      <c r="F956" s="67"/>
      <c r="G956" s="67"/>
      <c r="H956" s="67"/>
      <c r="I956" s="67"/>
      <c r="J956" s="67"/>
      <c r="K956" s="67"/>
      <c r="L956" s="67"/>
      <c r="M956" s="67"/>
      <c r="N956" s="67"/>
      <c r="O956" s="67"/>
      <c r="P956" s="67"/>
      <c r="Q956" s="67"/>
      <c r="R956" s="67"/>
      <c r="S956" s="67"/>
      <c r="T956" s="67"/>
      <c r="U956" s="67"/>
      <c r="V956" s="67"/>
      <c r="W956" s="67"/>
    </row>
    <row r="957">
      <c r="A957" s="67"/>
      <c r="B957" s="67"/>
      <c r="C957" s="67"/>
      <c r="D957" s="67"/>
      <c r="E957" s="67"/>
      <c r="F957" s="67"/>
      <c r="G957" s="67"/>
      <c r="H957" s="67"/>
      <c r="I957" s="67"/>
      <c r="J957" s="67"/>
      <c r="K957" s="67"/>
      <c r="L957" s="67"/>
      <c r="M957" s="67"/>
      <c r="N957" s="67"/>
      <c r="O957" s="67"/>
      <c r="P957" s="67"/>
      <c r="Q957" s="67"/>
      <c r="R957" s="67"/>
      <c r="S957" s="67"/>
      <c r="T957" s="67"/>
      <c r="U957" s="67"/>
      <c r="V957" s="67"/>
      <c r="W957" s="67"/>
    </row>
    <row r="958">
      <c r="A958" s="67"/>
      <c r="B958" s="67"/>
      <c r="C958" s="67"/>
      <c r="D958" s="67"/>
      <c r="E958" s="67"/>
      <c r="F958" s="67"/>
      <c r="G958" s="67"/>
      <c r="H958" s="67"/>
      <c r="I958" s="67"/>
      <c r="J958" s="67"/>
      <c r="K958" s="67"/>
      <c r="L958" s="67"/>
      <c r="M958" s="67"/>
      <c r="N958" s="67"/>
      <c r="O958" s="67"/>
      <c r="P958" s="67"/>
      <c r="Q958" s="67"/>
      <c r="R958" s="67"/>
      <c r="S958" s="67"/>
      <c r="T958" s="67"/>
      <c r="U958" s="67"/>
      <c r="V958" s="67"/>
      <c r="W958" s="67"/>
    </row>
    <row r="959">
      <c r="A959" s="67"/>
      <c r="B959" s="67"/>
      <c r="C959" s="67"/>
      <c r="D959" s="67"/>
      <c r="E959" s="67"/>
      <c r="F959" s="67"/>
      <c r="G959" s="67"/>
      <c r="H959" s="67"/>
      <c r="I959" s="67"/>
      <c r="J959" s="67"/>
      <c r="K959" s="67"/>
      <c r="L959" s="67"/>
      <c r="M959" s="67"/>
      <c r="N959" s="67"/>
      <c r="O959" s="67"/>
      <c r="P959" s="67"/>
      <c r="Q959" s="67"/>
      <c r="R959" s="67"/>
      <c r="S959" s="67"/>
      <c r="T959" s="67"/>
      <c r="U959" s="67"/>
      <c r="V959" s="67"/>
      <c r="W959" s="67"/>
    </row>
    <row r="960">
      <c r="A960" s="67"/>
      <c r="B960" s="67"/>
      <c r="C960" s="67"/>
      <c r="D960" s="67"/>
      <c r="E960" s="67"/>
      <c r="F960" s="67"/>
      <c r="G960" s="67"/>
      <c r="H960" s="67"/>
      <c r="I960" s="67"/>
      <c r="J960" s="67"/>
      <c r="K960" s="67"/>
      <c r="L960" s="67"/>
      <c r="M960" s="67"/>
      <c r="N960" s="67"/>
      <c r="O960" s="67"/>
      <c r="P960" s="67"/>
      <c r="Q960" s="67"/>
      <c r="R960" s="67"/>
      <c r="S960" s="67"/>
      <c r="T960" s="67"/>
      <c r="U960" s="67"/>
      <c r="V960" s="67"/>
      <c r="W960" s="67"/>
    </row>
    <row r="961">
      <c r="A961" s="67"/>
      <c r="B961" s="67"/>
      <c r="C961" s="67"/>
      <c r="D961" s="67"/>
      <c r="E961" s="67"/>
      <c r="F961" s="67"/>
      <c r="G961" s="67"/>
      <c r="H961" s="67"/>
      <c r="I961" s="67"/>
      <c r="J961" s="67"/>
      <c r="K961" s="67"/>
      <c r="L961" s="67"/>
      <c r="M961" s="67"/>
      <c r="N961" s="67"/>
      <c r="O961" s="67"/>
      <c r="P961" s="67"/>
      <c r="Q961" s="67"/>
      <c r="R961" s="67"/>
      <c r="S961" s="67"/>
      <c r="T961" s="67"/>
      <c r="U961" s="67"/>
      <c r="V961" s="67"/>
      <c r="W961" s="67"/>
    </row>
    <row r="962">
      <c r="A962" s="67"/>
      <c r="B962" s="67"/>
      <c r="C962" s="67"/>
      <c r="D962" s="67"/>
      <c r="E962" s="67"/>
      <c r="F962" s="67"/>
      <c r="G962" s="67"/>
      <c r="H962" s="67"/>
      <c r="I962" s="67"/>
      <c r="J962" s="67"/>
      <c r="K962" s="67"/>
      <c r="L962" s="67"/>
      <c r="M962" s="67"/>
      <c r="N962" s="67"/>
      <c r="O962" s="67"/>
      <c r="P962" s="67"/>
      <c r="Q962" s="67"/>
      <c r="R962" s="67"/>
      <c r="S962" s="67"/>
      <c r="T962" s="67"/>
      <c r="U962" s="67"/>
      <c r="V962" s="67"/>
      <c r="W962" s="67"/>
    </row>
    <row r="963">
      <c r="A963" s="67"/>
      <c r="B963" s="67"/>
      <c r="C963" s="67"/>
      <c r="D963" s="67"/>
      <c r="E963" s="67"/>
      <c r="F963" s="67"/>
      <c r="G963" s="67"/>
      <c r="H963" s="67"/>
      <c r="I963" s="67"/>
      <c r="J963" s="67"/>
      <c r="K963" s="67"/>
      <c r="L963" s="67"/>
      <c r="M963" s="67"/>
      <c r="N963" s="67"/>
      <c r="O963" s="67"/>
      <c r="P963" s="67"/>
      <c r="Q963" s="67"/>
      <c r="R963" s="67"/>
      <c r="S963" s="67"/>
      <c r="T963" s="67"/>
      <c r="U963" s="67"/>
      <c r="V963" s="67"/>
      <c r="W963" s="67"/>
    </row>
    <row r="964">
      <c r="A964" s="67"/>
      <c r="B964" s="67"/>
      <c r="C964" s="67"/>
      <c r="D964" s="67"/>
      <c r="E964" s="67"/>
      <c r="F964" s="67"/>
      <c r="G964" s="67"/>
      <c r="H964" s="67"/>
      <c r="I964" s="67"/>
      <c r="J964" s="67"/>
      <c r="K964" s="67"/>
      <c r="L964" s="67"/>
      <c r="M964" s="67"/>
      <c r="N964" s="67"/>
      <c r="O964" s="67"/>
      <c r="P964" s="67"/>
      <c r="Q964" s="67"/>
      <c r="R964" s="67"/>
      <c r="S964" s="67"/>
      <c r="T964" s="67"/>
      <c r="U964" s="67"/>
      <c r="V964" s="67"/>
      <c r="W964" s="67"/>
    </row>
    <row r="965">
      <c r="A965" s="67"/>
      <c r="B965" s="67"/>
      <c r="C965" s="67"/>
      <c r="D965" s="67"/>
      <c r="E965" s="67"/>
      <c r="F965" s="67"/>
      <c r="G965" s="67"/>
      <c r="H965" s="67"/>
      <c r="I965" s="67"/>
      <c r="J965" s="67"/>
      <c r="K965" s="67"/>
      <c r="L965" s="67"/>
      <c r="M965" s="67"/>
      <c r="N965" s="67"/>
      <c r="O965" s="67"/>
      <c r="P965" s="67"/>
      <c r="Q965" s="67"/>
      <c r="R965" s="67"/>
      <c r="S965" s="67"/>
      <c r="T965" s="67"/>
      <c r="U965" s="67"/>
      <c r="V965" s="67"/>
      <c r="W965" s="67"/>
    </row>
    <row r="966">
      <c r="A966" s="67"/>
      <c r="B966" s="67"/>
      <c r="C966" s="67"/>
      <c r="D966" s="67"/>
      <c r="E966" s="67"/>
      <c r="F966" s="67"/>
      <c r="G966" s="67"/>
      <c r="H966" s="67"/>
      <c r="I966" s="67"/>
      <c r="J966" s="67"/>
      <c r="K966" s="67"/>
      <c r="L966" s="67"/>
      <c r="M966" s="67"/>
      <c r="N966" s="67"/>
      <c r="O966" s="67"/>
      <c r="P966" s="67"/>
      <c r="Q966" s="67"/>
      <c r="R966" s="67"/>
      <c r="S966" s="67"/>
      <c r="T966" s="67"/>
      <c r="U966" s="67"/>
      <c r="V966" s="67"/>
      <c r="W966" s="67"/>
    </row>
    <row r="967">
      <c r="A967" s="67"/>
      <c r="B967" s="67"/>
      <c r="C967" s="67"/>
      <c r="D967" s="67"/>
      <c r="E967" s="67"/>
      <c r="F967" s="67"/>
      <c r="G967" s="67"/>
      <c r="H967" s="67"/>
      <c r="I967" s="67"/>
      <c r="J967" s="67"/>
      <c r="K967" s="67"/>
      <c r="L967" s="67"/>
      <c r="M967" s="67"/>
      <c r="N967" s="67"/>
      <c r="O967" s="67"/>
      <c r="P967" s="67"/>
      <c r="Q967" s="67"/>
      <c r="R967" s="67"/>
      <c r="S967" s="67"/>
      <c r="T967" s="67"/>
      <c r="U967" s="67"/>
      <c r="V967" s="67"/>
      <c r="W967" s="67"/>
    </row>
    <row r="968">
      <c r="A968" s="67"/>
      <c r="B968" s="67"/>
      <c r="C968" s="67"/>
      <c r="D968" s="67"/>
      <c r="E968" s="67"/>
      <c r="F968" s="67"/>
      <c r="G968" s="67"/>
      <c r="H968" s="67"/>
      <c r="I968" s="67"/>
      <c r="J968" s="67"/>
      <c r="K968" s="67"/>
      <c r="L968" s="67"/>
      <c r="M968" s="67"/>
      <c r="N968" s="67"/>
      <c r="O968" s="67"/>
      <c r="P968" s="67"/>
      <c r="Q968" s="67"/>
      <c r="R968" s="67"/>
      <c r="S968" s="67"/>
      <c r="T968" s="67"/>
      <c r="U968" s="67"/>
      <c r="V968" s="67"/>
      <c r="W968" s="67"/>
    </row>
    <row r="969">
      <c r="A969" s="67"/>
      <c r="B969" s="67"/>
      <c r="C969" s="67"/>
      <c r="D969" s="67"/>
      <c r="E969" s="67"/>
      <c r="F969" s="67"/>
      <c r="G969" s="67"/>
      <c r="H969" s="67"/>
      <c r="I969" s="67"/>
      <c r="J969" s="67"/>
      <c r="K969" s="67"/>
      <c r="L969" s="67"/>
      <c r="M969" s="67"/>
      <c r="N969" s="67"/>
      <c r="O969" s="67"/>
      <c r="P969" s="67"/>
      <c r="Q969" s="67"/>
      <c r="R969" s="67"/>
      <c r="S969" s="67"/>
      <c r="T969" s="67"/>
      <c r="U969" s="67"/>
      <c r="V969" s="67"/>
      <c r="W969" s="67"/>
    </row>
    <row r="970">
      <c r="A970" s="67"/>
      <c r="B970" s="67"/>
      <c r="C970" s="67"/>
      <c r="D970" s="67"/>
      <c r="E970" s="67"/>
      <c r="F970" s="67"/>
      <c r="G970" s="67"/>
      <c r="H970" s="67"/>
      <c r="I970" s="67"/>
      <c r="J970" s="67"/>
      <c r="K970" s="67"/>
      <c r="L970" s="67"/>
      <c r="M970" s="67"/>
      <c r="N970" s="67"/>
      <c r="O970" s="67"/>
      <c r="P970" s="67"/>
      <c r="Q970" s="67"/>
      <c r="R970" s="67"/>
      <c r="S970" s="67"/>
      <c r="T970" s="67"/>
      <c r="U970" s="67"/>
      <c r="V970" s="67"/>
      <c r="W970" s="67"/>
    </row>
    <row r="971">
      <c r="A971" s="67"/>
      <c r="B971" s="67"/>
      <c r="C971" s="67"/>
      <c r="D971" s="67"/>
      <c r="E971" s="67"/>
      <c r="F971" s="67"/>
      <c r="G971" s="67"/>
      <c r="H971" s="67"/>
      <c r="I971" s="67"/>
      <c r="J971" s="67"/>
      <c r="K971" s="67"/>
      <c r="L971" s="67"/>
      <c r="M971" s="67"/>
      <c r="N971" s="67"/>
      <c r="O971" s="67"/>
      <c r="P971" s="67"/>
      <c r="Q971" s="67"/>
      <c r="R971" s="67"/>
      <c r="S971" s="67"/>
      <c r="T971" s="67"/>
      <c r="U971" s="67"/>
      <c r="V971" s="67"/>
      <c r="W971" s="67"/>
    </row>
    <row r="972">
      <c r="A972" s="67"/>
      <c r="B972" s="67"/>
      <c r="C972" s="67"/>
      <c r="D972" s="67"/>
      <c r="E972" s="67"/>
      <c r="F972" s="67"/>
      <c r="G972" s="67"/>
      <c r="H972" s="67"/>
      <c r="I972" s="67"/>
      <c r="J972" s="67"/>
      <c r="K972" s="67"/>
      <c r="L972" s="67"/>
      <c r="M972" s="67"/>
      <c r="N972" s="67"/>
      <c r="O972" s="67"/>
      <c r="P972" s="67"/>
      <c r="Q972" s="67"/>
      <c r="R972" s="67"/>
      <c r="S972" s="67"/>
      <c r="T972" s="67"/>
      <c r="U972" s="67"/>
      <c r="V972" s="67"/>
      <c r="W972" s="67"/>
    </row>
    <row r="973">
      <c r="A973" s="67"/>
      <c r="B973" s="67"/>
      <c r="C973" s="67"/>
      <c r="D973" s="67"/>
      <c r="E973" s="67"/>
      <c r="F973" s="67"/>
      <c r="G973" s="67"/>
      <c r="H973" s="67"/>
      <c r="I973" s="67"/>
      <c r="J973" s="67"/>
      <c r="K973" s="67"/>
      <c r="L973" s="67"/>
      <c r="M973" s="67"/>
      <c r="N973" s="67"/>
      <c r="O973" s="67"/>
      <c r="P973" s="67"/>
      <c r="Q973" s="67"/>
      <c r="R973" s="67"/>
      <c r="S973" s="67"/>
      <c r="T973" s="67"/>
      <c r="U973" s="67"/>
      <c r="V973" s="67"/>
      <c r="W973" s="67"/>
    </row>
    <row r="974">
      <c r="A974" s="67"/>
      <c r="B974" s="67"/>
      <c r="C974" s="67"/>
      <c r="D974" s="67"/>
      <c r="E974" s="67"/>
      <c r="F974" s="67"/>
      <c r="G974" s="67"/>
      <c r="H974" s="67"/>
      <c r="I974" s="67"/>
      <c r="J974" s="67"/>
      <c r="K974" s="67"/>
      <c r="L974" s="67"/>
      <c r="M974" s="67"/>
      <c r="N974" s="67"/>
      <c r="O974" s="67"/>
      <c r="P974" s="67"/>
      <c r="Q974" s="67"/>
      <c r="R974" s="67"/>
      <c r="S974" s="67"/>
      <c r="T974" s="67"/>
      <c r="U974" s="67"/>
      <c r="V974" s="67"/>
      <c r="W974" s="67"/>
    </row>
    <row r="975">
      <c r="A975" s="67"/>
      <c r="B975" s="67"/>
      <c r="C975" s="67"/>
      <c r="D975" s="67"/>
      <c r="E975" s="67"/>
      <c r="F975" s="67"/>
      <c r="G975" s="67"/>
      <c r="H975" s="67"/>
      <c r="I975" s="67"/>
      <c r="J975" s="67"/>
      <c r="K975" s="67"/>
      <c r="L975" s="67"/>
      <c r="M975" s="67"/>
      <c r="N975" s="67"/>
      <c r="O975" s="67"/>
      <c r="P975" s="67"/>
      <c r="Q975" s="67"/>
      <c r="R975" s="67"/>
      <c r="S975" s="67"/>
      <c r="T975" s="67"/>
      <c r="U975" s="67"/>
      <c r="V975" s="67"/>
      <c r="W975" s="67"/>
    </row>
    <row r="976">
      <c r="A976" s="67"/>
      <c r="B976" s="67"/>
      <c r="C976" s="67"/>
      <c r="D976" s="67"/>
      <c r="E976" s="67"/>
      <c r="F976" s="67"/>
      <c r="G976" s="67"/>
      <c r="H976" s="67"/>
      <c r="I976" s="67"/>
      <c r="J976" s="67"/>
      <c r="K976" s="67"/>
      <c r="L976" s="67"/>
      <c r="M976" s="67"/>
      <c r="N976" s="67"/>
      <c r="O976" s="67"/>
      <c r="P976" s="67"/>
      <c r="Q976" s="67"/>
      <c r="R976" s="67"/>
      <c r="S976" s="67"/>
      <c r="T976" s="67"/>
      <c r="U976" s="67"/>
      <c r="V976" s="67"/>
      <c r="W976" s="67"/>
    </row>
    <row r="977">
      <c r="A977" s="67"/>
      <c r="B977" s="67"/>
      <c r="C977" s="67"/>
      <c r="D977" s="67"/>
      <c r="E977" s="67"/>
      <c r="F977" s="67"/>
      <c r="G977" s="67"/>
      <c r="H977" s="67"/>
      <c r="I977" s="67"/>
      <c r="J977" s="67"/>
      <c r="K977" s="67"/>
      <c r="L977" s="67"/>
      <c r="M977" s="67"/>
      <c r="N977" s="67"/>
      <c r="O977" s="67"/>
      <c r="P977" s="67"/>
      <c r="Q977" s="67"/>
      <c r="R977" s="67"/>
      <c r="S977" s="67"/>
      <c r="T977" s="67"/>
      <c r="U977" s="67"/>
      <c r="V977" s="67"/>
      <c r="W977" s="67"/>
    </row>
    <row r="978">
      <c r="A978" s="67"/>
      <c r="B978" s="67"/>
      <c r="C978" s="67"/>
      <c r="D978" s="67"/>
      <c r="E978" s="67"/>
      <c r="F978" s="67"/>
      <c r="G978" s="67"/>
      <c r="H978" s="67"/>
      <c r="I978" s="67"/>
      <c r="J978" s="67"/>
      <c r="K978" s="67"/>
      <c r="L978" s="67"/>
      <c r="M978" s="67"/>
      <c r="N978" s="67"/>
      <c r="O978" s="67"/>
      <c r="P978" s="67"/>
      <c r="Q978" s="67"/>
      <c r="R978" s="67"/>
      <c r="S978" s="67"/>
      <c r="T978" s="67"/>
      <c r="U978" s="67"/>
      <c r="V978" s="67"/>
      <c r="W978" s="67"/>
    </row>
    <row r="979">
      <c r="A979" s="67"/>
      <c r="B979" s="67"/>
      <c r="C979" s="67"/>
      <c r="D979" s="67"/>
      <c r="E979" s="67"/>
      <c r="F979" s="67"/>
      <c r="G979" s="67"/>
      <c r="H979" s="67"/>
      <c r="I979" s="67"/>
      <c r="J979" s="67"/>
      <c r="K979" s="67"/>
      <c r="L979" s="67"/>
      <c r="M979" s="67"/>
      <c r="N979" s="67"/>
      <c r="O979" s="67"/>
      <c r="P979" s="67"/>
      <c r="Q979" s="67"/>
      <c r="R979" s="67"/>
      <c r="S979" s="67"/>
      <c r="T979" s="67"/>
      <c r="U979" s="67"/>
      <c r="V979" s="67"/>
      <c r="W979" s="67"/>
    </row>
    <row r="980">
      <c r="A980" s="67"/>
      <c r="B980" s="67"/>
      <c r="C980" s="67"/>
      <c r="D980" s="67"/>
      <c r="E980" s="67"/>
      <c r="F980" s="67"/>
      <c r="G980" s="67"/>
      <c r="H980" s="67"/>
      <c r="I980" s="67"/>
      <c r="J980" s="67"/>
      <c r="K980" s="67"/>
      <c r="L980" s="67"/>
      <c r="M980" s="67"/>
      <c r="N980" s="67"/>
      <c r="O980" s="67"/>
      <c r="P980" s="67"/>
      <c r="Q980" s="67"/>
      <c r="R980" s="67"/>
      <c r="S980" s="67"/>
      <c r="T980" s="67"/>
      <c r="U980" s="67"/>
      <c r="V980" s="67"/>
      <c r="W980" s="67"/>
    </row>
    <row r="981">
      <c r="A981" s="67"/>
      <c r="B981" s="67"/>
      <c r="C981" s="67"/>
      <c r="D981" s="67"/>
      <c r="E981" s="67"/>
      <c r="F981" s="67"/>
      <c r="G981" s="67"/>
      <c r="H981" s="67"/>
      <c r="I981" s="67"/>
      <c r="J981" s="67"/>
      <c r="K981" s="67"/>
      <c r="L981" s="67"/>
      <c r="M981" s="67"/>
      <c r="N981" s="67"/>
      <c r="O981" s="67"/>
      <c r="P981" s="67"/>
      <c r="Q981" s="67"/>
      <c r="R981" s="67"/>
      <c r="S981" s="67"/>
      <c r="T981" s="67"/>
      <c r="U981" s="67"/>
      <c r="V981" s="67"/>
      <c r="W981" s="67"/>
    </row>
    <row r="982">
      <c r="A982" s="67"/>
      <c r="B982" s="67"/>
      <c r="C982" s="67"/>
      <c r="D982" s="67"/>
      <c r="E982" s="67"/>
      <c r="F982" s="67"/>
      <c r="G982" s="67"/>
      <c r="H982" s="67"/>
      <c r="I982" s="67"/>
      <c r="J982" s="67"/>
      <c r="K982" s="67"/>
      <c r="L982" s="67"/>
      <c r="M982" s="67"/>
      <c r="N982" s="67"/>
      <c r="O982" s="67"/>
      <c r="P982" s="67"/>
      <c r="Q982" s="67"/>
      <c r="R982" s="67"/>
      <c r="S982" s="67"/>
      <c r="T982" s="67"/>
      <c r="U982" s="67"/>
      <c r="V982" s="67"/>
      <c r="W982" s="67"/>
    </row>
    <row r="983">
      <c r="A983" s="67"/>
      <c r="B983" s="67"/>
      <c r="C983" s="67"/>
      <c r="D983" s="67"/>
      <c r="E983" s="67"/>
      <c r="F983" s="67"/>
      <c r="G983" s="67"/>
      <c r="H983" s="67"/>
      <c r="I983" s="67"/>
      <c r="J983" s="67"/>
      <c r="K983" s="67"/>
      <c r="L983" s="67"/>
      <c r="M983" s="67"/>
      <c r="N983" s="67"/>
      <c r="O983" s="67"/>
      <c r="P983" s="67"/>
      <c r="Q983" s="67"/>
      <c r="R983" s="67"/>
      <c r="S983" s="67"/>
      <c r="T983" s="67"/>
      <c r="U983" s="67"/>
      <c r="V983" s="67"/>
      <c r="W983" s="67"/>
    </row>
    <row r="984">
      <c r="A984" s="67"/>
      <c r="B984" s="67"/>
      <c r="C984" s="67"/>
      <c r="D984" s="67"/>
      <c r="E984" s="67"/>
      <c r="F984" s="67"/>
      <c r="G984" s="67"/>
      <c r="H984" s="67"/>
      <c r="I984" s="67"/>
      <c r="J984" s="67"/>
      <c r="K984" s="67"/>
      <c r="L984" s="67"/>
      <c r="M984" s="67"/>
      <c r="N984" s="67"/>
      <c r="O984" s="67"/>
      <c r="P984" s="67"/>
      <c r="Q984" s="67"/>
      <c r="R984" s="67"/>
      <c r="S984" s="67"/>
      <c r="T984" s="67"/>
      <c r="U984" s="67"/>
      <c r="V984" s="67"/>
      <c r="W984" s="67"/>
    </row>
    <row r="985">
      <c r="A985" s="67"/>
      <c r="B985" s="67"/>
      <c r="C985" s="67"/>
      <c r="D985" s="67"/>
      <c r="E985" s="67"/>
      <c r="F985" s="67"/>
      <c r="G985" s="67"/>
      <c r="H985" s="67"/>
      <c r="I985" s="67"/>
      <c r="J985" s="67"/>
      <c r="K985" s="67"/>
      <c r="L985" s="67"/>
      <c r="M985" s="67"/>
      <c r="N985" s="67"/>
      <c r="O985" s="67"/>
      <c r="P985" s="67"/>
      <c r="Q985" s="67"/>
      <c r="R985" s="67"/>
      <c r="S985" s="67"/>
      <c r="T985" s="67"/>
      <c r="U985" s="67"/>
      <c r="V985" s="67"/>
      <c r="W985" s="67"/>
    </row>
    <row r="986">
      <c r="A986" s="67"/>
      <c r="B986" s="67"/>
      <c r="C986" s="67"/>
      <c r="D986" s="67"/>
      <c r="E986" s="67"/>
      <c r="F986" s="67"/>
      <c r="G986" s="67"/>
      <c r="H986" s="67"/>
      <c r="I986" s="67"/>
      <c r="J986" s="67"/>
      <c r="K986" s="67"/>
      <c r="L986" s="67"/>
      <c r="M986" s="67"/>
      <c r="N986" s="67"/>
      <c r="O986" s="67"/>
      <c r="P986" s="67"/>
      <c r="Q986" s="67"/>
      <c r="R986" s="67"/>
      <c r="S986" s="67"/>
      <c r="T986" s="67"/>
      <c r="U986" s="67"/>
      <c r="V986" s="67"/>
      <c r="W986" s="67"/>
    </row>
    <row r="987">
      <c r="A987" s="67"/>
      <c r="B987" s="67"/>
      <c r="C987" s="67"/>
      <c r="D987" s="67"/>
      <c r="E987" s="67"/>
      <c r="F987" s="67"/>
      <c r="G987" s="67"/>
      <c r="H987" s="67"/>
      <c r="I987" s="67"/>
      <c r="J987" s="67"/>
      <c r="K987" s="67"/>
      <c r="L987" s="67"/>
      <c r="M987" s="67"/>
      <c r="N987" s="67"/>
      <c r="O987" s="67"/>
      <c r="P987" s="67"/>
      <c r="Q987" s="67"/>
      <c r="R987" s="67"/>
      <c r="S987" s="67"/>
      <c r="T987" s="67"/>
      <c r="U987" s="67"/>
      <c r="V987" s="67"/>
      <c r="W987" s="67"/>
    </row>
    <row r="988">
      <c r="A988" s="67"/>
      <c r="B988" s="67"/>
      <c r="C988" s="67"/>
      <c r="D988" s="67"/>
      <c r="E988" s="67"/>
      <c r="F988" s="67"/>
      <c r="G988" s="67"/>
      <c r="H988" s="67"/>
      <c r="I988" s="67"/>
      <c r="J988" s="67"/>
      <c r="K988" s="67"/>
      <c r="L988" s="67"/>
      <c r="M988" s="67"/>
      <c r="N988" s="67"/>
      <c r="O988" s="67"/>
      <c r="P988" s="67"/>
      <c r="Q988" s="67"/>
      <c r="R988" s="67"/>
      <c r="S988" s="67"/>
      <c r="T988" s="67"/>
      <c r="U988" s="67"/>
      <c r="V988" s="67"/>
      <c r="W988" s="67"/>
    </row>
    <row r="989">
      <c r="A989" s="67"/>
      <c r="B989" s="67"/>
      <c r="C989" s="67"/>
      <c r="D989" s="67"/>
      <c r="E989" s="67"/>
      <c r="F989" s="67"/>
      <c r="G989" s="67"/>
      <c r="H989" s="67"/>
      <c r="I989" s="67"/>
      <c r="J989" s="67"/>
      <c r="K989" s="67"/>
      <c r="L989" s="67"/>
      <c r="M989" s="67"/>
      <c r="N989" s="67"/>
      <c r="O989" s="67"/>
      <c r="P989" s="67"/>
      <c r="Q989" s="67"/>
      <c r="R989" s="67"/>
      <c r="S989" s="67"/>
      <c r="T989" s="67"/>
      <c r="U989" s="67"/>
      <c r="V989" s="67"/>
      <c r="W989" s="67"/>
    </row>
    <row r="990">
      <c r="A990" s="67"/>
      <c r="B990" s="67"/>
      <c r="C990" s="67"/>
      <c r="D990" s="67"/>
      <c r="E990" s="67"/>
      <c r="F990" s="67"/>
      <c r="G990" s="67"/>
      <c r="H990" s="67"/>
      <c r="I990" s="67"/>
      <c r="J990" s="67"/>
      <c r="K990" s="67"/>
      <c r="L990" s="67"/>
      <c r="M990" s="67"/>
      <c r="N990" s="67"/>
      <c r="O990" s="67"/>
      <c r="P990" s="67"/>
      <c r="Q990" s="67"/>
      <c r="R990" s="67"/>
      <c r="S990" s="67"/>
      <c r="T990" s="67"/>
      <c r="U990" s="67"/>
      <c r="V990" s="67"/>
      <c r="W990" s="67"/>
    </row>
    <row r="991">
      <c r="A991" s="67"/>
      <c r="B991" s="67"/>
      <c r="C991" s="67"/>
      <c r="D991" s="67"/>
      <c r="E991" s="67"/>
      <c r="F991" s="67"/>
      <c r="G991" s="67"/>
      <c r="H991" s="67"/>
      <c r="I991" s="67"/>
      <c r="J991" s="67"/>
      <c r="K991" s="67"/>
      <c r="L991" s="67"/>
      <c r="M991" s="67"/>
      <c r="N991" s="67"/>
      <c r="O991" s="67"/>
      <c r="P991" s="67"/>
      <c r="Q991" s="67"/>
      <c r="R991" s="67"/>
      <c r="S991" s="67"/>
      <c r="T991" s="67"/>
      <c r="U991" s="67"/>
      <c r="V991" s="67"/>
      <c r="W991" s="67"/>
    </row>
    <row r="992">
      <c r="A992" s="67"/>
      <c r="B992" s="67"/>
      <c r="C992" s="67"/>
      <c r="D992" s="67"/>
      <c r="E992" s="67"/>
      <c r="F992" s="67"/>
      <c r="G992" s="67"/>
      <c r="H992" s="67"/>
      <c r="I992" s="67"/>
      <c r="J992" s="67"/>
      <c r="K992" s="67"/>
      <c r="L992" s="67"/>
      <c r="M992" s="67"/>
      <c r="N992" s="67"/>
      <c r="O992" s="67"/>
      <c r="P992" s="67"/>
      <c r="Q992" s="67"/>
      <c r="R992" s="67"/>
      <c r="S992" s="67"/>
      <c r="T992" s="67"/>
      <c r="U992" s="67"/>
      <c r="V992" s="67"/>
      <c r="W992" s="67"/>
    </row>
    <row r="993">
      <c r="A993" s="67"/>
      <c r="B993" s="67"/>
      <c r="C993" s="67"/>
      <c r="D993" s="67"/>
      <c r="E993" s="67"/>
      <c r="F993" s="67"/>
      <c r="G993" s="67"/>
      <c r="H993" s="67"/>
      <c r="I993" s="67"/>
      <c r="J993" s="67"/>
      <c r="K993" s="67"/>
      <c r="L993" s="67"/>
      <c r="M993" s="67"/>
      <c r="N993" s="67"/>
      <c r="O993" s="67"/>
      <c r="P993" s="67"/>
      <c r="Q993" s="67"/>
      <c r="R993" s="67"/>
      <c r="S993" s="67"/>
      <c r="T993" s="67"/>
      <c r="U993" s="67"/>
      <c r="V993" s="67"/>
      <c r="W993" s="67"/>
    </row>
    <row r="994">
      <c r="A994" s="67"/>
      <c r="B994" s="67"/>
      <c r="C994" s="67"/>
      <c r="D994" s="67"/>
      <c r="E994" s="67"/>
      <c r="F994" s="67"/>
      <c r="G994" s="67"/>
      <c r="H994" s="67"/>
      <c r="I994" s="67"/>
      <c r="J994" s="67"/>
      <c r="K994" s="67"/>
      <c r="L994" s="67"/>
      <c r="M994" s="67"/>
      <c r="N994" s="67"/>
      <c r="O994" s="67"/>
      <c r="P994" s="67"/>
      <c r="Q994" s="67"/>
      <c r="R994" s="67"/>
      <c r="S994" s="67"/>
      <c r="T994" s="67"/>
      <c r="U994" s="67"/>
      <c r="V994" s="67"/>
      <c r="W994" s="67"/>
    </row>
    <row r="995">
      <c r="A995" s="67"/>
      <c r="B995" s="67"/>
      <c r="C995" s="67"/>
      <c r="D995" s="67"/>
      <c r="E995" s="67"/>
      <c r="F995" s="67"/>
      <c r="G995" s="67"/>
      <c r="H995" s="67"/>
      <c r="I995" s="67"/>
      <c r="J995" s="67"/>
      <c r="K995" s="67"/>
      <c r="L995" s="67"/>
      <c r="M995" s="67"/>
      <c r="N995" s="67"/>
      <c r="O995" s="67"/>
      <c r="P995" s="67"/>
      <c r="Q995" s="67"/>
      <c r="R995" s="67"/>
      <c r="S995" s="67"/>
      <c r="T995" s="67"/>
      <c r="U995" s="67"/>
      <c r="V995" s="67"/>
      <c r="W995" s="67"/>
    </row>
    <row r="996">
      <c r="A996" s="67"/>
      <c r="B996" s="67"/>
      <c r="C996" s="67"/>
      <c r="D996" s="67"/>
      <c r="E996" s="67"/>
      <c r="F996" s="67"/>
      <c r="G996" s="67"/>
      <c r="H996" s="67"/>
      <c r="I996" s="67"/>
      <c r="J996" s="67"/>
      <c r="K996" s="67"/>
      <c r="L996" s="67"/>
      <c r="M996" s="67"/>
      <c r="N996" s="67"/>
      <c r="O996" s="67"/>
      <c r="P996" s="67"/>
      <c r="Q996" s="67"/>
      <c r="R996" s="67"/>
      <c r="S996" s="67"/>
      <c r="T996" s="67"/>
      <c r="U996" s="67"/>
      <c r="V996" s="67"/>
      <c r="W996" s="67"/>
    </row>
    <row r="997">
      <c r="A997" s="67"/>
      <c r="B997" s="67"/>
      <c r="C997" s="67"/>
      <c r="D997" s="67"/>
      <c r="E997" s="67"/>
      <c r="F997" s="67"/>
      <c r="G997" s="67"/>
      <c r="H997" s="67"/>
      <c r="I997" s="67"/>
      <c r="J997" s="67"/>
      <c r="K997" s="67"/>
      <c r="L997" s="67"/>
      <c r="M997" s="67"/>
      <c r="N997" s="67"/>
      <c r="O997" s="67"/>
      <c r="P997" s="67"/>
      <c r="Q997" s="67"/>
      <c r="R997" s="67"/>
      <c r="S997" s="67"/>
      <c r="T997" s="67"/>
      <c r="U997" s="67"/>
      <c r="V997" s="67"/>
      <c r="W997" s="67"/>
    </row>
    <row r="998">
      <c r="A998" s="67"/>
      <c r="B998" s="67"/>
      <c r="C998" s="67"/>
      <c r="D998" s="67"/>
      <c r="E998" s="67"/>
      <c r="F998" s="67"/>
      <c r="G998" s="67"/>
      <c r="H998" s="67"/>
      <c r="I998" s="67"/>
      <c r="J998" s="67"/>
      <c r="K998" s="67"/>
      <c r="L998" s="67"/>
      <c r="M998" s="67"/>
      <c r="N998" s="67"/>
      <c r="O998" s="67"/>
      <c r="P998" s="67"/>
      <c r="Q998" s="67"/>
      <c r="R998" s="67"/>
      <c r="S998" s="67"/>
      <c r="T998" s="67"/>
      <c r="U998" s="67"/>
      <c r="V998" s="67"/>
      <c r="W998" s="67"/>
    </row>
    <row r="999">
      <c r="A999" s="67"/>
      <c r="B999" s="67"/>
      <c r="C999" s="67"/>
      <c r="D999" s="67"/>
      <c r="E999" s="67"/>
      <c r="F999" s="67"/>
      <c r="G999" s="67"/>
      <c r="H999" s="67"/>
      <c r="I999" s="67"/>
      <c r="J999" s="67"/>
      <c r="K999" s="67"/>
      <c r="L999" s="67"/>
      <c r="M999" s="67"/>
      <c r="N999" s="67"/>
      <c r="O999" s="67"/>
      <c r="P999" s="67"/>
      <c r="Q999" s="67"/>
      <c r="R999" s="67"/>
      <c r="S999" s="67"/>
      <c r="T999" s="67"/>
      <c r="U999" s="67"/>
      <c r="V999" s="67"/>
      <c r="W999" s="67"/>
    </row>
    <row r="1000">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row>
    <row r="1001">
      <c r="A1001" s="67"/>
      <c r="B1001" s="67"/>
      <c r="C1001" s="67"/>
      <c r="D1001" s="67"/>
      <c r="E1001" s="67"/>
      <c r="F1001" s="67"/>
      <c r="G1001" s="67"/>
      <c r="H1001" s="67"/>
      <c r="I1001" s="67"/>
      <c r="J1001" s="67"/>
      <c r="K1001" s="67"/>
      <c r="L1001" s="67"/>
      <c r="M1001" s="67"/>
      <c r="N1001" s="67"/>
      <c r="O1001" s="67"/>
      <c r="P1001" s="67"/>
      <c r="Q1001" s="67"/>
      <c r="R1001" s="67"/>
      <c r="S1001" s="67"/>
      <c r="T1001" s="67"/>
      <c r="U1001" s="67"/>
      <c r="V1001" s="67"/>
      <c r="W1001" s="67"/>
    </row>
    <row r="1002">
      <c r="A1002" s="67"/>
      <c r="B1002" s="67"/>
      <c r="C1002" s="67"/>
      <c r="D1002" s="67"/>
      <c r="E1002" s="67"/>
      <c r="F1002" s="67"/>
      <c r="G1002" s="67"/>
      <c r="H1002" s="67"/>
      <c r="I1002" s="67"/>
      <c r="J1002" s="67"/>
      <c r="K1002" s="67"/>
      <c r="L1002" s="67"/>
      <c r="M1002" s="67"/>
      <c r="N1002" s="67"/>
      <c r="O1002" s="67"/>
      <c r="P1002" s="67"/>
      <c r="Q1002" s="67"/>
      <c r="R1002" s="67"/>
      <c r="S1002" s="67"/>
      <c r="T1002" s="67"/>
      <c r="U1002" s="67"/>
      <c r="V1002" s="67"/>
      <c r="W1002" s="67"/>
    </row>
    <row r="1003">
      <c r="A1003" s="67"/>
      <c r="B1003" s="67"/>
      <c r="C1003" s="67"/>
      <c r="D1003" s="67"/>
      <c r="E1003" s="67"/>
      <c r="F1003" s="67"/>
      <c r="G1003" s="67"/>
      <c r="H1003" s="67"/>
      <c r="I1003" s="67"/>
      <c r="J1003" s="67"/>
      <c r="K1003" s="67"/>
      <c r="L1003" s="67"/>
      <c r="M1003" s="67"/>
      <c r="N1003" s="67"/>
      <c r="O1003" s="67"/>
      <c r="P1003" s="67"/>
      <c r="Q1003" s="67"/>
      <c r="R1003" s="67"/>
      <c r="S1003" s="67"/>
      <c r="T1003" s="67"/>
      <c r="U1003" s="67"/>
      <c r="V1003" s="67"/>
      <c r="W1003" s="67"/>
    </row>
    <row r="1004">
      <c r="A1004" s="67"/>
      <c r="B1004" s="67"/>
      <c r="C1004" s="67"/>
      <c r="D1004" s="67"/>
      <c r="E1004" s="67"/>
      <c r="F1004" s="67"/>
      <c r="G1004" s="67"/>
      <c r="H1004" s="67"/>
      <c r="I1004" s="67"/>
      <c r="J1004" s="67"/>
      <c r="K1004" s="67"/>
      <c r="L1004" s="67"/>
      <c r="M1004" s="67"/>
      <c r="N1004" s="67"/>
      <c r="O1004" s="67"/>
      <c r="P1004" s="67"/>
      <c r="Q1004" s="67"/>
      <c r="R1004" s="67"/>
      <c r="S1004" s="67"/>
      <c r="T1004" s="67"/>
      <c r="U1004" s="67"/>
      <c r="V1004" s="67"/>
      <c r="W1004" s="67"/>
    </row>
    <row r="1005">
      <c r="A1005" s="67"/>
      <c r="B1005" s="67"/>
      <c r="C1005" s="67"/>
      <c r="D1005" s="67"/>
      <c r="E1005" s="67"/>
      <c r="F1005" s="67"/>
      <c r="G1005" s="67"/>
      <c r="H1005" s="67"/>
      <c r="I1005" s="67"/>
      <c r="J1005" s="67"/>
      <c r="K1005" s="67"/>
      <c r="L1005" s="67"/>
      <c r="M1005" s="67"/>
      <c r="N1005" s="67"/>
      <c r="O1005" s="67"/>
      <c r="P1005" s="67"/>
      <c r="Q1005" s="67"/>
      <c r="R1005" s="67"/>
      <c r="S1005" s="67"/>
      <c r="T1005" s="67"/>
      <c r="U1005" s="67"/>
      <c r="V1005" s="67"/>
      <c r="W1005" s="67"/>
    </row>
    <row r="1006">
      <c r="A1006" s="67"/>
      <c r="B1006" s="67"/>
      <c r="C1006" s="67"/>
      <c r="D1006" s="67"/>
      <c r="E1006" s="67"/>
      <c r="F1006" s="67"/>
      <c r="G1006" s="67"/>
      <c r="H1006" s="67"/>
      <c r="I1006" s="67"/>
      <c r="J1006" s="67"/>
      <c r="K1006" s="67"/>
      <c r="L1006" s="67"/>
      <c r="M1006" s="67"/>
      <c r="N1006" s="67"/>
      <c r="O1006" s="67"/>
      <c r="P1006" s="67"/>
      <c r="Q1006" s="67"/>
      <c r="R1006" s="67"/>
      <c r="S1006" s="67"/>
      <c r="T1006" s="67"/>
      <c r="U1006" s="67"/>
      <c r="V1006" s="67"/>
      <c r="W1006" s="67"/>
    </row>
    <row r="1007">
      <c r="A1007" s="67"/>
      <c r="B1007" s="67"/>
      <c r="C1007" s="67"/>
      <c r="D1007" s="67"/>
      <c r="E1007" s="67"/>
      <c r="F1007" s="67"/>
      <c r="G1007" s="67"/>
      <c r="H1007" s="67"/>
      <c r="I1007" s="67"/>
      <c r="J1007" s="67"/>
      <c r="K1007" s="67"/>
      <c r="L1007" s="67"/>
      <c r="M1007" s="67"/>
      <c r="N1007" s="67"/>
      <c r="O1007" s="67"/>
      <c r="P1007" s="67"/>
      <c r="Q1007" s="67"/>
      <c r="R1007" s="67"/>
      <c r="S1007" s="67"/>
      <c r="T1007" s="67"/>
      <c r="U1007" s="67"/>
      <c r="V1007" s="67"/>
      <c r="W1007" s="67"/>
    </row>
    <row r="1008">
      <c r="A1008" s="67"/>
      <c r="B1008" s="67"/>
      <c r="C1008" s="67"/>
      <c r="D1008" s="67"/>
      <c r="E1008" s="67"/>
      <c r="F1008" s="67"/>
      <c r="G1008" s="67"/>
      <c r="H1008" s="67"/>
      <c r="I1008" s="67"/>
      <c r="J1008" s="67"/>
      <c r="K1008" s="67"/>
      <c r="L1008" s="67"/>
      <c r="M1008" s="67"/>
      <c r="N1008" s="67"/>
      <c r="O1008" s="67"/>
      <c r="P1008" s="67"/>
      <c r="Q1008" s="67"/>
      <c r="R1008" s="67"/>
      <c r="S1008" s="67"/>
      <c r="T1008" s="67"/>
      <c r="U1008" s="67"/>
      <c r="V1008" s="67"/>
      <c r="W1008" s="67"/>
    </row>
    <row r="1009">
      <c r="A1009" s="67"/>
      <c r="B1009" s="67"/>
      <c r="C1009" s="67"/>
      <c r="D1009" s="67"/>
      <c r="E1009" s="67"/>
      <c r="F1009" s="67"/>
      <c r="G1009" s="67"/>
      <c r="H1009" s="67"/>
      <c r="I1009" s="67"/>
      <c r="J1009" s="67"/>
      <c r="K1009" s="67"/>
      <c r="L1009" s="67"/>
      <c r="M1009" s="67"/>
      <c r="N1009" s="67"/>
      <c r="O1009" s="67"/>
      <c r="P1009" s="67"/>
      <c r="Q1009" s="67"/>
      <c r="R1009" s="67"/>
      <c r="S1009" s="67"/>
      <c r="T1009" s="67"/>
      <c r="U1009" s="67"/>
      <c r="V1009" s="67"/>
      <c r="W1009" s="67"/>
    </row>
    <row r="1010">
      <c r="A1010" s="67"/>
      <c r="B1010" s="67"/>
      <c r="C1010" s="67"/>
      <c r="D1010" s="67"/>
      <c r="E1010" s="67"/>
      <c r="F1010" s="67"/>
      <c r="G1010" s="67"/>
      <c r="H1010" s="67"/>
      <c r="I1010" s="67"/>
      <c r="J1010" s="67"/>
      <c r="K1010" s="67"/>
      <c r="L1010" s="67"/>
      <c r="M1010" s="67"/>
      <c r="N1010" s="67"/>
      <c r="O1010" s="67"/>
      <c r="P1010" s="67"/>
      <c r="Q1010" s="67"/>
      <c r="R1010" s="67"/>
      <c r="S1010" s="67"/>
      <c r="T1010" s="67"/>
      <c r="U1010" s="67"/>
      <c r="V1010" s="67"/>
      <c r="W1010" s="67"/>
    </row>
    <row r="1011">
      <c r="A1011" s="67"/>
      <c r="B1011" s="67"/>
      <c r="C1011" s="67"/>
      <c r="D1011" s="67"/>
      <c r="E1011" s="67"/>
      <c r="F1011" s="67"/>
      <c r="G1011" s="67"/>
      <c r="H1011" s="67"/>
      <c r="I1011" s="67"/>
      <c r="J1011" s="67"/>
      <c r="K1011" s="67"/>
      <c r="L1011" s="67"/>
      <c r="M1011" s="67"/>
      <c r="N1011" s="67"/>
      <c r="O1011" s="67"/>
      <c r="P1011" s="67"/>
      <c r="Q1011" s="67"/>
      <c r="R1011" s="67"/>
      <c r="S1011" s="67"/>
      <c r="T1011" s="67"/>
      <c r="U1011" s="67"/>
      <c r="V1011" s="67"/>
      <c r="W1011" s="67"/>
    </row>
    <row r="1012">
      <c r="A1012" s="67"/>
      <c r="B1012" s="67"/>
      <c r="C1012" s="67"/>
      <c r="D1012" s="67"/>
      <c r="E1012" s="67"/>
      <c r="F1012" s="67"/>
      <c r="G1012" s="67"/>
      <c r="H1012" s="67"/>
      <c r="I1012" s="67"/>
      <c r="J1012" s="67"/>
      <c r="K1012" s="67"/>
      <c r="L1012" s="67"/>
      <c r="M1012" s="67"/>
      <c r="N1012" s="67"/>
      <c r="O1012" s="67"/>
      <c r="P1012" s="67"/>
      <c r="Q1012" s="67"/>
      <c r="R1012" s="67"/>
      <c r="S1012" s="67"/>
      <c r="T1012" s="67"/>
      <c r="U1012" s="67"/>
      <c r="V1012" s="67"/>
      <c r="W1012" s="67"/>
    </row>
    <row r="1013">
      <c r="A1013" s="67"/>
      <c r="B1013" s="67"/>
      <c r="C1013" s="67"/>
      <c r="D1013" s="67"/>
      <c r="E1013" s="67"/>
      <c r="F1013" s="67"/>
      <c r="G1013" s="67"/>
      <c r="H1013" s="67"/>
      <c r="I1013" s="67"/>
      <c r="J1013" s="67"/>
      <c r="K1013" s="67"/>
      <c r="L1013" s="67"/>
      <c r="M1013" s="67"/>
      <c r="N1013" s="67"/>
      <c r="O1013" s="67"/>
      <c r="P1013" s="67"/>
      <c r="Q1013" s="67"/>
      <c r="R1013" s="67"/>
      <c r="S1013" s="67"/>
      <c r="T1013" s="67"/>
      <c r="U1013" s="67"/>
      <c r="V1013" s="67"/>
      <c r="W1013" s="67"/>
    </row>
  </sheetData>
  <mergeCells count="1">
    <mergeCell ref="C5:D5"/>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1.0" topLeftCell="A2" activePane="bottomLeft" state="frozen"/>
      <selection activeCell="B3" sqref="B3" pane="bottomLeft"/>
    </sheetView>
  </sheetViews>
  <sheetFormatPr customHeight="1" defaultColWidth="12.63" defaultRowHeight="15.75"/>
  <cols>
    <col customWidth="1" min="1" max="1" width="4.75"/>
    <col customWidth="1" min="2" max="2" width="10.88"/>
    <col customWidth="1" min="3" max="3" width="52.63"/>
    <col customWidth="1" min="4" max="4" width="22.13"/>
    <col customWidth="1" min="5" max="5" width="21.63"/>
    <col customWidth="1" min="6" max="6" width="10.25"/>
    <col customWidth="1" min="7" max="7" width="54.0"/>
  </cols>
  <sheetData>
    <row r="1">
      <c r="A1" s="53"/>
      <c r="B1" s="53"/>
      <c r="C1" s="91"/>
      <c r="D1" s="91"/>
    </row>
    <row r="2">
      <c r="A2" s="59"/>
    </row>
    <row r="3">
      <c r="A3" s="92"/>
      <c r="B3" s="93"/>
      <c r="C3" s="94" t="s">
        <v>202</v>
      </c>
      <c r="D3" s="93"/>
      <c r="E3" s="92"/>
      <c r="F3" s="95"/>
      <c r="G3" s="96" t="s">
        <v>203</v>
      </c>
      <c r="H3" s="96"/>
      <c r="J3" s="92"/>
      <c r="K3" s="92"/>
      <c r="L3" s="92"/>
      <c r="M3" s="92"/>
      <c r="N3" s="92"/>
      <c r="O3" s="92"/>
      <c r="P3" s="92"/>
      <c r="Q3" s="92"/>
      <c r="R3" s="92"/>
      <c r="S3" s="92"/>
      <c r="T3" s="92"/>
      <c r="U3" s="92"/>
      <c r="V3" s="92"/>
      <c r="W3" s="92"/>
      <c r="X3" s="92"/>
      <c r="Y3" s="92"/>
      <c r="Z3" s="92"/>
    </row>
    <row r="4">
      <c r="A4" s="47"/>
      <c r="B4" s="49">
        <v>1.0</v>
      </c>
      <c r="C4" s="1" t="s">
        <v>204</v>
      </c>
      <c r="D4" s="48"/>
      <c r="F4" s="1" t="s">
        <v>23</v>
      </c>
      <c r="G4" s="1" t="s">
        <v>205</v>
      </c>
    </row>
    <row r="5">
      <c r="A5" s="49"/>
      <c r="B5" s="1">
        <v>2.0</v>
      </c>
      <c r="C5" s="1" t="s">
        <v>206</v>
      </c>
      <c r="G5" s="1" t="s">
        <v>207</v>
      </c>
    </row>
    <row r="6">
      <c r="A6" s="47"/>
      <c r="B6" s="49">
        <v>3.0</v>
      </c>
      <c r="C6" s="1" t="s">
        <v>208</v>
      </c>
      <c r="D6" s="48"/>
      <c r="F6" s="97"/>
      <c r="G6" s="1" t="s">
        <v>209</v>
      </c>
    </row>
    <row r="7">
      <c r="A7" s="47"/>
      <c r="B7" s="1">
        <v>4.0</v>
      </c>
      <c r="C7" s="1" t="s">
        <v>210</v>
      </c>
      <c r="F7" s="47"/>
      <c r="G7" s="1" t="s">
        <v>211</v>
      </c>
    </row>
    <row r="8">
      <c r="A8" s="47"/>
      <c r="B8" s="49">
        <v>5.0</v>
      </c>
      <c r="C8" s="1" t="s">
        <v>212</v>
      </c>
      <c r="G8" s="1" t="s">
        <v>213</v>
      </c>
      <c r="H8" s="1" t="s">
        <v>214</v>
      </c>
    </row>
    <row r="9">
      <c r="A9" s="47"/>
      <c r="B9" s="49">
        <v>6.0</v>
      </c>
      <c r="C9" s="1" t="s">
        <v>215</v>
      </c>
      <c r="F9" s="47" t="s">
        <v>216</v>
      </c>
      <c r="G9" s="1" t="s">
        <v>217</v>
      </c>
    </row>
    <row r="10">
      <c r="A10" s="47"/>
      <c r="B10" s="1">
        <v>7.0</v>
      </c>
      <c r="C10" s="55" t="s">
        <v>218</v>
      </c>
      <c r="F10" s="64"/>
      <c r="G10" s="1" t="s">
        <v>219</v>
      </c>
    </row>
    <row r="11">
      <c r="A11" s="47"/>
      <c r="B11" s="49">
        <v>8.0</v>
      </c>
      <c r="C11" s="55" t="s">
        <v>164</v>
      </c>
      <c r="F11" s="64"/>
      <c r="G11" s="1" t="s">
        <v>220</v>
      </c>
    </row>
    <row r="12">
      <c r="A12" s="47"/>
      <c r="B12" s="1">
        <v>9.0</v>
      </c>
      <c r="C12" s="55" t="s">
        <v>221</v>
      </c>
      <c r="F12" s="64"/>
      <c r="G12" s="1" t="s">
        <v>222</v>
      </c>
    </row>
    <row r="13">
      <c r="A13" s="52"/>
      <c r="B13" s="49">
        <v>10.0</v>
      </c>
      <c r="C13" s="1" t="s">
        <v>223</v>
      </c>
      <c r="F13" s="64"/>
      <c r="G13" s="1" t="s">
        <v>224</v>
      </c>
    </row>
    <row r="14">
      <c r="A14" s="52"/>
      <c r="B14" s="49">
        <v>11.0</v>
      </c>
      <c r="C14" s="1" t="s">
        <v>225</v>
      </c>
      <c r="F14" s="64"/>
    </row>
    <row r="15">
      <c r="A15" s="53"/>
      <c r="B15" s="1">
        <v>12.0</v>
      </c>
      <c r="C15" s="1" t="s">
        <v>226</v>
      </c>
    </row>
    <row r="16">
      <c r="A16" s="54"/>
      <c r="B16" s="49"/>
      <c r="C16" s="56"/>
    </row>
    <row r="17">
      <c r="A17" s="54"/>
      <c r="C17" s="56"/>
    </row>
    <row r="18">
      <c r="A18" s="54"/>
      <c r="B18" s="49"/>
      <c r="C18" s="57"/>
    </row>
    <row r="19">
      <c r="A19" s="54"/>
      <c r="B19" s="49"/>
      <c r="C19" s="56"/>
    </row>
    <row r="20">
      <c r="A20" s="98"/>
      <c r="B20" s="93"/>
      <c r="C20" s="94" t="s">
        <v>227</v>
      </c>
      <c r="D20" s="93"/>
      <c r="E20" s="92"/>
      <c r="F20" s="92"/>
      <c r="G20" s="92"/>
      <c r="H20" s="92"/>
      <c r="I20" s="92"/>
      <c r="J20" s="92"/>
      <c r="K20" s="92"/>
      <c r="L20" s="92"/>
      <c r="M20" s="92"/>
      <c r="N20" s="92"/>
      <c r="O20" s="92"/>
      <c r="P20" s="92"/>
      <c r="Q20" s="92"/>
      <c r="R20" s="92"/>
      <c r="S20" s="92"/>
      <c r="T20" s="92"/>
      <c r="U20" s="92"/>
      <c r="V20" s="92"/>
      <c r="W20" s="92"/>
      <c r="X20" s="92"/>
      <c r="Y20" s="92"/>
      <c r="Z20" s="92"/>
    </row>
    <row r="21">
      <c r="A21" s="54"/>
      <c r="B21" s="58"/>
      <c r="C21" s="99" t="s">
        <v>228</v>
      </c>
      <c r="D21" s="1" t="s">
        <v>229</v>
      </c>
    </row>
    <row r="22">
      <c r="A22" s="58"/>
      <c r="B22" s="58"/>
      <c r="C22" s="57" t="s">
        <v>230</v>
      </c>
    </row>
    <row r="23">
      <c r="A23" s="58"/>
      <c r="B23" s="58"/>
      <c r="C23" s="1" t="s">
        <v>231</v>
      </c>
    </row>
    <row r="24">
      <c r="A24" s="58"/>
      <c r="B24" s="58"/>
      <c r="C24" s="57" t="s">
        <v>232</v>
      </c>
    </row>
    <row r="25">
      <c r="A25" s="58"/>
      <c r="B25" s="58"/>
      <c r="C25" s="57" t="s">
        <v>233</v>
      </c>
    </row>
    <row r="26">
      <c r="A26" s="47"/>
      <c r="B26" s="47"/>
      <c r="C26" s="1" t="s">
        <v>234</v>
      </c>
    </row>
    <row r="27">
      <c r="A27" s="47"/>
      <c r="B27" s="47"/>
      <c r="C27" s="1" t="s">
        <v>235</v>
      </c>
    </row>
    <row r="28">
      <c r="A28" s="49"/>
      <c r="B28" s="49"/>
    </row>
    <row r="29">
      <c r="A29" s="47"/>
      <c r="B29" s="47"/>
    </row>
    <row r="30">
      <c r="A30" s="61"/>
      <c r="B30" s="61"/>
    </row>
    <row r="31">
      <c r="A31" s="47"/>
      <c r="B31" s="47"/>
    </row>
    <row r="32">
      <c r="A32" s="47"/>
      <c r="B32" s="93"/>
      <c r="C32" s="94" t="s">
        <v>236</v>
      </c>
      <c r="D32" s="94" t="s">
        <v>237</v>
      </c>
    </row>
    <row r="33">
      <c r="A33" s="61"/>
      <c r="B33" s="61"/>
      <c r="C33" s="1" t="s">
        <v>238</v>
      </c>
      <c r="D33" s="1" t="s">
        <v>239</v>
      </c>
    </row>
    <row r="34">
      <c r="A34" s="47"/>
      <c r="B34" s="47"/>
      <c r="C34" s="1" t="s">
        <v>221</v>
      </c>
      <c r="D34" s="1" t="s">
        <v>240</v>
      </c>
    </row>
    <row r="35">
      <c r="A35" s="47"/>
      <c r="B35" s="47"/>
    </row>
    <row r="36">
      <c r="A36" s="62"/>
    </row>
    <row r="37">
      <c r="A37" s="62"/>
    </row>
    <row r="38">
      <c r="A38" s="59"/>
      <c r="B38" s="97"/>
    </row>
    <row r="39">
      <c r="A39" s="47"/>
      <c r="B39" s="47"/>
    </row>
    <row r="40">
      <c r="A40" s="47"/>
      <c r="B40" s="95"/>
      <c r="C40" s="96" t="s">
        <v>203</v>
      </c>
      <c r="D40" s="96"/>
    </row>
    <row r="41">
      <c r="B41" s="1" t="s">
        <v>23</v>
      </c>
      <c r="C41" s="1" t="s">
        <v>205</v>
      </c>
    </row>
    <row r="42">
      <c r="A42" s="47"/>
      <c r="C42" s="1" t="s">
        <v>207</v>
      </c>
    </row>
    <row r="43">
      <c r="A43" s="59"/>
      <c r="B43" s="97"/>
      <c r="C43" s="1" t="s">
        <v>209</v>
      </c>
    </row>
    <row r="44">
      <c r="A44" s="47"/>
      <c r="B44" s="47"/>
      <c r="C44" s="1" t="s">
        <v>211</v>
      </c>
    </row>
    <row r="45">
      <c r="A45" s="64"/>
      <c r="C45" s="1" t="s">
        <v>213</v>
      </c>
      <c r="D45" s="1" t="s">
        <v>214</v>
      </c>
    </row>
    <row r="46">
      <c r="A46" s="64"/>
      <c r="B46" s="47" t="s">
        <v>216</v>
      </c>
      <c r="C46" s="1" t="s">
        <v>217</v>
      </c>
    </row>
    <row r="47">
      <c r="A47" s="64"/>
      <c r="B47" s="64"/>
      <c r="C47" s="1" t="s">
        <v>219</v>
      </c>
    </row>
    <row r="48">
      <c r="A48" s="64"/>
      <c r="B48" s="64"/>
      <c r="C48" s="1" t="s">
        <v>220</v>
      </c>
    </row>
    <row r="49">
      <c r="A49" s="64"/>
      <c r="B49" s="64"/>
      <c r="C49" s="1" t="s">
        <v>222</v>
      </c>
    </row>
    <row r="50">
      <c r="A50" s="64"/>
      <c r="B50" s="64"/>
      <c r="C50" s="1" t="s">
        <v>224</v>
      </c>
    </row>
    <row r="51">
      <c r="A51" s="64"/>
      <c r="B51" s="64"/>
    </row>
    <row r="52">
      <c r="A52" s="64"/>
      <c r="B52" s="64"/>
    </row>
    <row r="53">
      <c r="A53" s="64"/>
      <c r="B53" s="64"/>
    </row>
    <row r="54">
      <c r="A54" s="64"/>
      <c r="B54" s="64"/>
    </row>
    <row r="55">
      <c r="A55" s="64"/>
      <c r="B55" s="64"/>
    </row>
    <row r="56">
      <c r="A56" s="64"/>
      <c r="B56" s="64"/>
    </row>
    <row r="57">
      <c r="A57" s="64"/>
      <c r="B57" s="64"/>
    </row>
    <row r="58">
      <c r="A58" s="64"/>
      <c r="B58" s="64"/>
    </row>
    <row r="59">
      <c r="A59" s="64"/>
      <c r="B59" s="64"/>
    </row>
    <row r="60">
      <c r="A60" s="64"/>
      <c r="B60" s="64"/>
    </row>
    <row r="61">
      <c r="A61" s="64"/>
      <c r="B61" s="64"/>
    </row>
    <row r="62">
      <c r="A62" s="64"/>
      <c r="B62" s="64"/>
    </row>
    <row r="63">
      <c r="A63" s="64"/>
      <c r="B63" s="64"/>
    </row>
    <row r="64">
      <c r="A64" s="64"/>
      <c r="B64" s="64"/>
    </row>
    <row r="65">
      <c r="A65" s="64"/>
      <c r="B65" s="64"/>
    </row>
    <row r="66">
      <c r="A66" s="64"/>
      <c r="B66" s="64"/>
    </row>
    <row r="67">
      <c r="A67" s="64"/>
      <c r="B67" s="64"/>
    </row>
    <row r="68">
      <c r="A68" s="64"/>
      <c r="B68" s="64"/>
    </row>
    <row r="69">
      <c r="A69" s="64"/>
      <c r="B69" s="64"/>
    </row>
    <row r="70">
      <c r="A70" s="64"/>
      <c r="B70" s="64"/>
    </row>
    <row r="71">
      <c r="A71" s="64"/>
      <c r="B71" s="64"/>
    </row>
    <row r="72">
      <c r="A72" s="64"/>
      <c r="B72" s="64"/>
    </row>
    <row r="73">
      <c r="A73" s="64"/>
      <c r="B73" s="64"/>
    </row>
    <row r="74">
      <c r="A74" s="64"/>
      <c r="B74" s="64"/>
    </row>
    <row r="75">
      <c r="A75" s="64"/>
      <c r="B75" s="64"/>
    </row>
    <row r="76">
      <c r="A76" s="64"/>
      <c r="B76" s="64"/>
    </row>
    <row r="77">
      <c r="A77" s="64"/>
      <c r="B77" s="64"/>
    </row>
    <row r="78">
      <c r="A78" s="64"/>
      <c r="B78" s="64"/>
    </row>
    <row r="79">
      <c r="A79" s="64"/>
      <c r="B79" s="64"/>
    </row>
    <row r="80">
      <c r="A80" s="64"/>
      <c r="B80" s="64"/>
    </row>
    <row r="81">
      <c r="A81" s="64"/>
      <c r="B81" s="64"/>
    </row>
    <row r="82">
      <c r="A82" s="64"/>
      <c r="B82" s="64"/>
    </row>
    <row r="83">
      <c r="A83" s="64"/>
      <c r="B83" s="64"/>
    </row>
    <row r="84">
      <c r="A84" s="64"/>
      <c r="B84" s="64"/>
    </row>
    <row r="85">
      <c r="A85" s="64"/>
      <c r="B85" s="64"/>
    </row>
    <row r="86">
      <c r="A86" s="64"/>
      <c r="B86" s="64"/>
    </row>
    <row r="87">
      <c r="A87" s="64"/>
      <c r="B87" s="64"/>
    </row>
    <row r="88">
      <c r="A88" s="64"/>
      <c r="B88" s="64"/>
    </row>
    <row r="89">
      <c r="A89" s="64"/>
      <c r="B89" s="64"/>
    </row>
    <row r="90">
      <c r="A90" s="64"/>
      <c r="B90" s="64"/>
    </row>
    <row r="91">
      <c r="A91" s="64"/>
      <c r="B91" s="64"/>
    </row>
    <row r="92">
      <c r="A92" s="64"/>
      <c r="B92" s="64"/>
    </row>
    <row r="93">
      <c r="A93" s="64"/>
      <c r="B93" s="64"/>
    </row>
    <row r="94">
      <c r="A94" s="64"/>
      <c r="B94" s="64"/>
    </row>
    <row r="95">
      <c r="A95" s="64"/>
      <c r="B95" s="64"/>
    </row>
    <row r="96">
      <c r="A96" s="64"/>
      <c r="B96" s="64"/>
    </row>
    <row r="97">
      <c r="A97" s="64"/>
      <c r="B97" s="64"/>
    </row>
    <row r="98">
      <c r="A98" s="64"/>
      <c r="B98" s="64"/>
    </row>
    <row r="99">
      <c r="A99" s="64"/>
      <c r="B99" s="64"/>
    </row>
    <row r="100">
      <c r="A100" s="64"/>
      <c r="B100" s="64"/>
    </row>
    <row r="101">
      <c r="A101" s="64"/>
      <c r="B101" s="64"/>
    </row>
    <row r="102">
      <c r="A102" s="64"/>
      <c r="B102" s="64"/>
    </row>
    <row r="103">
      <c r="A103" s="64"/>
      <c r="B103" s="64"/>
    </row>
    <row r="104">
      <c r="A104" s="64"/>
      <c r="B104" s="64"/>
    </row>
    <row r="105">
      <c r="A105" s="64"/>
      <c r="B105" s="64"/>
    </row>
    <row r="106">
      <c r="A106" s="64"/>
      <c r="B106" s="64"/>
    </row>
    <row r="107">
      <c r="A107" s="64"/>
      <c r="B107" s="64"/>
    </row>
    <row r="108">
      <c r="A108" s="64"/>
      <c r="B108" s="64"/>
    </row>
    <row r="109">
      <c r="A109" s="64"/>
      <c r="B109" s="64"/>
    </row>
    <row r="110">
      <c r="A110" s="64"/>
      <c r="B110" s="64"/>
    </row>
    <row r="111">
      <c r="A111" s="64"/>
      <c r="B111" s="64"/>
    </row>
    <row r="112">
      <c r="A112" s="64"/>
      <c r="B112" s="64"/>
    </row>
    <row r="113">
      <c r="A113" s="64"/>
      <c r="B113" s="64"/>
    </row>
    <row r="114">
      <c r="A114" s="64"/>
      <c r="B114" s="64"/>
    </row>
    <row r="115">
      <c r="A115" s="64"/>
      <c r="B115" s="64"/>
    </row>
    <row r="116">
      <c r="A116" s="64"/>
      <c r="B116" s="64"/>
    </row>
    <row r="117">
      <c r="A117" s="64"/>
      <c r="B117" s="64"/>
    </row>
    <row r="118">
      <c r="A118" s="64"/>
      <c r="B118" s="64"/>
    </row>
    <row r="119">
      <c r="A119" s="64"/>
      <c r="B119" s="64"/>
    </row>
    <row r="120">
      <c r="A120" s="64"/>
      <c r="B120" s="64"/>
    </row>
    <row r="121">
      <c r="A121" s="64"/>
      <c r="B121" s="64"/>
    </row>
    <row r="122">
      <c r="A122" s="64"/>
      <c r="B122" s="64"/>
    </row>
    <row r="123">
      <c r="A123" s="64"/>
      <c r="B123" s="64"/>
    </row>
    <row r="124">
      <c r="A124" s="64"/>
      <c r="B124" s="64"/>
    </row>
    <row r="125">
      <c r="A125" s="64"/>
      <c r="B125" s="64"/>
    </row>
    <row r="126">
      <c r="A126" s="64"/>
      <c r="B126" s="64"/>
    </row>
    <row r="127">
      <c r="A127" s="64"/>
      <c r="B127" s="64"/>
    </row>
    <row r="128">
      <c r="A128" s="64"/>
      <c r="B128" s="64"/>
    </row>
    <row r="129">
      <c r="A129" s="64"/>
      <c r="B129" s="64"/>
    </row>
    <row r="130">
      <c r="A130" s="64"/>
      <c r="B130" s="64"/>
    </row>
    <row r="131">
      <c r="A131" s="64"/>
      <c r="B131" s="64"/>
    </row>
    <row r="132">
      <c r="A132" s="64"/>
      <c r="B132" s="64"/>
    </row>
    <row r="133">
      <c r="A133" s="64"/>
      <c r="B133" s="64"/>
    </row>
    <row r="134">
      <c r="A134" s="64"/>
      <c r="B134" s="64"/>
    </row>
    <row r="135">
      <c r="A135" s="64"/>
      <c r="B135" s="64"/>
    </row>
    <row r="136">
      <c r="A136" s="64"/>
      <c r="B136" s="64"/>
    </row>
    <row r="137">
      <c r="A137" s="64"/>
      <c r="B137" s="64"/>
    </row>
    <row r="138">
      <c r="A138" s="64"/>
      <c r="B138" s="64"/>
    </row>
    <row r="139">
      <c r="A139" s="64"/>
      <c r="B139" s="64"/>
    </row>
    <row r="140">
      <c r="A140" s="64"/>
      <c r="B140" s="64"/>
    </row>
    <row r="141">
      <c r="A141" s="64"/>
      <c r="B141" s="64"/>
    </row>
    <row r="142">
      <c r="A142" s="64"/>
      <c r="B142" s="64"/>
    </row>
    <row r="143">
      <c r="A143" s="64"/>
      <c r="B143" s="64"/>
    </row>
    <row r="144">
      <c r="A144" s="64"/>
      <c r="B144" s="64"/>
    </row>
    <row r="145">
      <c r="A145" s="64"/>
      <c r="B145" s="64"/>
    </row>
    <row r="146">
      <c r="A146" s="64"/>
      <c r="B146" s="64"/>
    </row>
    <row r="147">
      <c r="A147" s="64"/>
      <c r="B147" s="64"/>
    </row>
    <row r="148">
      <c r="A148" s="64"/>
      <c r="B148" s="64"/>
    </row>
    <row r="149">
      <c r="A149" s="64"/>
      <c r="B149" s="64"/>
    </row>
    <row r="150">
      <c r="A150" s="64"/>
      <c r="B150" s="64"/>
    </row>
    <row r="151">
      <c r="A151" s="64"/>
      <c r="B151" s="64"/>
    </row>
    <row r="152">
      <c r="A152" s="64"/>
      <c r="B152" s="64"/>
    </row>
    <row r="153">
      <c r="A153" s="64"/>
      <c r="B153" s="64"/>
    </row>
    <row r="154">
      <c r="A154" s="64"/>
      <c r="B154" s="64"/>
    </row>
    <row r="155">
      <c r="A155" s="64"/>
      <c r="B155" s="64"/>
    </row>
    <row r="156">
      <c r="A156" s="64"/>
      <c r="B156" s="64"/>
    </row>
    <row r="157">
      <c r="A157" s="64"/>
      <c r="B157" s="64"/>
    </row>
    <row r="158">
      <c r="A158" s="64"/>
      <c r="B158" s="64"/>
    </row>
    <row r="159">
      <c r="A159" s="64"/>
      <c r="B159" s="64"/>
    </row>
    <row r="160">
      <c r="A160" s="64"/>
      <c r="B160" s="64"/>
    </row>
    <row r="161">
      <c r="A161" s="64"/>
      <c r="B161" s="64"/>
    </row>
    <row r="162">
      <c r="A162" s="64"/>
      <c r="B162" s="64"/>
    </row>
    <row r="163">
      <c r="A163" s="64"/>
      <c r="B163" s="64"/>
    </row>
    <row r="164">
      <c r="A164" s="64"/>
      <c r="B164" s="64"/>
    </row>
    <row r="165">
      <c r="A165" s="64"/>
      <c r="B165" s="64"/>
    </row>
    <row r="166">
      <c r="A166" s="64"/>
      <c r="B166" s="64"/>
    </row>
    <row r="167">
      <c r="A167" s="64"/>
      <c r="B167" s="64"/>
    </row>
    <row r="168">
      <c r="A168" s="64"/>
      <c r="B168" s="64"/>
    </row>
    <row r="169">
      <c r="A169" s="64"/>
      <c r="B169" s="64"/>
    </row>
    <row r="170">
      <c r="A170" s="64"/>
      <c r="B170" s="64"/>
    </row>
    <row r="171">
      <c r="A171" s="64"/>
      <c r="B171" s="64"/>
    </row>
    <row r="172">
      <c r="A172" s="64"/>
      <c r="B172" s="64"/>
    </row>
    <row r="173">
      <c r="A173" s="64"/>
      <c r="B173" s="64"/>
    </row>
    <row r="174">
      <c r="A174" s="64"/>
      <c r="B174" s="64"/>
    </row>
    <row r="175">
      <c r="A175" s="64"/>
      <c r="B175" s="64"/>
    </row>
    <row r="176">
      <c r="A176" s="64"/>
      <c r="B176" s="64"/>
    </row>
    <row r="177">
      <c r="A177" s="64"/>
      <c r="B177" s="64"/>
    </row>
    <row r="178">
      <c r="A178" s="64"/>
      <c r="B178" s="64"/>
    </row>
    <row r="179">
      <c r="A179" s="64"/>
      <c r="B179" s="64"/>
    </row>
    <row r="180">
      <c r="A180" s="64"/>
      <c r="B180" s="64"/>
    </row>
    <row r="181">
      <c r="A181" s="64"/>
      <c r="B181" s="64"/>
    </row>
    <row r="182">
      <c r="A182" s="64"/>
      <c r="B182" s="64"/>
    </row>
    <row r="183">
      <c r="A183" s="64"/>
      <c r="B183" s="64"/>
    </row>
    <row r="184">
      <c r="A184" s="64"/>
      <c r="B184" s="64"/>
    </row>
    <row r="185">
      <c r="A185" s="64"/>
      <c r="B185" s="64"/>
    </row>
    <row r="186">
      <c r="A186" s="64"/>
      <c r="B186" s="64"/>
    </row>
    <row r="187">
      <c r="A187" s="64"/>
      <c r="B187" s="64"/>
    </row>
    <row r="188">
      <c r="A188" s="64"/>
      <c r="B188" s="64"/>
    </row>
    <row r="189">
      <c r="A189" s="64"/>
      <c r="B189" s="64"/>
    </row>
    <row r="190">
      <c r="A190" s="64"/>
      <c r="B190" s="64"/>
    </row>
    <row r="191">
      <c r="A191" s="64"/>
      <c r="B191" s="64"/>
    </row>
    <row r="192">
      <c r="A192" s="64"/>
      <c r="B192" s="64"/>
    </row>
    <row r="193">
      <c r="A193" s="64"/>
      <c r="B193" s="64"/>
    </row>
    <row r="194">
      <c r="A194" s="64"/>
      <c r="B194" s="64"/>
    </row>
    <row r="195">
      <c r="A195" s="64"/>
      <c r="B195" s="64"/>
    </row>
    <row r="196">
      <c r="A196" s="64"/>
      <c r="B196" s="64"/>
    </row>
    <row r="197">
      <c r="A197" s="64"/>
      <c r="B197" s="64"/>
    </row>
    <row r="198">
      <c r="A198" s="64"/>
      <c r="B198" s="64"/>
    </row>
    <row r="199">
      <c r="A199" s="64"/>
      <c r="B199" s="64"/>
    </row>
    <row r="200">
      <c r="A200" s="64"/>
      <c r="B200" s="64"/>
    </row>
    <row r="201">
      <c r="A201" s="64"/>
      <c r="B201" s="64"/>
    </row>
    <row r="202">
      <c r="A202" s="64"/>
      <c r="B202" s="64"/>
    </row>
    <row r="203">
      <c r="A203" s="64"/>
      <c r="B203" s="64"/>
    </row>
    <row r="204">
      <c r="A204" s="64"/>
      <c r="B204" s="64"/>
    </row>
    <row r="205">
      <c r="A205" s="64"/>
      <c r="B205" s="64"/>
    </row>
    <row r="206">
      <c r="A206" s="64"/>
      <c r="B206" s="64"/>
    </row>
    <row r="207">
      <c r="A207" s="64"/>
      <c r="B207" s="64"/>
    </row>
    <row r="208">
      <c r="A208" s="64"/>
      <c r="B208" s="64"/>
    </row>
    <row r="209">
      <c r="A209" s="64"/>
      <c r="B209" s="64"/>
    </row>
    <row r="210">
      <c r="A210" s="64"/>
      <c r="B210" s="64"/>
    </row>
    <row r="211">
      <c r="A211" s="64"/>
      <c r="B211" s="64"/>
    </row>
    <row r="212">
      <c r="A212" s="64"/>
      <c r="B212" s="64"/>
    </row>
    <row r="213">
      <c r="A213" s="64"/>
      <c r="B213" s="64"/>
    </row>
    <row r="214">
      <c r="A214" s="64"/>
      <c r="B214" s="64"/>
    </row>
    <row r="215">
      <c r="A215" s="64"/>
      <c r="B215" s="64"/>
    </row>
    <row r="216">
      <c r="A216" s="64"/>
      <c r="B216" s="64"/>
    </row>
    <row r="217">
      <c r="A217" s="64"/>
      <c r="B217" s="64"/>
    </row>
    <row r="218">
      <c r="A218" s="64"/>
      <c r="B218" s="64"/>
    </row>
    <row r="219">
      <c r="A219" s="64"/>
      <c r="B219" s="64"/>
    </row>
    <row r="220">
      <c r="A220" s="64"/>
      <c r="B220" s="64"/>
    </row>
    <row r="221">
      <c r="A221" s="64"/>
      <c r="B221" s="64"/>
    </row>
    <row r="222">
      <c r="A222" s="64"/>
      <c r="B222" s="64"/>
    </row>
    <row r="223">
      <c r="A223" s="64"/>
      <c r="B223" s="64"/>
    </row>
    <row r="224">
      <c r="A224" s="64"/>
      <c r="B224" s="64"/>
    </row>
    <row r="225">
      <c r="A225" s="64"/>
      <c r="B225" s="64"/>
    </row>
    <row r="226">
      <c r="A226" s="64"/>
      <c r="B226" s="64"/>
    </row>
    <row r="227">
      <c r="A227" s="64"/>
      <c r="B227" s="64"/>
    </row>
    <row r="228">
      <c r="A228" s="64"/>
      <c r="B228" s="64"/>
    </row>
    <row r="229">
      <c r="A229" s="64"/>
      <c r="B229" s="64"/>
    </row>
    <row r="230">
      <c r="A230" s="64"/>
      <c r="B230" s="64"/>
    </row>
    <row r="231">
      <c r="A231" s="64"/>
      <c r="B231" s="64"/>
    </row>
    <row r="232">
      <c r="A232" s="64"/>
      <c r="B232" s="64"/>
    </row>
    <row r="233">
      <c r="A233" s="64"/>
      <c r="B233" s="64"/>
    </row>
    <row r="234">
      <c r="A234" s="64"/>
      <c r="B234" s="64"/>
    </row>
    <row r="235">
      <c r="A235" s="64"/>
      <c r="B235" s="64"/>
    </row>
    <row r="236">
      <c r="A236" s="64"/>
      <c r="B236" s="64"/>
    </row>
    <row r="237">
      <c r="A237" s="64"/>
      <c r="B237" s="64"/>
    </row>
    <row r="238">
      <c r="A238" s="64"/>
      <c r="B238" s="64"/>
    </row>
    <row r="239">
      <c r="A239" s="64"/>
      <c r="B239" s="64"/>
    </row>
    <row r="240">
      <c r="A240" s="64"/>
      <c r="B240" s="64"/>
    </row>
    <row r="241">
      <c r="A241" s="64"/>
      <c r="B241" s="64"/>
    </row>
    <row r="242">
      <c r="A242" s="64"/>
      <c r="B242" s="64"/>
    </row>
    <row r="243">
      <c r="A243" s="64"/>
      <c r="B243" s="64"/>
    </row>
    <row r="244">
      <c r="A244" s="64"/>
      <c r="B244" s="64"/>
    </row>
    <row r="245">
      <c r="A245" s="64"/>
      <c r="B245" s="64"/>
    </row>
    <row r="246">
      <c r="A246" s="64"/>
      <c r="B246" s="64"/>
    </row>
    <row r="247">
      <c r="A247" s="64"/>
      <c r="B247" s="64"/>
    </row>
    <row r="248">
      <c r="A248" s="64"/>
      <c r="B248" s="64"/>
    </row>
    <row r="249">
      <c r="A249" s="64"/>
      <c r="B249" s="64"/>
    </row>
    <row r="250">
      <c r="A250" s="64"/>
      <c r="B250" s="64"/>
    </row>
    <row r="251">
      <c r="A251" s="64"/>
      <c r="B251" s="64"/>
    </row>
    <row r="252">
      <c r="A252" s="64"/>
      <c r="B252" s="64"/>
    </row>
    <row r="253">
      <c r="A253" s="64"/>
      <c r="B253" s="64"/>
    </row>
    <row r="254">
      <c r="A254" s="64"/>
      <c r="B254" s="64"/>
    </row>
    <row r="255">
      <c r="A255" s="64"/>
      <c r="B255" s="64"/>
    </row>
    <row r="256">
      <c r="A256" s="64"/>
      <c r="B256" s="64"/>
    </row>
    <row r="257">
      <c r="A257" s="64"/>
      <c r="B257" s="64"/>
    </row>
    <row r="258">
      <c r="A258" s="64"/>
      <c r="B258" s="64"/>
    </row>
    <row r="259">
      <c r="A259" s="64"/>
      <c r="B259" s="64"/>
    </row>
    <row r="260">
      <c r="A260" s="64"/>
      <c r="B260" s="64"/>
    </row>
    <row r="261">
      <c r="A261" s="64"/>
      <c r="B261" s="64"/>
    </row>
    <row r="262">
      <c r="A262" s="64"/>
      <c r="B262" s="64"/>
    </row>
    <row r="263">
      <c r="A263" s="64"/>
      <c r="B263" s="64"/>
    </row>
    <row r="264">
      <c r="A264" s="64"/>
      <c r="B264" s="64"/>
    </row>
    <row r="265">
      <c r="A265" s="64"/>
      <c r="B265" s="64"/>
    </row>
    <row r="266">
      <c r="A266" s="64"/>
      <c r="B266" s="64"/>
    </row>
    <row r="267">
      <c r="A267" s="64"/>
      <c r="B267" s="64"/>
    </row>
    <row r="268">
      <c r="A268" s="64"/>
      <c r="B268" s="64"/>
    </row>
    <row r="269">
      <c r="A269" s="64"/>
      <c r="B269" s="64"/>
    </row>
    <row r="270">
      <c r="A270" s="64"/>
      <c r="B270" s="64"/>
    </row>
    <row r="271">
      <c r="A271" s="64"/>
      <c r="B271" s="64"/>
    </row>
    <row r="272">
      <c r="A272" s="64"/>
      <c r="B272" s="64"/>
    </row>
    <row r="273">
      <c r="A273" s="64"/>
      <c r="B273" s="64"/>
    </row>
    <row r="274">
      <c r="A274" s="64"/>
      <c r="B274" s="64"/>
    </row>
    <row r="275">
      <c r="A275" s="64"/>
      <c r="B275" s="64"/>
    </row>
    <row r="276">
      <c r="A276" s="64"/>
      <c r="B276" s="64"/>
    </row>
    <row r="277">
      <c r="A277" s="64"/>
      <c r="B277" s="64"/>
    </row>
    <row r="278">
      <c r="A278" s="64"/>
      <c r="B278" s="64"/>
    </row>
    <row r="279">
      <c r="A279" s="64"/>
      <c r="B279" s="64"/>
    </row>
    <row r="280">
      <c r="A280" s="64"/>
      <c r="B280" s="64"/>
    </row>
    <row r="281">
      <c r="A281" s="64"/>
      <c r="B281" s="64"/>
    </row>
    <row r="282">
      <c r="A282" s="64"/>
      <c r="B282" s="64"/>
    </row>
    <row r="283">
      <c r="A283" s="64"/>
      <c r="B283" s="64"/>
    </row>
    <row r="284">
      <c r="A284" s="64"/>
      <c r="B284" s="64"/>
    </row>
    <row r="285">
      <c r="A285" s="64"/>
      <c r="B285" s="64"/>
    </row>
    <row r="286">
      <c r="A286" s="64"/>
      <c r="B286" s="64"/>
    </row>
    <row r="287">
      <c r="A287" s="64"/>
      <c r="B287" s="64"/>
    </row>
    <row r="288">
      <c r="A288" s="64"/>
      <c r="B288" s="64"/>
    </row>
    <row r="289">
      <c r="A289" s="64"/>
      <c r="B289" s="64"/>
    </row>
    <row r="290">
      <c r="A290" s="64"/>
      <c r="B290" s="64"/>
    </row>
    <row r="291">
      <c r="A291" s="64"/>
      <c r="B291" s="64"/>
    </row>
    <row r="292">
      <c r="A292" s="64"/>
      <c r="B292" s="64"/>
    </row>
    <row r="293">
      <c r="A293" s="64"/>
      <c r="B293" s="64"/>
    </row>
    <row r="294">
      <c r="A294" s="64"/>
      <c r="B294" s="64"/>
    </row>
    <row r="295">
      <c r="A295" s="64"/>
      <c r="B295" s="64"/>
    </row>
    <row r="296">
      <c r="A296" s="64"/>
      <c r="B296" s="64"/>
    </row>
    <row r="297">
      <c r="A297" s="64"/>
      <c r="B297" s="64"/>
    </row>
    <row r="298">
      <c r="A298" s="64"/>
      <c r="B298" s="64"/>
    </row>
    <row r="299">
      <c r="A299" s="64"/>
      <c r="B299" s="64"/>
    </row>
    <row r="300">
      <c r="A300" s="64"/>
      <c r="B300" s="64"/>
    </row>
    <row r="301">
      <c r="A301" s="64"/>
      <c r="B301" s="64"/>
    </row>
    <row r="302">
      <c r="A302" s="64"/>
      <c r="B302" s="64"/>
    </row>
    <row r="303">
      <c r="A303" s="64"/>
      <c r="B303" s="64"/>
    </row>
    <row r="304">
      <c r="A304" s="64"/>
      <c r="B304" s="64"/>
    </row>
    <row r="305">
      <c r="A305" s="64"/>
      <c r="B305" s="64"/>
    </row>
    <row r="306">
      <c r="A306" s="64"/>
      <c r="B306" s="64"/>
    </row>
    <row r="307">
      <c r="A307" s="64"/>
      <c r="B307" s="64"/>
    </row>
    <row r="308">
      <c r="A308" s="64"/>
      <c r="B308" s="64"/>
    </row>
    <row r="309">
      <c r="A309" s="64"/>
      <c r="B309" s="64"/>
    </row>
    <row r="310">
      <c r="A310" s="64"/>
      <c r="B310" s="64"/>
    </row>
    <row r="311">
      <c r="A311" s="64"/>
      <c r="B311" s="64"/>
    </row>
    <row r="312">
      <c r="A312" s="64"/>
      <c r="B312" s="64"/>
    </row>
    <row r="313">
      <c r="A313" s="64"/>
      <c r="B313" s="64"/>
    </row>
    <row r="314">
      <c r="A314" s="64"/>
      <c r="B314" s="64"/>
    </row>
    <row r="315">
      <c r="A315" s="64"/>
      <c r="B315" s="64"/>
    </row>
    <row r="316">
      <c r="A316" s="64"/>
      <c r="B316" s="64"/>
    </row>
    <row r="317">
      <c r="A317" s="64"/>
      <c r="B317" s="64"/>
    </row>
    <row r="318">
      <c r="A318" s="64"/>
      <c r="B318" s="64"/>
    </row>
    <row r="319">
      <c r="A319" s="64"/>
      <c r="B319" s="64"/>
    </row>
    <row r="320">
      <c r="A320" s="64"/>
      <c r="B320" s="64"/>
    </row>
    <row r="321">
      <c r="A321" s="64"/>
      <c r="B321" s="64"/>
    </row>
    <row r="322">
      <c r="A322" s="64"/>
      <c r="B322" s="64"/>
    </row>
    <row r="323">
      <c r="A323" s="64"/>
      <c r="B323" s="64"/>
    </row>
    <row r="324">
      <c r="A324" s="64"/>
      <c r="B324" s="64"/>
    </row>
    <row r="325">
      <c r="A325" s="64"/>
      <c r="B325" s="64"/>
    </row>
    <row r="326">
      <c r="A326" s="64"/>
      <c r="B326" s="64"/>
    </row>
    <row r="327">
      <c r="A327" s="64"/>
      <c r="B327" s="64"/>
    </row>
    <row r="328">
      <c r="A328" s="64"/>
      <c r="B328" s="64"/>
    </row>
    <row r="329">
      <c r="A329" s="64"/>
      <c r="B329" s="64"/>
    </row>
    <row r="330">
      <c r="A330" s="64"/>
      <c r="B330" s="64"/>
    </row>
    <row r="331">
      <c r="A331" s="64"/>
      <c r="B331" s="64"/>
    </row>
    <row r="332">
      <c r="A332" s="64"/>
      <c r="B332" s="64"/>
    </row>
    <row r="333">
      <c r="A333" s="64"/>
      <c r="B333" s="64"/>
    </row>
    <row r="334">
      <c r="A334" s="64"/>
      <c r="B334" s="64"/>
    </row>
    <row r="335">
      <c r="A335" s="64"/>
      <c r="B335" s="64"/>
    </row>
    <row r="336">
      <c r="A336" s="64"/>
      <c r="B336" s="64"/>
    </row>
    <row r="337">
      <c r="A337" s="64"/>
      <c r="B337" s="64"/>
    </row>
    <row r="338">
      <c r="A338" s="64"/>
      <c r="B338" s="64"/>
    </row>
    <row r="339">
      <c r="A339" s="64"/>
      <c r="B339" s="64"/>
    </row>
    <row r="340">
      <c r="A340" s="64"/>
      <c r="B340" s="64"/>
    </row>
    <row r="341">
      <c r="A341" s="64"/>
      <c r="B341" s="64"/>
    </row>
    <row r="342">
      <c r="A342" s="64"/>
      <c r="B342" s="64"/>
    </row>
    <row r="343">
      <c r="A343" s="64"/>
      <c r="B343" s="64"/>
    </row>
    <row r="344">
      <c r="A344" s="64"/>
      <c r="B344" s="64"/>
    </row>
    <row r="345">
      <c r="A345" s="64"/>
      <c r="B345" s="64"/>
    </row>
    <row r="346">
      <c r="A346" s="64"/>
      <c r="B346" s="64"/>
    </row>
    <row r="347">
      <c r="A347" s="64"/>
      <c r="B347" s="64"/>
    </row>
    <row r="348">
      <c r="A348" s="64"/>
      <c r="B348" s="64"/>
    </row>
    <row r="349">
      <c r="A349" s="64"/>
      <c r="B349" s="64"/>
    </row>
    <row r="350">
      <c r="A350" s="64"/>
      <c r="B350" s="64"/>
    </row>
    <row r="351">
      <c r="A351" s="64"/>
      <c r="B351" s="64"/>
    </row>
    <row r="352">
      <c r="A352" s="64"/>
      <c r="B352" s="64"/>
    </row>
    <row r="353">
      <c r="A353" s="64"/>
      <c r="B353" s="64"/>
    </row>
    <row r="354">
      <c r="A354" s="64"/>
      <c r="B354" s="64"/>
    </row>
    <row r="355">
      <c r="A355" s="64"/>
      <c r="B355" s="64"/>
    </row>
    <row r="356">
      <c r="A356" s="64"/>
      <c r="B356" s="64"/>
    </row>
    <row r="357">
      <c r="A357" s="64"/>
      <c r="B357" s="64"/>
    </row>
    <row r="358">
      <c r="A358" s="64"/>
      <c r="B358" s="64"/>
    </row>
    <row r="359">
      <c r="A359" s="64"/>
      <c r="B359" s="64"/>
    </row>
    <row r="360">
      <c r="A360" s="64"/>
      <c r="B360" s="64"/>
    </row>
    <row r="361">
      <c r="A361" s="64"/>
      <c r="B361" s="64"/>
    </row>
    <row r="362">
      <c r="A362" s="64"/>
      <c r="B362" s="64"/>
    </row>
    <row r="363">
      <c r="A363" s="64"/>
      <c r="B363" s="64"/>
    </row>
    <row r="364">
      <c r="A364" s="64"/>
      <c r="B364" s="64"/>
    </row>
    <row r="365">
      <c r="A365" s="64"/>
      <c r="B365" s="64"/>
    </row>
    <row r="366">
      <c r="A366" s="64"/>
      <c r="B366" s="64"/>
    </row>
    <row r="367">
      <c r="A367" s="64"/>
      <c r="B367" s="64"/>
    </row>
    <row r="368">
      <c r="A368" s="64"/>
      <c r="B368" s="64"/>
    </row>
    <row r="369">
      <c r="A369" s="64"/>
      <c r="B369" s="64"/>
    </row>
    <row r="370">
      <c r="A370" s="64"/>
      <c r="B370" s="64"/>
    </row>
    <row r="371">
      <c r="A371" s="64"/>
      <c r="B371" s="64"/>
    </row>
    <row r="372">
      <c r="A372" s="64"/>
      <c r="B372" s="64"/>
    </row>
    <row r="373">
      <c r="A373" s="64"/>
      <c r="B373" s="64"/>
    </row>
    <row r="374">
      <c r="A374" s="64"/>
      <c r="B374" s="64"/>
    </row>
    <row r="375">
      <c r="A375" s="64"/>
      <c r="B375" s="64"/>
    </row>
    <row r="376">
      <c r="A376" s="64"/>
      <c r="B376" s="64"/>
    </row>
    <row r="377">
      <c r="A377" s="64"/>
      <c r="B377" s="64"/>
    </row>
    <row r="378">
      <c r="A378" s="64"/>
      <c r="B378" s="64"/>
    </row>
    <row r="379">
      <c r="A379" s="64"/>
      <c r="B379" s="64"/>
    </row>
    <row r="380">
      <c r="A380" s="64"/>
      <c r="B380" s="64"/>
    </row>
    <row r="381">
      <c r="A381" s="64"/>
      <c r="B381" s="64"/>
    </row>
    <row r="382">
      <c r="A382" s="64"/>
      <c r="B382" s="64"/>
    </row>
    <row r="383">
      <c r="A383" s="64"/>
      <c r="B383" s="64"/>
    </row>
    <row r="384">
      <c r="A384" s="64"/>
      <c r="B384" s="64"/>
    </row>
    <row r="385">
      <c r="A385" s="64"/>
      <c r="B385" s="64"/>
    </row>
    <row r="386">
      <c r="A386" s="64"/>
      <c r="B386" s="64"/>
    </row>
    <row r="387">
      <c r="A387" s="64"/>
      <c r="B387" s="64"/>
    </row>
    <row r="388">
      <c r="A388" s="64"/>
      <c r="B388" s="64"/>
    </row>
    <row r="389">
      <c r="A389" s="64"/>
      <c r="B389" s="64"/>
    </row>
    <row r="390">
      <c r="A390" s="64"/>
      <c r="B390" s="64"/>
    </row>
    <row r="391">
      <c r="A391" s="64"/>
      <c r="B391" s="64"/>
    </row>
    <row r="392">
      <c r="A392" s="64"/>
      <c r="B392" s="64"/>
    </row>
    <row r="393">
      <c r="A393" s="64"/>
      <c r="B393" s="64"/>
    </row>
    <row r="394">
      <c r="A394" s="64"/>
      <c r="B394" s="64"/>
    </row>
    <row r="395">
      <c r="A395" s="64"/>
      <c r="B395" s="64"/>
    </row>
    <row r="396">
      <c r="A396" s="64"/>
      <c r="B396" s="64"/>
    </row>
    <row r="397">
      <c r="A397" s="64"/>
      <c r="B397" s="64"/>
    </row>
    <row r="398">
      <c r="A398" s="64"/>
      <c r="B398" s="64"/>
    </row>
    <row r="399">
      <c r="A399" s="64"/>
      <c r="B399" s="64"/>
    </row>
    <row r="400">
      <c r="A400" s="64"/>
      <c r="B400" s="64"/>
    </row>
    <row r="401">
      <c r="A401" s="64"/>
      <c r="B401" s="64"/>
    </row>
    <row r="402">
      <c r="A402" s="64"/>
      <c r="B402" s="64"/>
    </row>
    <row r="403">
      <c r="A403" s="64"/>
      <c r="B403" s="64"/>
    </row>
    <row r="404">
      <c r="A404" s="64"/>
      <c r="B404" s="64"/>
    </row>
    <row r="405">
      <c r="A405" s="64"/>
      <c r="B405" s="64"/>
    </row>
    <row r="406">
      <c r="A406" s="64"/>
      <c r="B406" s="64"/>
    </row>
    <row r="407">
      <c r="A407" s="64"/>
      <c r="B407" s="64"/>
    </row>
    <row r="408">
      <c r="A408" s="64"/>
      <c r="B408" s="64"/>
    </row>
    <row r="409">
      <c r="A409" s="64"/>
      <c r="B409" s="64"/>
    </row>
    <row r="410">
      <c r="A410" s="64"/>
      <c r="B410" s="64"/>
    </row>
    <row r="411">
      <c r="A411" s="64"/>
      <c r="B411" s="64"/>
    </row>
    <row r="412">
      <c r="A412" s="64"/>
      <c r="B412" s="64"/>
    </row>
    <row r="413">
      <c r="A413" s="64"/>
      <c r="B413" s="64"/>
    </row>
    <row r="414">
      <c r="A414" s="64"/>
      <c r="B414" s="64"/>
    </row>
    <row r="415">
      <c r="A415" s="64"/>
      <c r="B415" s="64"/>
    </row>
    <row r="416">
      <c r="A416" s="64"/>
      <c r="B416" s="64"/>
    </row>
    <row r="417">
      <c r="A417" s="64"/>
      <c r="B417" s="64"/>
    </row>
    <row r="418">
      <c r="A418" s="64"/>
      <c r="B418" s="64"/>
    </row>
    <row r="419">
      <c r="A419" s="64"/>
      <c r="B419" s="64"/>
    </row>
    <row r="420">
      <c r="A420" s="64"/>
      <c r="B420" s="64"/>
    </row>
    <row r="421">
      <c r="A421" s="64"/>
      <c r="B421" s="64"/>
    </row>
    <row r="422">
      <c r="A422" s="64"/>
      <c r="B422" s="64"/>
    </row>
    <row r="423">
      <c r="A423" s="64"/>
      <c r="B423" s="64"/>
    </row>
    <row r="424">
      <c r="A424" s="64"/>
      <c r="B424" s="64"/>
    </row>
    <row r="425">
      <c r="A425" s="64"/>
      <c r="B425" s="64"/>
    </row>
    <row r="426">
      <c r="A426" s="64"/>
      <c r="B426" s="64"/>
    </row>
    <row r="427">
      <c r="A427" s="64"/>
      <c r="B427" s="64"/>
    </row>
    <row r="428">
      <c r="A428" s="64"/>
      <c r="B428" s="64"/>
    </row>
    <row r="429">
      <c r="A429" s="64"/>
      <c r="B429" s="64"/>
    </row>
    <row r="430">
      <c r="A430" s="64"/>
      <c r="B430" s="64"/>
    </row>
    <row r="431">
      <c r="A431" s="64"/>
      <c r="B431" s="64"/>
    </row>
    <row r="432">
      <c r="A432" s="64"/>
      <c r="B432" s="64"/>
    </row>
    <row r="433">
      <c r="A433" s="64"/>
      <c r="B433" s="64"/>
    </row>
    <row r="434">
      <c r="A434" s="64"/>
      <c r="B434" s="64"/>
    </row>
    <row r="435">
      <c r="A435" s="64"/>
      <c r="B435" s="64"/>
    </row>
    <row r="436">
      <c r="A436" s="64"/>
      <c r="B436" s="64"/>
    </row>
    <row r="437">
      <c r="A437" s="64"/>
      <c r="B437" s="64"/>
    </row>
    <row r="438">
      <c r="A438" s="64"/>
      <c r="B438" s="64"/>
    </row>
    <row r="439">
      <c r="A439" s="64"/>
      <c r="B439" s="64"/>
    </row>
    <row r="440">
      <c r="A440" s="64"/>
      <c r="B440" s="64"/>
    </row>
    <row r="441">
      <c r="A441" s="64"/>
      <c r="B441" s="64"/>
    </row>
    <row r="442">
      <c r="A442" s="64"/>
      <c r="B442" s="64"/>
    </row>
    <row r="443">
      <c r="A443" s="64"/>
      <c r="B443" s="64"/>
    </row>
    <row r="444">
      <c r="A444" s="64"/>
      <c r="B444" s="64"/>
    </row>
    <row r="445">
      <c r="A445" s="64"/>
      <c r="B445" s="64"/>
    </row>
    <row r="446">
      <c r="A446" s="64"/>
      <c r="B446" s="64"/>
    </row>
    <row r="447">
      <c r="A447" s="64"/>
      <c r="B447" s="64"/>
    </row>
    <row r="448">
      <c r="A448" s="64"/>
      <c r="B448" s="64"/>
    </row>
    <row r="449">
      <c r="A449" s="64"/>
      <c r="B449" s="64"/>
    </row>
    <row r="450">
      <c r="A450" s="64"/>
      <c r="B450" s="64"/>
    </row>
    <row r="451">
      <c r="A451" s="64"/>
      <c r="B451" s="64"/>
    </row>
    <row r="452">
      <c r="A452" s="64"/>
      <c r="B452" s="64"/>
    </row>
    <row r="453">
      <c r="A453" s="64"/>
      <c r="B453" s="64"/>
    </row>
    <row r="454">
      <c r="A454" s="64"/>
      <c r="B454" s="64"/>
    </row>
    <row r="455">
      <c r="A455" s="64"/>
      <c r="B455" s="64"/>
    </row>
    <row r="456">
      <c r="A456" s="64"/>
      <c r="B456" s="64"/>
    </row>
    <row r="457">
      <c r="A457" s="64"/>
      <c r="B457" s="64"/>
    </row>
    <row r="458">
      <c r="A458" s="64"/>
      <c r="B458" s="64"/>
    </row>
    <row r="459">
      <c r="A459" s="64"/>
      <c r="B459" s="64"/>
    </row>
    <row r="460">
      <c r="A460" s="64"/>
      <c r="B460" s="64"/>
    </row>
    <row r="461">
      <c r="A461" s="64"/>
      <c r="B461" s="64"/>
    </row>
    <row r="462">
      <c r="A462" s="64"/>
      <c r="B462" s="64"/>
    </row>
    <row r="463">
      <c r="A463" s="64"/>
      <c r="B463" s="64"/>
    </row>
    <row r="464">
      <c r="A464" s="64"/>
      <c r="B464" s="64"/>
    </row>
    <row r="465">
      <c r="A465" s="64"/>
      <c r="B465" s="64"/>
    </row>
    <row r="466">
      <c r="A466" s="64"/>
      <c r="B466" s="64"/>
    </row>
    <row r="467">
      <c r="A467" s="64"/>
      <c r="B467" s="64"/>
    </row>
    <row r="468">
      <c r="A468" s="64"/>
      <c r="B468" s="64"/>
    </row>
    <row r="469">
      <c r="A469" s="64"/>
      <c r="B469" s="64"/>
    </row>
    <row r="470">
      <c r="A470" s="64"/>
      <c r="B470" s="64"/>
    </row>
    <row r="471">
      <c r="A471" s="64"/>
      <c r="B471" s="64"/>
    </row>
    <row r="472">
      <c r="A472" s="64"/>
      <c r="B472" s="64"/>
    </row>
    <row r="473">
      <c r="A473" s="64"/>
      <c r="B473" s="64"/>
    </row>
    <row r="474">
      <c r="A474" s="64"/>
      <c r="B474" s="64"/>
    </row>
    <row r="475">
      <c r="A475" s="64"/>
      <c r="B475" s="64"/>
    </row>
    <row r="476">
      <c r="A476" s="64"/>
      <c r="B476" s="64"/>
    </row>
    <row r="477">
      <c r="A477" s="64"/>
      <c r="B477" s="64"/>
    </row>
    <row r="478">
      <c r="A478" s="64"/>
      <c r="B478" s="64"/>
    </row>
    <row r="479">
      <c r="A479" s="64"/>
      <c r="B479" s="64"/>
    </row>
    <row r="480">
      <c r="A480" s="64"/>
      <c r="B480" s="64"/>
    </row>
    <row r="481">
      <c r="A481" s="64"/>
      <c r="B481" s="64"/>
    </row>
    <row r="482">
      <c r="A482" s="64"/>
      <c r="B482" s="64"/>
    </row>
    <row r="483">
      <c r="A483" s="64"/>
      <c r="B483" s="64"/>
    </row>
    <row r="484">
      <c r="A484" s="64"/>
      <c r="B484" s="64"/>
    </row>
    <row r="485">
      <c r="A485" s="64"/>
      <c r="B485" s="64"/>
    </row>
    <row r="486">
      <c r="A486" s="64"/>
      <c r="B486" s="64"/>
    </row>
    <row r="487">
      <c r="A487" s="64"/>
      <c r="B487" s="64"/>
    </row>
    <row r="488">
      <c r="A488" s="64"/>
      <c r="B488" s="64"/>
    </row>
    <row r="489">
      <c r="A489" s="64"/>
      <c r="B489" s="64"/>
    </row>
    <row r="490">
      <c r="A490" s="64"/>
      <c r="B490" s="64"/>
    </row>
    <row r="491">
      <c r="A491" s="64"/>
      <c r="B491" s="64"/>
    </row>
    <row r="492">
      <c r="A492" s="64"/>
      <c r="B492" s="64"/>
    </row>
    <row r="493">
      <c r="A493" s="64"/>
      <c r="B493" s="64"/>
    </row>
    <row r="494">
      <c r="A494" s="64"/>
      <c r="B494" s="64"/>
    </row>
    <row r="495">
      <c r="A495" s="64"/>
      <c r="B495" s="64"/>
    </row>
    <row r="496">
      <c r="A496" s="64"/>
      <c r="B496" s="64"/>
    </row>
    <row r="497">
      <c r="A497" s="64"/>
      <c r="B497" s="64"/>
    </row>
    <row r="498">
      <c r="A498" s="64"/>
      <c r="B498" s="64"/>
    </row>
    <row r="499">
      <c r="A499" s="64"/>
      <c r="B499" s="64"/>
    </row>
    <row r="500">
      <c r="A500" s="64"/>
      <c r="B500" s="64"/>
    </row>
    <row r="501">
      <c r="A501" s="64"/>
      <c r="B501" s="64"/>
    </row>
    <row r="502">
      <c r="A502" s="64"/>
      <c r="B502" s="64"/>
    </row>
    <row r="503">
      <c r="A503" s="64"/>
      <c r="B503" s="64"/>
    </row>
    <row r="504">
      <c r="A504" s="64"/>
      <c r="B504" s="64"/>
    </row>
    <row r="505">
      <c r="A505" s="64"/>
      <c r="B505" s="64"/>
    </row>
    <row r="506">
      <c r="A506" s="64"/>
      <c r="B506" s="64"/>
    </row>
    <row r="507">
      <c r="A507" s="64"/>
      <c r="B507" s="64"/>
    </row>
    <row r="508">
      <c r="A508" s="64"/>
      <c r="B508" s="64"/>
    </row>
    <row r="509">
      <c r="A509" s="64"/>
      <c r="B509" s="64"/>
    </row>
    <row r="510">
      <c r="A510" s="64"/>
      <c r="B510" s="64"/>
    </row>
    <row r="511">
      <c r="A511" s="64"/>
      <c r="B511" s="64"/>
    </row>
    <row r="512">
      <c r="A512" s="64"/>
      <c r="B512" s="64"/>
    </row>
    <row r="513">
      <c r="A513" s="64"/>
      <c r="B513" s="64"/>
    </row>
    <row r="514">
      <c r="A514" s="64"/>
      <c r="B514" s="64"/>
    </row>
    <row r="515">
      <c r="A515" s="64"/>
      <c r="B515" s="64"/>
    </row>
    <row r="516">
      <c r="A516" s="64"/>
      <c r="B516" s="64"/>
    </row>
    <row r="517">
      <c r="A517" s="64"/>
      <c r="B517" s="64"/>
    </row>
    <row r="518">
      <c r="A518" s="64"/>
      <c r="B518" s="64"/>
    </row>
    <row r="519">
      <c r="A519" s="64"/>
      <c r="B519" s="64"/>
    </row>
    <row r="520">
      <c r="A520" s="64"/>
      <c r="B520" s="64"/>
    </row>
    <row r="521">
      <c r="A521" s="64"/>
      <c r="B521" s="64"/>
    </row>
    <row r="522">
      <c r="A522" s="64"/>
      <c r="B522" s="64"/>
    </row>
    <row r="523">
      <c r="A523" s="64"/>
      <c r="B523" s="64"/>
    </row>
    <row r="524">
      <c r="A524" s="64"/>
      <c r="B524" s="64"/>
    </row>
    <row r="525">
      <c r="A525" s="64"/>
      <c r="B525" s="64"/>
    </row>
    <row r="526">
      <c r="A526" s="64"/>
      <c r="B526" s="64"/>
    </row>
    <row r="527">
      <c r="A527" s="64"/>
      <c r="B527" s="64"/>
    </row>
    <row r="528">
      <c r="A528" s="64"/>
      <c r="B528" s="64"/>
    </row>
    <row r="529">
      <c r="A529" s="64"/>
      <c r="B529" s="64"/>
    </row>
    <row r="530">
      <c r="A530" s="64"/>
      <c r="B530" s="64"/>
    </row>
    <row r="531">
      <c r="A531" s="64"/>
      <c r="B531" s="64"/>
    </row>
    <row r="532">
      <c r="A532" s="64"/>
      <c r="B532" s="64"/>
    </row>
    <row r="533">
      <c r="A533" s="64"/>
      <c r="B533" s="64"/>
    </row>
    <row r="534">
      <c r="A534" s="64"/>
      <c r="B534" s="64"/>
    </row>
    <row r="535">
      <c r="A535" s="64"/>
      <c r="B535" s="64"/>
    </row>
    <row r="536">
      <c r="A536" s="64"/>
      <c r="B536" s="64"/>
    </row>
    <row r="537">
      <c r="A537" s="64"/>
      <c r="B537" s="64"/>
    </row>
    <row r="538">
      <c r="A538" s="64"/>
      <c r="B538" s="64"/>
    </row>
    <row r="539">
      <c r="A539" s="64"/>
      <c r="B539" s="64"/>
    </row>
    <row r="540">
      <c r="A540" s="64"/>
      <c r="B540" s="64"/>
    </row>
    <row r="541">
      <c r="A541" s="64"/>
      <c r="B541" s="64"/>
    </row>
    <row r="542">
      <c r="A542" s="64"/>
      <c r="B542" s="64"/>
    </row>
    <row r="543">
      <c r="A543" s="64"/>
      <c r="B543" s="64"/>
    </row>
    <row r="544">
      <c r="A544" s="64"/>
      <c r="B544" s="64"/>
    </row>
    <row r="545">
      <c r="A545" s="64"/>
      <c r="B545" s="64"/>
    </row>
    <row r="546">
      <c r="A546" s="64"/>
      <c r="B546" s="64"/>
    </row>
    <row r="547">
      <c r="A547" s="64"/>
      <c r="B547" s="64"/>
    </row>
    <row r="548">
      <c r="A548" s="64"/>
      <c r="B548" s="64"/>
    </row>
    <row r="549">
      <c r="A549" s="64"/>
      <c r="B549" s="64"/>
    </row>
    <row r="550">
      <c r="A550" s="64"/>
      <c r="B550" s="64"/>
    </row>
    <row r="551">
      <c r="A551" s="64"/>
      <c r="B551" s="64"/>
    </row>
    <row r="552">
      <c r="A552" s="64"/>
      <c r="B552" s="64"/>
    </row>
    <row r="553">
      <c r="A553" s="64"/>
      <c r="B553" s="64"/>
    </row>
    <row r="554">
      <c r="A554" s="64"/>
      <c r="B554" s="64"/>
    </row>
    <row r="555">
      <c r="A555" s="64"/>
      <c r="B555" s="64"/>
    </row>
    <row r="556">
      <c r="A556" s="64"/>
      <c r="B556" s="64"/>
    </row>
    <row r="557">
      <c r="A557" s="64"/>
      <c r="B557" s="64"/>
    </row>
    <row r="558">
      <c r="A558" s="64"/>
      <c r="B558" s="64"/>
    </row>
    <row r="559">
      <c r="A559" s="64"/>
      <c r="B559" s="64"/>
    </row>
    <row r="560">
      <c r="A560" s="64"/>
      <c r="B560" s="64"/>
    </row>
    <row r="561">
      <c r="A561" s="64"/>
      <c r="B561" s="64"/>
    </row>
    <row r="562">
      <c r="A562" s="64"/>
      <c r="B562" s="64"/>
    </row>
    <row r="563">
      <c r="A563" s="64"/>
      <c r="B563" s="64"/>
    </row>
    <row r="564">
      <c r="A564" s="64"/>
      <c r="B564" s="64"/>
    </row>
    <row r="565">
      <c r="A565" s="64"/>
      <c r="B565" s="64"/>
    </row>
    <row r="566">
      <c r="A566" s="64"/>
      <c r="B566" s="64"/>
    </row>
    <row r="567">
      <c r="A567" s="64"/>
      <c r="B567" s="64"/>
    </row>
    <row r="568">
      <c r="A568" s="64"/>
      <c r="B568" s="64"/>
    </row>
    <row r="569">
      <c r="A569" s="64"/>
      <c r="B569" s="64"/>
    </row>
    <row r="570">
      <c r="A570" s="64"/>
      <c r="B570" s="64"/>
    </row>
    <row r="571">
      <c r="A571" s="64"/>
      <c r="B571" s="64"/>
    </row>
    <row r="572">
      <c r="A572" s="64"/>
      <c r="B572" s="64"/>
    </row>
    <row r="573">
      <c r="A573" s="64"/>
      <c r="B573" s="64"/>
    </row>
    <row r="574">
      <c r="A574" s="64"/>
      <c r="B574" s="64"/>
    </row>
    <row r="575">
      <c r="A575" s="64"/>
      <c r="B575" s="64"/>
    </row>
    <row r="576">
      <c r="A576" s="64"/>
      <c r="B576" s="64"/>
    </row>
    <row r="577">
      <c r="A577" s="64"/>
      <c r="B577" s="64"/>
    </row>
    <row r="578">
      <c r="A578" s="64"/>
      <c r="B578" s="64"/>
    </row>
    <row r="579">
      <c r="A579" s="64"/>
      <c r="B579" s="64"/>
    </row>
    <row r="580">
      <c r="A580" s="64"/>
      <c r="B580" s="64"/>
    </row>
    <row r="581">
      <c r="A581" s="64"/>
      <c r="B581" s="64"/>
    </row>
    <row r="582">
      <c r="A582" s="64"/>
      <c r="B582" s="64"/>
    </row>
    <row r="583">
      <c r="A583" s="64"/>
      <c r="B583" s="64"/>
    </row>
    <row r="584">
      <c r="A584" s="64"/>
      <c r="B584" s="64"/>
    </row>
    <row r="585">
      <c r="A585" s="64"/>
      <c r="B585" s="64"/>
    </row>
    <row r="586">
      <c r="A586" s="64"/>
      <c r="B586" s="64"/>
    </row>
    <row r="587">
      <c r="A587" s="64"/>
      <c r="B587" s="64"/>
    </row>
    <row r="588">
      <c r="A588" s="64"/>
      <c r="B588" s="64"/>
    </row>
    <row r="589">
      <c r="A589" s="64"/>
      <c r="B589" s="64"/>
    </row>
    <row r="590">
      <c r="A590" s="64"/>
      <c r="B590" s="64"/>
    </row>
    <row r="591">
      <c r="A591" s="64"/>
      <c r="B591" s="64"/>
    </row>
    <row r="592">
      <c r="A592" s="64"/>
      <c r="B592" s="64"/>
    </row>
    <row r="593">
      <c r="A593" s="64"/>
      <c r="B593" s="64"/>
    </row>
    <row r="594">
      <c r="A594" s="64"/>
      <c r="B594" s="64"/>
    </row>
    <row r="595">
      <c r="A595" s="64"/>
      <c r="B595" s="64"/>
    </row>
    <row r="596">
      <c r="A596" s="64"/>
      <c r="B596" s="64"/>
    </row>
    <row r="597">
      <c r="A597" s="64"/>
      <c r="B597" s="64"/>
    </row>
    <row r="598">
      <c r="A598" s="64"/>
      <c r="B598" s="64"/>
    </row>
    <row r="599">
      <c r="A599" s="64"/>
      <c r="B599" s="64"/>
    </row>
    <row r="600">
      <c r="A600" s="64"/>
      <c r="B600" s="64"/>
    </row>
    <row r="601">
      <c r="A601" s="64"/>
      <c r="B601" s="64"/>
    </row>
    <row r="602">
      <c r="A602" s="64"/>
      <c r="B602" s="64"/>
    </row>
    <row r="603">
      <c r="A603" s="64"/>
      <c r="B603" s="64"/>
    </row>
    <row r="604">
      <c r="A604" s="64"/>
      <c r="B604" s="64"/>
    </row>
    <row r="605">
      <c r="A605" s="64"/>
      <c r="B605" s="64"/>
    </row>
    <row r="606">
      <c r="A606" s="64"/>
      <c r="B606" s="64"/>
    </row>
    <row r="607">
      <c r="A607" s="64"/>
      <c r="B607" s="64"/>
    </row>
    <row r="608">
      <c r="A608" s="64"/>
      <c r="B608" s="64"/>
    </row>
    <row r="609">
      <c r="A609" s="64"/>
      <c r="B609" s="64"/>
    </row>
    <row r="610">
      <c r="A610" s="64"/>
      <c r="B610" s="64"/>
    </row>
    <row r="611">
      <c r="A611" s="64"/>
      <c r="B611" s="64"/>
    </row>
    <row r="612">
      <c r="A612" s="64"/>
      <c r="B612" s="64"/>
    </row>
    <row r="613">
      <c r="A613" s="64"/>
      <c r="B613" s="64"/>
    </row>
    <row r="614">
      <c r="A614" s="64"/>
      <c r="B614" s="64"/>
    </row>
    <row r="615">
      <c r="A615" s="64"/>
      <c r="B615" s="64"/>
    </row>
    <row r="616">
      <c r="A616" s="64"/>
      <c r="B616" s="64"/>
    </row>
    <row r="617">
      <c r="A617" s="64"/>
      <c r="B617" s="64"/>
    </row>
    <row r="618">
      <c r="A618" s="64"/>
      <c r="B618" s="64"/>
    </row>
    <row r="619">
      <c r="A619" s="64"/>
      <c r="B619" s="64"/>
    </row>
    <row r="620">
      <c r="A620" s="64"/>
      <c r="B620" s="64"/>
    </row>
    <row r="621">
      <c r="A621" s="64"/>
      <c r="B621" s="64"/>
    </row>
    <row r="622">
      <c r="A622" s="64"/>
      <c r="B622" s="64"/>
    </row>
    <row r="623">
      <c r="A623" s="64"/>
      <c r="B623" s="64"/>
    </row>
    <row r="624">
      <c r="A624" s="64"/>
      <c r="B624" s="64"/>
    </row>
    <row r="625">
      <c r="A625" s="64"/>
      <c r="B625" s="64"/>
    </row>
    <row r="626">
      <c r="A626" s="64"/>
      <c r="B626" s="64"/>
    </row>
    <row r="627">
      <c r="A627" s="64"/>
      <c r="B627" s="64"/>
    </row>
    <row r="628">
      <c r="A628" s="64"/>
      <c r="B628" s="64"/>
    </row>
    <row r="629">
      <c r="A629" s="64"/>
      <c r="B629" s="64"/>
    </row>
    <row r="630">
      <c r="A630" s="64"/>
      <c r="B630" s="64"/>
    </row>
    <row r="631">
      <c r="A631" s="64"/>
      <c r="B631" s="64"/>
    </row>
    <row r="632">
      <c r="A632" s="64"/>
      <c r="B632" s="64"/>
    </row>
    <row r="633">
      <c r="A633" s="64"/>
      <c r="B633" s="64"/>
    </row>
    <row r="634">
      <c r="A634" s="64"/>
      <c r="B634" s="64"/>
    </row>
    <row r="635">
      <c r="A635" s="64"/>
      <c r="B635" s="64"/>
    </row>
    <row r="636">
      <c r="A636" s="64"/>
      <c r="B636" s="64"/>
    </row>
    <row r="637">
      <c r="A637" s="64"/>
      <c r="B637" s="64"/>
    </row>
    <row r="638">
      <c r="A638" s="64"/>
      <c r="B638" s="64"/>
    </row>
    <row r="639">
      <c r="A639" s="64"/>
      <c r="B639" s="64"/>
    </row>
    <row r="640">
      <c r="A640" s="64"/>
      <c r="B640" s="64"/>
    </row>
    <row r="641">
      <c r="A641" s="64"/>
      <c r="B641" s="64"/>
    </row>
    <row r="642">
      <c r="A642" s="64"/>
      <c r="B642" s="64"/>
    </row>
    <row r="643">
      <c r="A643" s="64"/>
      <c r="B643" s="64"/>
    </row>
    <row r="644">
      <c r="A644" s="64"/>
      <c r="B644" s="64"/>
    </row>
    <row r="645">
      <c r="A645" s="64"/>
      <c r="B645" s="64"/>
    </row>
    <row r="646">
      <c r="A646" s="64"/>
      <c r="B646" s="64"/>
    </row>
    <row r="647">
      <c r="A647" s="64"/>
      <c r="B647" s="64"/>
    </row>
    <row r="648">
      <c r="A648" s="64"/>
      <c r="B648" s="64"/>
    </row>
    <row r="649">
      <c r="A649" s="64"/>
      <c r="B649" s="64"/>
    </row>
    <row r="650">
      <c r="A650" s="64"/>
      <c r="B650" s="64"/>
    </row>
    <row r="651">
      <c r="A651" s="64"/>
      <c r="B651" s="64"/>
    </row>
    <row r="652">
      <c r="A652" s="64"/>
      <c r="B652" s="64"/>
    </row>
    <row r="653">
      <c r="A653" s="64"/>
      <c r="B653" s="64"/>
    </row>
    <row r="654">
      <c r="A654" s="64"/>
      <c r="B654" s="64"/>
    </row>
    <row r="655">
      <c r="A655" s="64"/>
      <c r="B655" s="64"/>
    </row>
    <row r="656">
      <c r="A656" s="64"/>
      <c r="B656" s="64"/>
    </row>
    <row r="657">
      <c r="A657" s="64"/>
      <c r="B657" s="64"/>
    </row>
    <row r="658">
      <c r="A658" s="64"/>
      <c r="B658" s="64"/>
    </row>
    <row r="659">
      <c r="A659" s="64"/>
      <c r="B659" s="64"/>
    </row>
    <row r="660">
      <c r="A660" s="64"/>
      <c r="B660" s="64"/>
    </row>
    <row r="661">
      <c r="A661" s="64"/>
      <c r="B661" s="64"/>
    </row>
    <row r="662">
      <c r="A662" s="64"/>
      <c r="B662" s="64"/>
    </row>
    <row r="663">
      <c r="A663" s="64"/>
      <c r="B663" s="64"/>
    </row>
    <row r="664">
      <c r="A664" s="64"/>
      <c r="B664" s="64"/>
    </row>
    <row r="665">
      <c r="A665" s="64"/>
      <c r="B665" s="64"/>
    </row>
    <row r="666">
      <c r="A666" s="64"/>
      <c r="B666" s="64"/>
    </row>
    <row r="667">
      <c r="A667" s="64"/>
      <c r="B667" s="64"/>
    </row>
    <row r="668">
      <c r="A668" s="64"/>
      <c r="B668" s="64"/>
    </row>
    <row r="669">
      <c r="A669" s="64"/>
      <c r="B669" s="64"/>
    </row>
    <row r="670">
      <c r="A670" s="64"/>
      <c r="B670" s="64"/>
    </row>
    <row r="671">
      <c r="A671" s="64"/>
      <c r="B671" s="64"/>
    </row>
    <row r="672">
      <c r="A672" s="64"/>
      <c r="B672" s="64"/>
    </row>
    <row r="673">
      <c r="A673" s="64"/>
      <c r="B673" s="64"/>
    </row>
    <row r="674">
      <c r="A674" s="64"/>
      <c r="B674" s="64"/>
    </row>
    <row r="675">
      <c r="A675" s="64"/>
      <c r="B675" s="64"/>
    </row>
    <row r="676">
      <c r="A676" s="64"/>
      <c r="B676" s="64"/>
    </row>
    <row r="677">
      <c r="A677" s="64"/>
      <c r="B677" s="64"/>
    </row>
    <row r="678">
      <c r="A678" s="64"/>
      <c r="B678" s="64"/>
    </row>
    <row r="679">
      <c r="A679" s="64"/>
      <c r="B679" s="64"/>
    </row>
    <row r="680">
      <c r="A680" s="64"/>
      <c r="B680" s="64"/>
    </row>
    <row r="681">
      <c r="A681" s="64"/>
      <c r="B681" s="64"/>
    </row>
    <row r="682">
      <c r="A682" s="64"/>
      <c r="B682" s="64"/>
    </row>
    <row r="683">
      <c r="A683" s="64"/>
      <c r="B683" s="64"/>
    </row>
    <row r="684">
      <c r="A684" s="64"/>
      <c r="B684" s="64"/>
    </row>
    <row r="685">
      <c r="A685" s="64"/>
      <c r="B685" s="64"/>
    </row>
    <row r="686">
      <c r="A686" s="64"/>
      <c r="B686" s="64"/>
    </row>
    <row r="687">
      <c r="A687" s="64"/>
      <c r="B687" s="64"/>
    </row>
    <row r="688">
      <c r="A688" s="64"/>
      <c r="B688" s="64"/>
    </row>
    <row r="689">
      <c r="A689" s="64"/>
      <c r="B689" s="64"/>
    </row>
    <row r="690">
      <c r="A690" s="64"/>
      <c r="B690" s="64"/>
    </row>
    <row r="691">
      <c r="A691" s="64"/>
      <c r="B691" s="64"/>
    </row>
    <row r="692">
      <c r="A692" s="64"/>
      <c r="B692" s="64"/>
    </row>
    <row r="693">
      <c r="A693" s="64"/>
      <c r="B693" s="64"/>
    </row>
    <row r="694">
      <c r="A694" s="64"/>
      <c r="B694" s="64"/>
    </row>
    <row r="695">
      <c r="A695" s="64"/>
      <c r="B695" s="64"/>
    </row>
    <row r="696">
      <c r="A696" s="64"/>
      <c r="B696" s="64"/>
    </row>
    <row r="697">
      <c r="A697" s="64"/>
      <c r="B697" s="64"/>
    </row>
    <row r="698">
      <c r="A698" s="64"/>
      <c r="B698" s="64"/>
    </row>
    <row r="699">
      <c r="A699" s="64"/>
      <c r="B699" s="64"/>
    </row>
    <row r="700">
      <c r="A700" s="64"/>
      <c r="B700" s="64"/>
    </row>
    <row r="701">
      <c r="A701" s="64"/>
      <c r="B701" s="64"/>
    </row>
    <row r="702">
      <c r="A702" s="64"/>
      <c r="B702" s="64"/>
    </row>
    <row r="703">
      <c r="A703" s="64"/>
      <c r="B703" s="64"/>
    </row>
    <row r="704">
      <c r="A704" s="64"/>
      <c r="B704" s="64"/>
    </row>
    <row r="705">
      <c r="A705" s="64"/>
      <c r="B705" s="64"/>
    </row>
    <row r="706">
      <c r="A706" s="64"/>
      <c r="B706" s="64"/>
    </row>
    <row r="707">
      <c r="A707" s="64"/>
      <c r="B707" s="64"/>
    </row>
    <row r="708">
      <c r="A708" s="64"/>
      <c r="B708" s="64"/>
    </row>
    <row r="709">
      <c r="A709" s="64"/>
      <c r="B709" s="64"/>
    </row>
    <row r="710">
      <c r="A710" s="64"/>
      <c r="B710" s="64"/>
    </row>
    <row r="711">
      <c r="A711" s="64"/>
      <c r="B711" s="64"/>
    </row>
    <row r="712">
      <c r="A712" s="64"/>
      <c r="B712" s="64"/>
    </row>
    <row r="713">
      <c r="A713" s="64"/>
      <c r="B713" s="64"/>
    </row>
    <row r="714">
      <c r="A714" s="64"/>
      <c r="B714" s="64"/>
    </row>
    <row r="715">
      <c r="A715" s="64"/>
      <c r="B715" s="64"/>
    </row>
    <row r="716">
      <c r="A716" s="64"/>
      <c r="B716" s="64"/>
    </row>
    <row r="717">
      <c r="A717" s="64"/>
      <c r="B717" s="64"/>
    </row>
    <row r="718">
      <c r="A718" s="64"/>
      <c r="B718" s="64"/>
    </row>
    <row r="719">
      <c r="A719" s="64"/>
      <c r="B719" s="64"/>
    </row>
    <row r="720">
      <c r="A720" s="64"/>
      <c r="B720" s="64"/>
    </row>
    <row r="721">
      <c r="A721" s="64"/>
      <c r="B721" s="64"/>
    </row>
    <row r="722">
      <c r="A722" s="64"/>
      <c r="B722" s="64"/>
    </row>
    <row r="723">
      <c r="A723" s="64"/>
      <c r="B723" s="64"/>
    </row>
    <row r="724">
      <c r="A724" s="64"/>
      <c r="B724" s="64"/>
    </row>
    <row r="725">
      <c r="A725" s="64"/>
      <c r="B725" s="64"/>
    </row>
    <row r="726">
      <c r="A726" s="64"/>
      <c r="B726" s="64"/>
    </row>
    <row r="727">
      <c r="A727" s="64"/>
      <c r="B727" s="64"/>
    </row>
    <row r="728">
      <c r="A728" s="64"/>
      <c r="B728" s="64"/>
    </row>
    <row r="729">
      <c r="A729" s="64"/>
      <c r="B729" s="64"/>
    </row>
    <row r="730">
      <c r="A730" s="64"/>
      <c r="B730" s="64"/>
    </row>
    <row r="731">
      <c r="A731" s="64"/>
      <c r="B731" s="64"/>
    </row>
    <row r="732">
      <c r="A732" s="64"/>
      <c r="B732" s="64"/>
    </row>
    <row r="733">
      <c r="A733" s="64"/>
      <c r="B733" s="64"/>
    </row>
    <row r="734">
      <c r="A734" s="64"/>
      <c r="B734" s="64"/>
    </row>
    <row r="735">
      <c r="A735" s="64"/>
      <c r="B735" s="64"/>
    </row>
    <row r="736">
      <c r="A736" s="64"/>
      <c r="B736" s="64"/>
    </row>
    <row r="737">
      <c r="A737" s="64"/>
      <c r="B737" s="64"/>
    </row>
    <row r="738">
      <c r="A738" s="64"/>
      <c r="B738" s="64"/>
    </row>
    <row r="739">
      <c r="A739" s="64"/>
      <c r="B739" s="64"/>
    </row>
    <row r="740">
      <c r="A740" s="64"/>
      <c r="B740" s="64"/>
    </row>
    <row r="741">
      <c r="A741" s="64"/>
      <c r="B741" s="64"/>
    </row>
    <row r="742">
      <c r="A742" s="64"/>
      <c r="B742" s="64"/>
    </row>
    <row r="743">
      <c r="A743" s="64"/>
      <c r="B743" s="64"/>
    </row>
    <row r="744">
      <c r="A744" s="64"/>
      <c r="B744" s="64"/>
    </row>
    <row r="745">
      <c r="A745" s="64"/>
      <c r="B745" s="64"/>
    </row>
    <row r="746">
      <c r="A746" s="64"/>
      <c r="B746" s="64"/>
    </row>
    <row r="747">
      <c r="A747" s="64"/>
      <c r="B747" s="64"/>
    </row>
    <row r="748">
      <c r="A748" s="64"/>
      <c r="B748" s="64"/>
    </row>
    <row r="749">
      <c r="A749" s="64"/>
      <c r="B749" s="64"/>
    </row>
    <row r="750">
      <c r="A750" s="64"/>
      <c r="B750" s="64"/>
    </row>
    <row r="751">
      <c r="A751" s="64"/>
      <c r="B751" s="64"/>
    </row>
    <row r="752">
      <c r="A752" s="64"/>
      <c r="B752" s="64"/>
    </row>
    <row r="753">
      <c r="A753" s="64"/>
      <c r="B753" s="64"/>
    </row>
    <row r="754">
      <c r="A754" s="64"/>
      <c r="B754" s="64"/>
    </row>
    <row r="755">
      <c r="A755" s="64"/>
      <c r="B755" s="64"/>
    </row>
    <row r="756">
      <c r="A756" s="64"/>
      <c r="B756" s="64"/>
    </row>
    <row r="757">
      <c r="A757" s="64"/>
      <c r="B757" s="64"/>
    </row>
    <row r="758">
      <c r="A758" s="64"/>
      <c r="B758" s="64"/>
    </row>
    <row r="759">
      <c r="A759" s="64"/>
      <c r="B759" s="64"/>
    </row>
    <row r="760">
      <c r="A760" s="64"/>
      <c r="B760" s="64"/>
    </row>
    <row r="761">
      <c r="A761" s="64"/>
      <c r="B761" s="64"/>
    </row>
    <row r="762">
      <c r="A762" s="64"/>
      <c r="B762" s="64"/>
    </row>
    <row r="763">
      <c r="A763" s="64"/>
      <c r="B763" s="64"/>
    </row>
    <row r="764">
      <c r="A764" s="64"/>
      <c r="B764" s="64"/>
    </row>
    <row r="765">
      <c r="A765" s="64"/>
      <c r="B765" s="64"/>
    </row>
    <row r="766">
      <c r="A766" s="64"/>
      <c r="B766" s="64"/>
    </row>
    <row r="767">
      <c r="A767" s="64"/>
      <c r="B767" s="64"/>
    </row>
    <row r="768">
      <c r="A768" s="64"/>
      <c r="B768" s="64"/>
    </row>
    <row r="769">
      <c r="A769" s="64"/>
      <c r="B769" s="64"/>
    </row>
    <row r="770">
      <c r="A770" s="64"/>
      <c r="B770" s="64"/>
    </row>
    <row r="771">
      <c r="A771" s="64"/>
      <c r="B771" s="64"/>
    </row>
    <row r="772">
      <c r="A772" s="64"/>
      <c r="B772" s="64"/>
    </row>
    <row r="773">
      <c r="A773" s="64"/>
      <c r="B773" s="64"/>
    </row>
    <row r="774">
      <c r="A774" s="64"/>
      <c r="B774" s="64"/>
    </row>
    <row r="775">
      <c r="A775" s="64"/>
      <c r="B775" s="64"/>
    </row>
    <row r="776">
      <c r="A776" s="64"/>
      <c r="B776" s="64"/>
    </row>
    <row r="777">
      <c r="A777" s="64"/>
      <c r="B777" s="64"/>
    </row>
    <row r="778">
      <c r="A778" s="64"/>
      <c r="B778" s="64"/>
    </row>
    <row r="779">
      <c r="A779" s="64"/>
      <c r="B779" s="64"/>
    </row>
    <row r="780">
      <c r="A780" s="64"/>
      <c r="B780" s="64"/>
    </row>
    <row r="781">
      <c r="A781" s="64"/>
      <c r="B781" s="64"/>
    </row>
    <row r="782">
      <c r="A782" s="64"/>
      <c r="B782" s="64"/>
    </row>
    <row r="783">
      <c r="A783" s="64"/>
      <c r="B783" s="64"/>
    </row>
    <row r="784">
      <c r="A784" s="64"/>
      <c r="B784" s="64"/>
    </row>
    <row r="785">
      <c r="A785" s="64"/>
      <c r="B785" s="64"/>
    </row>
    <row r="786">
      <c r="A786" s="64"/>
      <c r="B786" s="64"/>
    </row>
    <row r="787">
      <c r="A787" s="64"/>
      <c r="B787" s="64"/>
    </row>
    <row r="788">
      <c r="A788" s="64"/>
      <c r="B788" s="64"/>
    </row>
    <row r="789">
      <c r="A789" s="64"/>
      <c r="B789" s="64"/>
    </row>
    <row r="790">
      <c r="A790" s="64"/>
      <c r="B790" s="64"/>
    </row>
    <row r="791">
      <c r="A791" s="64"/>
      <c r="B791" s="64"/>
    </row>
    <row r="792">
      <c r="A792" s="64"/>
      <c r="B792" s="64"/>
    </row>
    <row r="793">
      <c r="A793" s="64"/>
      <c r="B793" s="64"/>
    </row>
    <row r="794">
      <c r="A794" s="64"/>
      <c r="B794" s="64"/>
    </row>
    <row r="795">
      <c r="A795" s="64"/>
      <c r="B795" s="64"/>
    </row>
    <row r="796">
      <c r="A796" s="64"/>
      <c r="B796" s="64"/>
    </row>
    <row r="797">
      <c r="A797" s="64"/>
      <c r="B797" s="64"/>
    </row>
    <row r="798">
      <c r="A798" s="64"/>
      <c r="B798" s="64"/>
    </row>
    <row r="799">
      <c r="A799" s="64"/>
      <c r="B799" s="64"/>
    </row>
    <row r="800">
      <c r="A800" s="64"/>
      <c r="B800" s="64"/>
    </row>
    <row r="801">
      <c r="A801" s="64"/>
      <c r="B801" s="64"/>
    </row>
    <row r="802">
      <c r="A802" s="64"/>
      <c r="B802" s="64"/>
    </row>
    <row r="803">
      <c r="A803" s="64"/>
      <c r="B803" s="64"/>
    </row>
    <row r="804">
      <c r="A804" s="64"/>
      <c r="B804" s="64"/>
    </row>
    <row r="805">
      <c r="A805" s="64"/>
      <c r="B805" s="64"/>
    </row>
    <row r="806">
      <c r="A806" s="64"/>
      <c r="B806" s="64"/>
    </row>
    <row r="807">
      <c r="A807" s="64"/>
      <c r="B807" s="64"/>
    </row>
    <row r="808">
      <c r="A808" s="64"/>
      <c r="B808" s="64"/>
    </row>
    <row r="809">
      <c r="A809" s="64"/>
      <c r="B809" s="64"/>
    </row>
    <row r="810">
      <c r="A810" s="64"/>
      <c r="B810" s="64"/>
    </row>
    <row r="811">
      <c r="A811" s="64"/>
      <c r="B811" s="64"/>
    </row>
    <row r="812">
      <c r="A812" s="64"/>
      <c r="B812" s="64"/>
    </row>
    <row r="813">
      <c r="A813" s="64"/>
      <c r="B813" s="64"/>
    </row>
    <row r="814">
      <c r="A814" s="64"/>
      <c r="B814" s="64"/>
    </row>
    <row r="815">
      <c r="A815" s="64"/>
      <c r="B815" s="64"/>
    </row>
    <row r="816">
      <c r="A816" s="64"/>
      <c r="B816" s="64"/>
    </row>
    <row r="817">
      <c r="A817" s="64"/>
      <c r="B817" s="64"/>
    </row>
    <row r="818">
      <c r="A818" s="64"/>
      <c r="B818" s="64"/>
    </row>
    <row r="819">
      <c r="A819" s="64"/>
      <c r="B819" s="64"/>
    </row>
    <row r="820">
      <c r="A820" s="64"/>
      <c r="B820" s="64"/>
    </row>
    <row r="821">
      <c r="A821" s="64"/>
      <c r="B821" s="64"/>
    </row>
    <row r="822">
      <c r="A822" s="64"/>
      <c r="B822" s="64"/>
    </row>
    <row r="823">
      <c r="A823" s="64"/>
      <c r="B823" s="64"/>
    </row>
    <row r="824">
      <c r="A824" s="64"/>
      <c r="B824" s="64"/>
    </row>
    <row r="825">
      <c r="A825" s="64"/>
      <c r="B825" s="64"/>
    </row>
    <row r="826">
      <c r="A826" s="64"/>
      <c r="B826" s="64"/>
    </row>
    <row r="827">
      <c r="A827" s="64"/>
      <c r="B827" s="64"/>
    </row>
    <row r="828">
      <c r="A828" s="64"/>
      <c r="B828" s="64"/>
    </row>
    <row r="829">
      <c r="A829" s="64"/>
      <c r="B829" s="64"/>
    </row>
    <row r="830">
      <c r="A830" s="64"/>
      <c r="B830" s="64"/>
    </row>
    <row r="831">
      <c r="A831" s="64"/>
      <c r="B831" s="64"/>
    </row>
    <row r="832">
      <c r="A832" s="64"/>
      <c r="B832" s="64"/>
    </row>
    <row r="833">
      <c r="A833" s="64"/>
      <c r="B833" s="64"/>
    </row>
    <row r="834">
      <c r="A834" s="64"/>
      <c r="B834" s="64"/>
    </row>
    <row r="835">
      <c r="A835" s="64"/>
      <c r="B835" s="64"/>
    </row>
    <row r="836">
      <c r="A836" s="64"/>
      <c r="B836" s="64"/>
    </row>
    <row r="837">
      <c r="A837" s="64"/>
      <c r="B837" s="64"/>
    </row>
    <row r="838">
      <c r="A838" s="64"/>
      <c r="B838" s="64"/>
    </row>
    <row r="839">
      <c r="A839" s="64"/>
      <c r="B839" s="64"/>
    </row>
    <row r="840">
      <c r="A840" s="64"/>
      <c r="B840" s="64"/>
    </row>
    <row r="841">
      <c r="A841" s="64"/>
      <c r="B841" s="64"/>
    </row>
    <row r="842">
      <c r="A842" s="64"/>
      <c r="B842" s="64"/>
    </row>
    <row r="843">
      <c r="A843" s="64"/>
      <c r="B843" s="64"/>
    </row>
    <row r="844">
      <c r="A844" s="64"/>
      <c r="B844" s="64"/>
    </row>
    <row r="845">
      <c r="A845" s="64"/>
      <c r="B845" s="64"/>
    </row>
    <row r="846">
      <c r="A846" s="64"/>
      <c r="B846" s="64"/>
    </row>
    <row r="847">
      <c r="A847" s="64"/>
      <c r="B847" s="64"/>
    </row>
    <row r="848">
      <c r="A848" s="64"/>
      <c r="B848" s="64"/>
    </row>
    <row r="849">
      <c r="A849" s="64"/>
      <c r="B849" s="64"/>
    </row>
    <row r="850">
      <c r="A850" s="64"/>
      <c r="B850" s="64"/>
    </row>
    <row r="851">
      <c r="A851" s="64"/>
      <c r="B851" s="64"/>
    </row>
    <row r="852">
      <c r="A852" s="64"/>
      <c r="B852" s="64"/>
    </row>
    <row r="853">
      <c r="A853" s="64"/>
      <c r="B853" s="64"/>
    </row>
    <row r="854">
      <c r="A854" s="64"/>
      <c r="B854" s="64"/>
    </row>
    <row r="855">
      <c r="A855" s="64"/>
      <c r="B855" s="64"/>
    </row>
    <row r="856">
      <c r="A856" s="64"/>
      <c r="B856" s="64"/>
    </row>
    <row r="857">
      <c r="A857" s="64"/>
      <c r="B857" s="64"/>
    </row>
    <row r="858">
      <c r="A858" s="64"/>
      <c r="B858" s="64"/>
    </row>
    <row r="859">
      <c r="A859" s="64"/>
      <c r="B859" s="64"/>
    </row>
    <row r="860">
      <c r="A860" s="64"/>
      <c r="B860" s="64"/>
    </row>
    <row r="861">
      <c r="A861" s="64"/>
      <c r="B861" s="64"/>
    </row>
    <row r="862">
      <c r="A862" s="64"/>
      <c r="B862" s="64"/>
    </row>
    <row r="863">
      <c r="A863" s="64"/>
      <c r="B863" s="64"/>
    </row>
    <row r="864">
      <c r="A864" s="64"/>
      <c r="B864" s="64"/>
    </row>
    <row r="865">
      <c r="A865" s="64"/>
      <c r="B865" s="64"/>
    </row>
    <row r="866">
      <c r="A866" s="64"/>
      <c r="B866" s="64"/>
    </row>
    <row r="867">
      <c r="A867" s="64"/>
      <c r="B867" s="64"/>
    </row>
    <row r="868">
      <c r="A868" s="64"/>
      <c r="B868" s="64"/>
    </row>
    <row r="869">
      <c r="A869" s="64"/>
      <c r="B869" s="64"/>
    </row>
    <row r="870">
      <c r="A870" s="64"/>
      <c r="B870" s="64"/>
    </row>
    <row r="871">
      <c r="A871" s="64"/>
      <c r="B871" s="64"/>
    </row>
    <row r="872">
      <c r="A872" s="64"/>
      <c r="B872" s="64"/>
    </row>
    <row r="873">
      <c r="A873" s="64"/>
      <c r="B873" s="64"/>
    </row>
    <row r="874">
      <c r="A874" s="64"/>
      <c r="B874" s="64"/>
    </row>
    <row r="875">
      <c r="A875" s="64"/>
      <c r="B875" s="64"/>
    </row>
    <row r="876">
      <c r="A876" s="64"/>
      <c r="B876" s="64"/>
    </row>
    <row r="877">
      <c r="A877" s="64"/>
      <c r="B877" s="64"/>
    </row>
    <row r="878">
      <c r="A878" s="64"/>
      <c r="B878" s="64"/>
    </row>
    <row r="879">
      <c r="A879" s="64"/>
      <c r="B879" s="64"/>
    </row>
    <row r="880">
      <c r="A880" s="64"/>
      <c r="B880" s="64"/>
    </row>
    <row r="881">
      <c r="A881" s="64"/>
      <c r="B881" s="64"/>
    </row>
    <row r="882">
      <c r="A882" s="64"/>
      <c r="B882" s="64"/>
    </row>
    <row r="883">
      <c r="A883" s="64"/>
      <c r="B883" s="64"/>
    </row>
    <row r="884">
      <c r="A884" s="64"/>
      <c r="B884" s="64"/>
    </row>
    <row r="885">
      <c r="A885" s="64"/>
      <c r="B885" s="64"/>
    </row>
    <row r="886">
      <c r="A886" s="64"/>
      <c r="B886" s="64"/>
    </row>
    <row r="887">
      <c r="A887" s="64"/>
      <c r="B887" s="64"/>
    </row>
    <row r="888">
      <c r="A888" s="64"/>
      <c r="B888" s="64"/>
    </row>
    <row r="889">
      <c r="A889" s="64"/>
      <c r="B889" s="64"/>
    </row>
    <row r="890">
      <c r="A890" s="64"/>
      <c r="B890" s="64"/>
    </row>
    <row r="891">
      <c r="A891" s="64"/>
      <c r="B891" s="64"/>
    </row>
    <row r="892">
      <c r="A892" s="64"/>
      <c r="B892" s="64"/>
    </row>
    <row r="893">
      <c r="A893" s="64"/>
      <c r="B893" s="64"/>
    </row>
    <row r="894">
      <c r="A894" s="64"/>
      <c r="B894" s="64"/>
    </row>
    <row r="895">
      <c r="A895" s="64"/>
      <c r="B895" s="64"/>
    </row>
    <row r="896">
      <c r="A896" s="64"/>
      <c r="B896" s="64"/>
    </row>
    <row r="897">
      <c r="A897" s="64"/>
      <c r="B897" s="64"/>
    </row>
    <row r="898">
      <c r="A898" s="64"/>
      <c r="B898" s="64"/>
    </row>
    <row r="899">
      <c r="A899" s="64"/>
      <c r="B899" s="64"/>
    </row>
    <row r="900">
      <c r="A900" s="64"/>
      <c r="B900" s="64"/>
    </row>
    <row r="901">
      <c r="A901" s="64"/>
      <c r="B901" s="64"/>
    </row>
    <row r="902">
      <c r="A902" s="64"/>
      <c r="B902" s="64"/>
    </row>
    <row r="903">
      <c r="A903" s="64"/>
      <c r="B903" s="64"/>
    </row>
    <row r="904">
      <c r="A904" s="64"/>
      <c r="B904" s="64"/>
    </row>
    <row r="905">
      <c r="A905" s="64"/>
      <c r="B905" s="64"/>
    </row>
    <row r="906">
      <c r="A906" s="64"/>
      <c r="B906" s="64"/>
    </row>
    <row r="907">
      <c r="A907" s="64"/>
      <c r="B907" s="64"/>
    </row>
    <row r="908">
      <c r="A908" s="64"/>
      <c r="B908" s="64"/>
    </row>
    <row r="909">
      <c r="A909" s="64"/>
      <c r="B909" s="64"/>
    </row>
    <row r="910">
      <c r="A910" s="64"/>
      <c r="B910" s="64"/>
    </row>
    <row r="911">
      <c r="A911" s="64"/>
      <c r="B911" s="64"/>
    </row>
    <row r="912">
      <c r="A912" s="64"/>
      <c r="B912" s="64"/>
    </row>
    <row r="913">
      <c r="A913" s="64"/>
      <c r="B913" s="64"/>
    </row>
    <row r="914">
      <c r="A914" s="64"/>
      <c r="B914" s="64"/>
    </row>
    <row r="915">
      <c r="A915" s="64"/>
      <c r="B915" s="64"/>
    </row>
    <row r="916">
      <c r="A916" s="64"/>
      <c r="B916" s="64"/>
    </row>
    <row r="917">
      <c r="A917" s="64"/>
      <c r="B917" s="64"/>
    </row>
    <row r="918">
      <c r="A918" s="64"/>
      <c r="B918" s="64"/>
    </row>
    <row r="919">
      <c r="A919" s="64"/>
      <c r="B919" s="64"/>
    </row>
    <row r="920">
      <c r="A920" s="64"/>
      <c r="B920" s="64"/>
    </row>
    <row r="921">
      <c r="A921" s="64"/>
      <c r="B921" s="64"/>
    </row>
    <row r="922">
      <c r="A922" s="64"/>
      <c r="B922" s="64"/>
    </row>
    <row r="923">
      <c r="A923" s="64"/>
      <c r="B923" s="64"/>
    </row>
    <row r="924">
      <c r="A924" s="64"/>
      <c r="B924" s="64"/>
    </row>
    <row r="925">
      <c r="A925" s="64"/>
      <c r="B925" s="64"/>
    </row>
    <row r="926">
      <c r="A926" s="64"/>
      <c r="B926" s="64"/>
    </row>
    <row r="927">
      <c r="A927" s="64"/>
      <c r="B927" s="64"/>
    </row>
    <row r="928">
      <c r="A928" s="64"/>
      <c r="B928" s="64"/>
    </row>
    <row r="929">
      <c r="A929" s="64"/>
      <c r="B929" s="64"/>
    </row>
    <row r="930">
      <c r="A930" s="64"/>
      <c r="B930" s="64"/>
    </row>
    <row r="931">
      <c r="A931" s="64"/>
      <c r="B931" s="64"/>
    </row>
    <row r="932">
      <c r="A932" s="64"/>
      <c r="B932" s="64"/>
    </row>
    <row r="933">
      <c r="A933" s="64"/>
      <c r="B933" s="64"/>
    </row>
    <row r="934">
      <c r="A934" s="64"/>
      <c r="B934" s="64"/>
    </row>
    <row r="935">
      <c r="A935" s="64"/>
      <c r="B935" s="64"/>
    </row>
    <row r="936">
      <c r="A936" s="64"/>
      <c r="B936" s="64"/>
    </row>
    <row r="937">
      <c r="A937" s="64"/>
      <c r="B937" s="64"/>
    </row>
    <row r="938">
      <c r="A938" s="64"/>
      <c r="B938" s="64"/>
    </row>
    <row r="939">
      <c r="A939" s="64"/>
      <c r="B939" s="64"/>
    </row>
    <row r="940">
      <c r="A940" s="64"/>
      <c r="B940" s="64"/>
    </row>
    <row r="941">
      <c r="A941" s="64"/>
      <c r="B941" s="64"/>
    </row>
    <row r="942">
      <c r="A942" s="64"/>
      <c r="B942" s="64"/>
    </row>
    <row r="943">
      <c r="A943" s="64"/>
      <c r="B943" s="64"/>
    </row>
    <row r="944">
      <c r="A944" s="64"/>
      <c r="B944" s="64"/>
    </row>
    <row r="945">
      <c r="A945" s="64"/>
      <c r="B945" s="64"/>
    </row>
    <row r="946">
      <c r="A946" s="64"/>
      <c r="B946" s="64"/>
    </row>
    <row r="947">
      <c r="A947" s="64"/>
      <c r="B947" s="64"/>
    </row>
    <row r="948">
      <c r="A948" s="64"/>
      <c r="B948" s="64"/>
    </row>
    <row r="949">
      <c r="A949" s="64"/>
      <c r="B949" s="64"/>
    </row>
    <row r="950">
      <c r="A950" s="64"/>
      <c r="B950" s="64"/>
    </row>
    <row r="951">
      <c r="A951" s="64"/>
      <c r="B951" s="64"/>
    </row>
    <row r="952">
      <c r="A952" s="64"/>
      <c r="B952" s="64"/>
    </row>
    <row r="953">
      <c r="A953" s="64"/>
      <c r="B953" s="64"/>
    </row>
    <row r="954">
      <c r="A954" s="64"/>
      <c r="B954" s="64"/>
    </row>
    <row r="955">
      <c r="A955" s="64"/>
      <c r="B955" s="64"/>
    </row>
    <row r="956">
      <c r="A956" s="64"/>
      <c r="B956" s="64"/>
    </row>
    <row r="957">
      <c r="A957" s="64"/>
      <c r="B957" s="64"/>
    </row>
    <row r="958">
      <c r="A958" s="64"/>
      <c r="B958" s="64"/>
    </row>
    <row r="959">
      <c r="A959" s="64"/>
      <c r="B959" s="64"/>
    </row>
    <row r="960">
      <c r="A960" s="64"/>
      <c r="B960" s="64"/>
    </row>
    <row r="961">
      <c r="A961" s="64"/>
      <c r="B961" s="64"/>
    </row>
    <row r="962">
      <c r="A962" s="64"/>
      <c r="B962" s="64"/>
    </row>
    <row r="963">
      <c r="A963" s="64"/>
      <c r="B963" s="64"/>
    </row>
    <row r="964">
      <c r="A964" s="64"/>
      <c r="B964" s="64"/>
    </row>
    <row r="965">
      <c r="A965" s="64"/>
      <c r="B965" s="64"/>
    </row>
    <row r="966">
      <c r="A966" s="64"/>
      <c r="B966" s="64"/>
    </row>
    <row r="967">
      <c r="A967" s="64"/>
      <c r="B967" s="64"/>
    </row>
    <row r="968">
      <c r="A968" s="64"/>
      <c r="B968" s="64"/>
    </row>
    <row r="969">
      <c r="A969" s="64"/>
      <c r="B969" s="64"/>
    </row>
    <row r="970">
      <c r="A970" s="64"/>
      <c r="B970" s="64"/>
    </row>
    <row r="971">
      <c r="A971" s="64"/>
      <c r="B971" s="64"/>
    </row>
    <row r="972">
      <c r="A972" s="64"/>
      <c r="B972" s="64"/>
    </row>
    <row r="973">
      <c r="A973" s="64"/>
      <c r="B973" s="64"/>
    </row>
    <row r="974">
      <c r="A974" s="64"/>
      <c r="B974" s="64"/>
    </row>
    <row r="975">
      <c r="A975" s="64"/>
      <c r="B975" s="64"/>
    </row>
    <row r="976">
      <c r="A976" s="64"/>
      <c r="B976" s="64"/>
    </row>
    <row r="977">
      <c r="A977" s="64"/>
      <c r="B977" s="64"/>
    </row>
    <row r="978">
      <c r="A978" s="64"/>
      <c r="B978" s="64"/>
    </row>
    <row r="979">
      <c r="A979" s="64"/>
      <c r="B979" s="64"/>
    </row>
    <row r="980">
      <c r="A980" s="64"/>
      <c r="B980" s="64"/>
    </row>
    <row r="981">
      <c r="A981" s="64"/>
      <c r="B981" s="64"/>
    </row>
    <row r="982">
      <c r="A982" s="64"/>
      <c r="B982" s="64"/>
    </row>
    <row r="983">
      <c r="A983" s="64"/>
      <c r="B983" s="64"/>
    </row>
    <row r="984">
      <c r="A984" s="64"/>
      <c r="B984" s="64"/>
    </row>
    <row r="985">
      <c r="A985" s="64"/>
      <c r="B985" s="64"/>
    </row>
    <row r="986">
      <c r="A986" s="64"/>
      <c r="B986" s="64"/>
    </row>
    <row r="987">
      <c r="A987" s="64"/>
      <c r="B987" s="64"/>
    </row>
    <row r="988">
      <c r="A988" s="64"/>
      <c r="B988" s="64"/>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2.0" topLeftCell="A13" activePane="bottomLeft" state="frozen"/>
      <selection activeCell="B14" sqref="B14" pane="bottomLeft"/>
    </sheetView>
  </sheetViews>
  <sheetFormatPr customHeight="1" defaultColWidth="12.63" defaultRowHeight="15.75"/>
  <cols>
    <col customWidth="1" min="1" max="1" width="3.88"/>
    <col customWidth="1" min="3" max="3" width="53.25"/>
    <col customWidth="1" min="4" max="4" width="23.75"/>
  </cols>
  <sheetData>
    <row r="1">
      <c r="A1" s="100"/>
      <c r="B1" s="100"/>
      <c r="C1" s="100"/>
      <c r="D1" s="100"/>
      <c r="E1" s="101"/>
      <c r="F1" s="101"/>
      <c r="G1" s="102"/>
      <c r="H1" s="102"/>
      <c r="I1" s="102"/>
      <c r="J1" s="102"/>
      <c r="K1" s="102"/>
      <c r="L1" s="102"/>
      <c r="M1" s="102"/>
      <c r="N1" s="102"/>
      <c r="O1" s="102"/>
      <c r="P1" s="102"/>
      <c r="Q1" s="102"/>
      <c r="R1" s="102"/>
      <c r="S1" s="102"/>
      <c r="T1" s="102"/>
      <c r="U1" s="102"/>
      <c r="V1" s="102"/>
      <c r="W1" s="102"/>
      <c r="X1" s="102"/>
      <c r="Y1" s="102"/>
      <c r="Z1" s="102"/>
      <c r="AA1" s="102"/>
    </row>
    <row r="2">
      <c r="A2" s="100"/>
      <c r="B2" s="100"/>
      <c r="C2" s="100"/>
      <c r="D2" s="100"/>
      <c r="E2" s="101"/>
      <c r="F2" s="101"/>
      <c r="G2" s="102"/>
      <c r="H2" s="102"/>
      <c r="I2" s="102"/>
      <c r="J2" s="102"/>
      <c r="K2" s="102"/>
      <c r="L2" s="102"/>
      <c r="M2" s="102"/>
      <c r="N2" s="102"/>
      <c r="O2" s="102"/>
      <c r="P2" s="102"/>
      <c r="Q2" s="102"/>
      <c r="R2" s="102"/>
      <c r="S2" s="102"/>
      <c r="T2" s="102"/>
      <c r="U2" s="102"/>
      <c r="V2" s="102"/>
      <c r="W2" s="102"/>
      <c r="X2" s="102"/>
      <c r="Y2" s="102"/>
      <c r="Z2" s="102"/>
      <c r="AA2" s="102"/>
    </row>
    <row r="3">
      <c r="A3" s="100"/>
      <c r="B3" s="100"/>
      <c r="C3" s="100"/>
      <c r="D3" s="100"/>
      <c r="E3" s="101"/>
      <c r="F3" s="101"/>
      <c r="G3" s="102"/>
      <c r="H3" s="102"/>
      <c r="I3" s="102"/>
      <c r="J3" s="102"/>
      <c r="K3" s="102"/>
      <c r="L3" s="102"/>
      <c r="M3" s="102"/>
      <c r="N3" s="102"/>
      <c r="O3" s="102"/>
      <c r="P3" s="102"/>
      <c r="Q3" s="102"/>
      <c r="R3" s="102"/>
      <c r="S3" s="102"/>
      <c r="T3" s="102"/>
      <c r="U3" s="102"/>
      <c r="V3" s="102"/>
      <c r="W3" s="102"/>
      <c r="X3" s="102"/>
      <c r="Y3" s="102"/>
      <c r="Z3" s="102"/>
      <c r="AA3" s="102"/>
    </row>
    <row r="4">
      <c r="A4" s="100"/>
      <c r="B4" s="100"/>
      <c r="C4" s="100"/>
      <c r="D4" s="100"/>
      <c r="E4" s="101"/>
      <c r="F4" s="101"/>
      <c r="G4" s="102"/>
      <c r="H4" s="102"/>
      <c r="I4" s="102"/>
      <c r="J4" s="102"/>
      <c r="K4" s="102"/>
      <c r="L4" s="102"/>
      <c r="M4" s="102"/>
      <c r="N4" s="102"/>
      <c r="O4" s="102"/>
      <c r="P4" s="102"/>
      <c r="Q4" s="102"/>
      <c r="R4" s="102"/>
      <c r="S4" s="102"/>
      <c r="T4" s="102"/>
      <c r="U4" s="102"/>
      <c r="V4" s="102"/>
      <c r="W4" s="102"/>
      <c r="X4" s="102"/>
      <c r="Y4" s="102"/>
      <c r="Z4" s="102"/>
      <c r="AA4" s="102"/>
    </row>
    <row r="5">
      <c r="A5" s="100"/>
      <c r="B5" s="100"/>
      <c r="C5" s="100"/>
      <c r="D5" s="100"/>
      <c r="E5" s="101"/>
      <c r="F5" s="101"/>
      <c r="G5" s="102"/>
      <c r="H5" s="102"/>
      <c r="I5" s="102"/>
      <c r="J5" s="102"/>
      <c r="K5" s="102"/>
      <c r="L5" s="102"/>
      <c r="M5" s="102"/>
      <c r="N5" s="102"/>
      <c r="O5" s="102"/>
      <c r="P5" s="102"/>
      <c r="Q5" s="102"/>
      <c r="R5" s="102"/>
      <c r="S5" s="102"/>
      <c r="T5" s="102"/>
      <c r="U5" s="102"/>
      <c r="V5" s="102"/>
      <c r="W5" s="102"/>
      <c r="X5" s="102"/>
      <c r="Y5" s="102"/>
      <c r="Z5" s="102"/>
      <c r="AA5" s="102"/>
    </row>
    <row r="6">
      <c r="A6" s="100"/>
      <c r="B6" s="100"/>
      <c r="C6" s="100"/>
      <c r="D6" s="100"/>
      <c r="E6" s="101"/>
      <c r="F6" s="101"/>
      <c r="G6" s="102"/>
      <c r="H6" s="102"/>
      <c r="I6" s="102"/>
      <c r="J6" s="102"/>
      <c r="K6" s="102"/>
      <c r="L6" s="102"/>
      <c r="M6" s="102"/>
      <c r="N6" s="102"/>
      <c r="O6" s="102"/>
      <c r="P6" s="102"/>
      <c r="Q6" s="102"/>
      <c r="R6" s="102"/>
      <c r="S6" s="102"/>
      <c r="T6" s="102"/>
      <c r="U6" s="102"/>
      <c r="V6" s="102"/>
      <c r="W6" s="102"/>
      <c r="X6" s="102"/>
      <c r="Y6" s="102"/>
      <c r="Z6" s="102"/>
      <c r="AA6" s="102"/>
    </row>
    <row r="7">
      <c r="A7" s="100"/>
      <c r="B7" s="100"/>
      <c r="C7" s="100"/>
      <c r="D7" s="100"/>
      <c r="E7" s="101"/>
      <c r="F7" s="101"/>
      <c r="G7" s="102"/>
      <c r="H7" s="102"/>
      <c r="I7" s="102"/>
      <c r="J7" s="102"/>
      <c r="K7" s="102"/>
      <c r="L7" s="102"/>
      <c r="M7" s="102"/>
      <c r="N7" s="102"/>
      <c r="O7" s="102"/>
      <c r="P7" s="102"/>
      <c r="Q7" s="102"/>
      <c r="R7" s="102"/>
      <c r="S7" s="102"/>
      <c r="T7" s="102"/>
      <c r="U7" s="102"/>
      <c r="V7" s="102"/>
      <c r="W7" s="102"/>
      <c r="X7" s="102"/>
      <c r="Y7" s="102"/>
      <c r="Z7" s="102"/>
      <c r="AA7" s="102"/>
    </row>
    <row r="8">
      <c r="A8" s="100"/>
      <c r="B8" s="100"/>
      <c r="C8" s="100"/>
      <c r="D8" s="100"/>
      <c r="E8" s="101"/>
      <c r="F8" s="101"/>
      <c r="G8" s="102"/>
      <c r="H8" s="102"/>
      <c r="I8" s="102"/>
      <c r="J8" s="102"/>
      <c r="K8" s="102"/>
      <c r="L8" s="102"/>
      <c r="M8" s="102"/>
      <c r="N8" s="102"/>
      <c r="O8" s="102"/>
      <c r="P8" s="102"/>
      <c r="Q8" s="102"/>
      <c r="R8" s="102"/>
      <c r="S8" s="102"/>
      <c r="T8" s="102"/>
      <c r="U8" s="102"/>
      <c r="V8" s="102"/>
      <c r="W8" s="102"/>
      <c r="X8" s="102"/>
      <c r="Y8" s="102"/>
      <c r="Z8" s="102"/>
      <c r="AA8" s="102"/>
    </row>
    <row r="9">
      <c r="A9" s="100"/>
      <c r="B9" s="100"/>
      <c r="C9" s="100"/>
      <c r="D9" s="100"/>
      <c r="E9" s="101"/>
      <c r="F9" s="101"/>
      <c r="G9" s="102"/>
      <c r="H9" s="102"/>
      <c r="I9" s="102"/>
      <c r="J9" s="102"/>
      <c r="K9" s="102"/>
      <c r="L9" s="102"/>
      <c r="M9" s="102"/>
      <c r="N9" s="102"/>
      <c r="O9" s="102"/>
      <c r="P9" s="102"/>
      <c r="Q9" s="102"/>
      <c r="R9" s="102"/>
      <c r="S9" s="102"/>
      <c r="T9" s="102"/>
      <c r="U9" s="102"/>
      <c r="V9" s="102"/>
      <c r="W9" s="102"/>
      <c r="X9" s="102"/>
      <c r="Y9" s="102"/>
      <c r="Z9" s="102"/>
      <c r="AA9" s="102"/>
    </row>
    <row r="10">
      <c r="A10" s="100"/>
      <c r="B10" s="100"/>
      <c r="C10" s="100"/>
      <c r="D10" s="100"/>
      <c r="E10" s="101"/>
      <c r="F10" s="101"/>
      <c r="G10" s="102"/>
      <c r="H10" s="102"/>
      <c r="I10" s="102"/>
      <c r="J10" s="102"/>
      <c r="K10" s="102"/>
      <c r="L10" s="102"/>
      <c r="M10" s="102"/>
      <c r="N10" s="102"/>
      <c r="O10" s="102"/>
      <c r="P10" s="102"/>
      <c r="Q10" s="102"/>
      <c r="R10" s="102"/>
      <c r="S10" s="102"/>
      <c r="T10" s="102"/>
      <c r="U10" s="102"/>
      <c r="V10" s="102"/>
      <c r="W10" s="102"/>
      <c r="X10" s="102"/>
      <c r="Y10" s="102"/>
      <c r="Z10" s="102"/>
      <c r="AA10" s="102"/>
    </row>
    <row r="11">
      <c r="A11" s="100"/>
      <c r="B11" s="100"/>
      <c r="C11" s="100"/>
      <c r="D11" s="100"/>
      <c r="E11" s="101"/>
      <c r="F11" s="101"/>
      <c r="G11" s="102"/>
      <c r="H11" s="102"/>
      <c r="I11" s="102"/>
      <c r="J11" s="102"/>
      <c r="K11" s="102"/>
      <c r="L11" s="102"/>
      <c r="M11" s="102"/>
      <c r="N11" s="102"/>
      <c r="O11" s="102"/>
      <c r="P11" s="102"/>
      <c r="Q11" s="102"/>
      <c r="R11" s="102"/>
      <c r="S11" s="102"/>
      <c r="T11" s="102"/>
      <c r="U11" s="102"/>
      <c r="V11" s="102"/>
      <c r="W11" s="102"/>
      <c r="X11" s="102"/>
      <c r="Y11" s="102"/>
      <c r="Z11" s="102"/>
      <c r="AA11" s="102"/>
    </row>
    <row r="12">
      <c r="A12" s="100"/>
      <c r="B12" s="100"/>
      <c r="C12" s="100"/>
      <c r="D12" s="100"/>
      <c r="E12" s="101"/>
      <c r="F12" s="101"/>
      <c r="G12" s="102"/>
      <c r="H12" s="102"/>
      <c r="I12" s="102"/>
      <c r="J12" s="102"/>
      <c r="K12" s="102"/>
      <c r="L12" s="102"/>
      <c r="M12" s="102"/>
      <c r="N12" s="102"/>
      <c r="O12" s="102"/>
      <c r="P12" s="102"/>
      <c r="Q12" s="102"/>
      <c r="R12" s="102"/>
      <c r="S12" s="102"/>
      <c r="T12" s="102"/>
      <c r="U12" s="102"/>
      <c r="V12" s="102"/>
      <c r="W12" s="102"/>
      <c r="X12" s="102"/>
      <c r="Y12" s="102"/>
      <c r="Z12" s="102"/>
      <c r="AA12" s="102"/>
    </row>
    <row r="13" ht="1.5" customHeight="1">
      <c r="A13" s="100"/>
      <c r="B13" s="103" t="s">
        <v>241</v>
      </c>
      <c r="C13" s="104" t="s">
        <v>242</v>
      </c>
      <c r="D13" s="104" t="s">
        <v>243</v>
      </c>
      <c r="E13" s="101" t="s">
        <v>244</v>
      </c>
      <c r="F13" s="101" t="s">
        <v>245</v>
      </c>
      <c r="G13" s="102"/>
      <c r="H13" s="102"/>
      <c r="I13" s="102"/>
      <c r="J13" s="102"/>
      <c r="K13" s="102"/>
      <c r="L13" s="102"/>
      <c r="M13" s="102"/>
      <c r="N13" s="102"/>
      <c r="O13" s="102"/>
      <c r="P13" s="102"/>
      <c r="Q13" s="102"/>
      <c r="R13" s="102"/>
      <c r="S13" s="102"/>
      <c r="T13" s="102"/>
      <c r="U13" s="102"/>
      <c r="V13" s="102"/>
      <c r="W13" s="102"/>
      <c r="X13" s="102"/>
      <c r="Y13" s="102"/>
      <c r="Z13" s="102"/>
      <c r="AA13" s="102"/>
    </row>
    <row r="14">
      <c r="A14" s="100"/>
      <c r="B14" s="105" t="s">
        <v>241</v>
      </c>
      <c r="C14" s="105" t="s">
        <v>246</v>
      </c>
      <c r="D14" s="106" t="s">
        <v>247</v>
      </c>
      <c r="E14" s="101"/>
      <c r="F14" s="101"/>
      <c r="G14" s="102"/>
      <c r="H14" s="102"/>
      <c r="I14" s="102"/>
      <c r="J14" s="102"/>
      <c r="K14" s="102"/>
      <c r="L14" s="102"/>
      <c r="M14" s="102"/>
      <c r="N14" s="102"/>
      <c r="O14" s="102"/>
      <c r="P14" s="102"/>
      <c r="Q14" s="102"/>
      <c r="R14" s="102"/>
      <c r="S14" s="102"/>
      <c r="T14" s="102"/>
      <c r="U14" s="102"/>
      <c r="V14" s="102"/>
      <c r="W14" s="102"/>
      <c r="X14" s="102"/>
      <c r="Y14" s="102"/>
      <c r="Z14" s="102"/>
      <c r="AA14" s="102"/>
    </row>
    <row r="15" hidden="1">
      <c r="A15" s="100"/>
      <c r="B15" s="107" t="s">
        <v>248</v>
      </c>
      <c r="C15" s="107" t="s">
        <v>249</v>
      </c>
      <c r="D15" s="108" t="s">
        <v>250</v>
      </c>
      <c r="E15" s="101"/>
      <c r="F15" s="101"/>
      <c r="G15" s="102"/>
      <c r="H15" s="102"/>
      <c r="I15" s="102"/>
      <c r="J15" s="102"/>
      <c r="K15" s="102"/>
      <c r="L15" s="102"/>
      <c r="M15" s="102"/>
      <c r="N15" s="102"/>
      <c r="O15" s="102"/>
      <c r="P15" s="102"/>
      <c r="Q15" s="102"/>
      <c r="R15" s="102"/>
      <c r="S15" s="102"/>
      <c r="T15" s="102"/>
      <c r="U15" s="102"/>
      <c r="V15" s="102"/>
      <c r="W15" s="102"/>
      <c r="X15" s="102"/>
      <c r="Y15" s="102"/>
      <c r="Z15" s="102"/>
      <c r="AA15" s="102"/>
    </row>
    <row r="16" hidden="1">
      <c r="A16" s="100"/>
      <c r="B16" s="107" t="s">
        <v>251</v>
      </c>
      <c r="C16" s="107" t="s">
        <v>252</v>
      </c>
      <c r="D16" s="108" t="s">
        <v>253</v>
      </c>
      <c r="E16" s="101"/>
      <c r="F16" s="101"/>
      <c r="G16" s="102"/>
      <c r="H16" s="102"/>
      <c r="I16" s="102"/>
      <c r="J16" s="102"/>
      <c r="K16" s="102"/>
      <c r="L16" s="102"/>
      <c r="M16" s="102"/>
      <c r="N16" s="102"/>
      <c r="O16" s="102"/>
      <c r="P16" s="102"/>
      <c r="Q16" s="102"/>
      <c r="R16" s="102"/>
      <c r="S16" s="102"/>
      <c r="T16" s="102"/>
      <c r="U16" s="102"/>
      <c r="V16" s="102"/>
      <c r="W16" s="102"/>
      <c r="X16" s="102"/>
      <c r="Y16" s="102"/>
      <c r="Z16" s="102"/>
      <c r="AA16" s="102"/>
    </row>
    <row r="17" hidden="1">
      <c r="A17" s="100"/>
      <c r="B17" s="107"/>
      <c r="C17" s="107"/>
      <c r="D17" s="100"/>
      <c r="E17" s="101" t="s">
        <v>254</v>
      </c>
      <c r="F17" s="101"/>
      <c r="G17" s="102"/>
      <c r="H17" s="102"/>
      <c r="I17" s="102"/>
      <c r="J17" s="102"/>
      <c r="K17" s="102"/>
      <c r="L17" s="102"/>
      <c r="M17" s="102"/>
      <c r="N17" s="102"/>
      <c r="O17" s="102"/>
      <c r="P17" s="102"/>
      <c r="Q17" s="102"/>
      <c r="R17" s="102"/>
      <c r="S17" s="102"/>
      <c r="T17" s="102"/>
      <c r="U17" s="102"/>
      <c r="V17" s="102"/>
      <c r="W17" s="102"/>
      <c r="X17" s="102"/>
      <c r="Y17" s="102"/>
      <c r="Z17" s="102"/>
      <c r="AA17" s="102"/>
    </row>
    <row r="18">
      <c r="B18" s="109" t="s">
        <v>255</v>
      </c>
      <c r="C18" s="107" t="s">
        <v>256</v>
      </c>
      <c r="D18" s="100" t="s">
        <v>257</v>
      </c>
      <c r="E18" s="101"/>
    </row>
    <row r="19">
      <c r="B19" s="109" t="s">
        <v>258</v>
      </c>
      <c r="C19" s="107" t="s">
        <v>259</v>
      </c>
      <c r="D19" s="100" t="s">
        <v>257</v>
      </c>
      <c r="E19" s="101"/>
    </row>
    <row r="20">
      <c r="B20" s="109" t="s">
        <v>260</v>
      </c>
      <c r="C20" s="107" t="s">
        <v>261</v>
      </c>
      <c r="D20" s="100" t="s">
        <v>257</v>
      </c>
      <c r="E20" s="101"/>
    </row>
    <row r="21" hidden="1">
      <c r="B21" s="107" t="s">
        <v>262</v>
      </c>
      <c r="C21" s="100" t="s">
        <v>263</v>
      </c>
      <c r="D21" s="108" t="s">
        <v>264</v>
      </c>
      <c r="E21" s="101"/>
    </row>
    <row r="22" hidden="1">
      <c r="B22" s="100"/>
      <c r="C22" s="100"/>
      <c r="D22" s="100"/>
      <c r="E22" s="101"/>
    </row>
    <row r="23">
      <c r="B23" s="109" t="s">
        <v>265</v>
      </c>
      <c r="C23" s="107" t="s">
        <v>266</v>
      </c>
      <c r="D23" s="100" t="s">
        <v>257</v>
      </c>
      <c r="E23" s="101"/>
    </row>
    <row r="24">
      <c r="B24" s="109" t="s">
        <v>267</v>
      </c>
      <c r="C24" s="107" t="s">
        <v>268</v>
      </c>
      <c r="D24" s="100" t="s">
        <v>257</v>
      </c>
      <c r="E24" s="101"/>
    </row>
    <row r="25" hidden="1">
      <c r="B25" s="107" t="s">
        <v>269</v>
      </c>
      <c r="C25" s="107" t="s">
        <v>270</v>
      </c>
      <c r="D25" s="108" t="s">
        <v>271</v>
      </c>
      <c r="E25" s="101"/>
    </row>
    <row r="26" hidden="1">
      <c r="B26" s="107" t="s">
        <v>272</v>
      </c>
      <c r="C26" s="107" t="s">
        <v>273</v>
      </c>
      <c r="D26" s="108" t="s">
        <v>271</v>
      </c>
      <c r="E26" s="101"/>
      <c r="F26" s="101"/>
      <c r="G26" s="102"/>
      <c r="H26" s="102"/>
      <c r="I26" s="102"/>
      <c r="J26" s="102"/>
      <c r="K26" s="102"/>
      <c r="L26" s="102"/>
      <c r="M26" s="102"/>
      <c r="N26" s="102"/>
      <c r="O26" s="102"/>
      <c r="P26" s="102"/>
      <c r="Q26" s="102"/>
      <c r="R26" s="102"/>
      <c r="S26" s="102"/>
      <c r="T26" s="102"/>
      <c r="U26" s="102"/>
      <c r="V26" s="102"/>
      <c r="W26" s="102"/>
      <c r="X26" s="102"/>
      <c r="Y26" s="102"/>
      <c r="Z26" s="102"/>
      <c r="AA26" s="102"/>
    </row>
    <row r="27" hidden="1">
      <c r="B27" s="107" t="s">
        <v>274</v>
      </c>
      <c r="C27" s="107" t="s">
        <v>275</v>
      </c>
      <c r="D27" s="100" t="s">
        <v>276</v>
      </c>
      <c r="E27" s="101"/>
      <c r="F27" s="101"/>
      <c r="G27" s="102"/>
      <c r="H27" s="102"/>
      <c r="I27" s="102"/>
      <c r="J27" s="102"/>
      <c r="K27" s="102"/>
      <c r="L27" s="102"/>
      <c r="M27" s="102"/>
      <c r="N27" s="102"/>
      <c r="O27" s="102"/>
      <c r="P27" s="102"/>
      <c r="Q27" s="102"/>
      <c r="R27" s="102"/>
      <c r="S27" s="102"/>
      <c r="T27" s="102"/>
      <c r="U27" s="102"/>
      <c r="V27" s="102"/>
      <c r="W27" s="102"/>
      <c r="X27" s="102"/>
      <c r="Y27" s="102"/>
      <c r="Z27" s="102"/>
      <c r="AA27" s="102"/>
    </row>
    <row r="28" hidden="1">
      <c r="B28" s="109" t="s">
        <v>277</v>
      </c>
      <c r="C28" s="107" t="s">
        <v>278</v>
      </c>
      <c r="D28" s="108" t="s">
        <v>271</v>
      </c>
      <c r="E28" s="101"/>
      <c r="F28" s="101"/>
      <c r="G28" s="102"/>
      <c r="H28" s="102"/>
      <c r="I28" s="102"/>
      <c r="J28" s="102"/>
      <c r="K28" s="102"/>
      <c r="L28" s="102"/>
      <c r="M28" s="102"/>
      <c r="N28" s="102"/>
      <c r="O28" s="102"/>
      <c r="P28" s="102"/>
      <c r="Q28" s="102"/>
      <c r="R28" s="102"/>
      <c r="S28" s="102"/>
      <c r="T28" s="102"/>
      <c r="U28" s="102"/>
      <c r="V28" s="102"/>
      <c r="W28" s="102"/>
      <c r="X28" s="102"/>
      <c r="Y28" s="102"/>
      <c r="Z28" s="102"/>
      <c r="AA28" s="102"/>
    </row>
    <row r="29">
      <c r="B29" s="109" t="s">
        <v>279</v>
      </c>
      <c r="C29" s="107" t="s">
        <v>280</v>
      </c>
      <c r="D29" s="100" t="s">
        <v>257</v>
      </c>
      <c r="E29" s="101"/>
      <c r="F29" s="101"/>
      <c r="G29" s="102"/>
      <c r="H29" s="102"/>
      <c r="I29" s="102"/>
      <c r="J29" s="102"/>
      <c r="K29" s="102"/>
      <c r="L29" s="102"/>
      <c r="M29" s="102"/>
      <c r="N29" s="102"/>
      <c r="O29" s="102"/>
      <c r="P29" s="102"/>
      <c r="Q29" s="102"/>
      <c r="R29" s="102"/>
      <c r="S29" s="102"/>
      <c r="T29" s="102"/>
      <c r="U29" s="102"/>
      <c r="V29" s="102"/>
      <c r="W29" s="102"/>
      <c r="X29" s="102"/>
      <c r="Y29" s="102"/>
      <c r="Z29" s="102"/>
      <c r="AA29" s="102"/>
    </row>
    <row r="30">
      <c r="B30" s="109" t="s">
        <v>281</v>
      </c>
      <c r="C30" s="107" t="s">
        <v>282</v>
      </c>
      <c r="D30" s="100" t="s">
        <v>257</v>
      </c>
      <c r="E30" s="101"/>
      <c r="F30" s="101"/>
      <c r="G30" s="102"/>
      <c r="H30" s="102"/>
      <c r="I30" s="102"/>
      <c r="J30" s="102"/>
      <c r="K30" s="102"/>
      <c r="L30" s="102"/>
      <c r="M30" s="102"/>
      <c r="N30" s="102"/>
      <c r="O30" s="102"/>
      <c r="P30" s="102"/>
      <c r="Q30" s="102"/>
      <c r="R30" s="102"/>
      <c r="S30" s="102"/>
      <c r="T30" s="102"/>
      <c r="U30" s="102"/>
      <c r="V30" s="102"/>
      <c r="W30" s="102"/>
      <c r="X30" s="102"/>
      <c r="Y30" s="102"/>
      <c r="Z30" s="102"/>
      <c r="AA30" s="102"/>
    </row>
    <row r="31">
      <c r="B31" s="109" t="s">
        <v>283</v>
      </c>
      <c r="C31" s="107" t="s">
        <v>284</v>
      </c>
      <c r="D31" s="100" t="s">
        <v>257</v>
      </c>
      <c r="E31" s="101"/>
      <c r="F31" s="101"/>
      <c r="G31" s="102"/>
      <c r="H31" s="102"/>
      <c r="I31" s="102"/>
      <c r="J31" s="102"/>
      <c r="K31" s="102"/>
      <c r="L31" s="102"/>
      <c r="M31" s="102"/>
      <c r="N31" s="102"/>
      <c r="O31" s="102"/>
      <c r="P31" s="102"/>
      <c r="Q31" s="102"/>
      <c r="R31" s="102"/>
      <c r="S31" s="102"/>
      <c r="T31" s="102"/>
      <c r="U31" s="102"/>
      <c r="V31" s="102"/>
      <c r="W31" s="102"/>
      <c r="X31" s="102"/>
      <c r="Y31" s="102"/>
      <c r="Z31" s="102"/>
      <c r="AA31" s="102"/>
    </row>
    <row r="32">
      <c r="B32" s="109" t="s">
        <v>285</v>
      </c>
      <c r="C32" s="107" t="s">
        <v>286</v>
      </c>
      <c r="D32" s="100" t="s">
        <v>257</v>
      </c>
      <c r="E32" s="101"/>
      <c r="F32" s="101"/>
      <c r="G32" s="102"/>
      <c r="H32" s="102"/>
      <c r="I32" s="102"/>
      <c r="J32" s="102"/>
      <c r="K32" s="102"/>
      <c r="L32" s="102"/>
      <c r="M32" s="102"/>
      <c r="N32" s="102"/>
      <c r="O32" s="102"/>
      <c r="P32" s="102"/>
      <c r="Q32" s="102"/>
      <c r="R32" s="102"/>
      <c r="S32" s="102"/>
      <c r="T32" s="102"/>
      <c r="U32" s="102"/>
      <c r="V32" s="102"/>
      <c r="W32" s="102"/>
      <c r="X32" s="102"/>
      <c r="Y32" s="102"/>
      <c r="Z32" s="102"/>
      <c r="AA32" s="102"/>
    </row>
    <row r="33">
      <c r="B33" s="109" t="s">
        <v>287</v>
      </c>
      <c r="C33" s="110" t="s">
        <v>288</v>
      </c>
      <c r="D33" s="100" t="s">
        <v>257</v>
      </c>
      <c r="E33" s="101"/>
      <c r="F33" s="101"/>
      <c r="G33" s="102"/>
      <c r="H33" s="102"/>
      <c r="I33" s="102"/>
      <c r="J33" s="102"/>
      <c r="K33" s="102"/>
      <c r="L33" s="102"/>
      <c r="M33" s="102"/>
      <c r="N33" s="102"/>
      <c r="O33" s="102"/>
      <c r="P33" s="102"/>
      <c r="Q33" s="102"/>
      <c r="R33" s="102"/>
      <c r="S33" s="102"/>
      <c r="T33" s="102"/>
      <c r="U33" s="102"/>
      <c r="V33" s="102"/>
      <c r="W33" s="102"/>
      <c r="X33" s="102"/>
      <c r="Y33" s="102"/>
      <c r="Z33" s="102"/>
      <c r="AA33" s="102"/>
    </row>
    <row r="34" hidden="1">
      <c r="B34" s="109" t="s">
        <v>289</v>
      </c>
      <c r="C34" s="107" t="s">
        <v>290</v>
      </c>
      <c r="D34" s="108" t="s">
        <v>271</v>
      </c>
      <c r="E34" s="101"/>
      <c r="F34" s="101"/>
      <c r="G34" s="102"/>
      <c r="H34" s="102"/>
      <c r="I34" s="102"/>
      <c r="J34" s="102"/>
      <c r="K34" s="102"/>
      <c r="L34" s="102"/>
      <c r="M34" s="102"/>
      <c r="N34" s="102"/>
      <c r="O34" s="102"/>
      <c r="P34" s="102"/>
      <c r="Q34" s="102"/>
      <c r="R34" s="102"/>
      <c r="S34" s="102"/>
      <c r="T34" s="102"/>
      <c r="U34" s="102"/>
      <c r="V34" s="102"/>
      <c r="W34" s="102"/>
      <c r="X34" s="102"/>
      <c r="Y34" s="102"/>
      <c r="Z34" s="102"/>
      <c r="AA34" s="102"/>
    </row>
    <row r="35" hidden="1">
      <c r="B35" s="107" t="s">
        <v>291</v>
      </c>
      <c r="C35" s="107" t="s">
        <v>292</v>
      </c>
      <c r="D35" s="108" t="s">
        <v>253</v>
      </c>
      <c r="E35" s="101"/>
      <c r="F35" s="101"/>
      <c r="G35" s="102"/>
      <c r="H35" s="102"/>
      <c r="I35" s="102"/>
      <c r="J35" s="102"/>
      <c r="K35" s="102"/>
      <c r="L35" s="102"/>
      <c r="M35" s="102"/>
      <c r="N35" s="102"/>
      <c r="O35" s="102"/>
      <c r="P35" s="102"/>
      <c r="Q35" s="102"/>
      <c r="R35" s="102"/>
      <c r="S35" s="102"/>
      <c r="T35" s="102"/>
      <c r="U35" s="102"/>
      <c r="V35" s="102"/>
      <c r="W35" s="102"/>
      <c r="X35" s="102"/>
      <c r="Y35" s="102"/>
      <c r="Z35" s="102"/>
      <c r="AA35" s="102"/>
    </row>
    <row r="36" hidden="1">
      <c r="B36" s="107"/>
      <c r="C36" s="107"/>
      <c r="D36" s="100"/>
      <c r="E36" s="111"/>
      <c r="F36" s="101"/>
      <c r="G36" s="102"/>
      <c r="H36" s="102"/>
      <c r="I36" s="102"/>
      <c r="J36" s="102"/>
      <c r="K36" s="102"/>
      <c r="L36" s="102"/>
      <c r="M36" s="102"/>
      <c r="N36" s="102"/>
      <c r="O36" s="102"/>
      <c r="P36" s="102"/>
      <c r="Q36" s="102"/>
      <c r="R36" s="102"/>
      <c r="S36" s="102"/>
      <c r="T36" s="102"/>
      <c r="U36" s="102"/>
      <c r="V36" s="102"/>
      <c r="W36" s="102"/>
      <c r="X36" s="102"/>
      <c r="Y36" s="102"/>
      <c r="Z36" s="102"/>
      <c r="AA36" s="102"/>
    </row>
    <row r="37">
      <c r="B37" s="109" t="s">
        <v>293</v>
      </c>
      <c r="C37" s="107" t="s">
        <v>294</v>
      </c>
      <c r="D37" s="100" t="s">
        <v>257</v>
      </c>
      <c r="E37" s="111"/>
      <c r="F37" s="101"/>
      <c r="G37" s="102"/>
      <c r="H37" s="102"/>
      <c r="I37" s="102"/>
      <c r="J37" s="102"/>
      <c r="K37" s="102"/>
      <c r="L37" s="102"/>
      <c r="M37" s="102"/>
      <c r="N37" s="102"/>
      <c r="O37" s="102"/>
      <c r="P37" s="102"/>
      <c r="Q37" s="102"/>
      <c r="R37" s="102"/>
      <c r="S37" s="102"/>
      <c r="T37" s="102"/>
      <c r="U37" s="102"/>
      <c r="V37" s="102"/>
      <c r="W37" s="102"/>
      <c r="X37" s="102"/>
      <c r="Y37" s="102"/>
      <c r="Z37" s="102"/>
      <c r="AA37" s="102"/>
    </row>
    <row r="38" hidden="1">
      <c r="B38" s="107" t="s">
        <v>295</v>
      </c>
      <c r="C38" s="107" t="s">
        <v>296</v>
      </c>
      <c r="D38" s="108" t="s">
        <v>271</v>
      </c>
      <c r="E38" s="101"/>
      <c r="F38" s="101"/>
      <c r="G38" s="102"/>
      <c r="H38" s="102"/>
      <c r="I38" s="102"/>
      <c r="J38" s="102"/>
      <c r="K38" s="102"/>
      <c r="L38" s="102"/>
      <c r="M38" s="102"/>
      <c r="N38" s="102"/>
      <c r="O38" s="102"/>
      <c r="P38" s="102"/>
      <c r="Q38" s="102"/>
      <c r="R38" s="102"/>
      <c r="S38" s="102"/>
      <c r="T38" s="102"/>
      <c r="U38" s="102"/>
      <c r="V38" s="102"/>
      <c r="W38" s="102"/>
      <c r="X38" s="102"/>
      <c r="Y38" s="102"/>
      <c r="Z38" s="102"/>
      <c r="AA38" s="102"/>
    </row>
    <row r="39" hidden="1">
      <c r="B39" s="107"/>
      <c r="C39" s="107"/>
      <c r="D39" s="100"/>
      <c r="E39" s="111"/>
      <c r="F39" s="101"/>
      <c r="G39" s="102"/>
      <c r="H39" s="102"/>
      <c r="I39" s="102"/>
      <c r="J39" s="102"/>
      <c r="K39" s="102"/>
      <c r="L39" s="102"/>
      <c r="M39" s="102"/>
      <c r="N39" s="102"/>
      <c r="O39" s="102"/>
      <c r="P39" s="102"/>
      <c r="Q39" s="102"/>
      <c r="R39" s="102"/>
      <c r="S39" s="102"/>
      <c r="T39" s="102"/>
      <c r="U39" s="102"/>
      <c r="V39" s="102"/>
      <c r="W39" s="102"/>
      <c r="X39" s="102"/>
      <c r="Y39" s="102"/>
      <c r="Z39" s="102"/>
      <c r="AA39" s="102"/>
    </row>
    <row r="40" hidden="1">
      <c r="B40" s="107" t="s">
        <v>297</v>
      </c>
      <c r="C40" s="107" t="s">
        <v>298</v>
      </c>
      <c r="D40" s="108" t="s">
        <v>264</v>
      </c>
      <c r="E40" s="101"/>
      <c r="F40" s="101"/>
      <c r="G40" s="102"/>
      <c r="H40" s="102"/>
      <c r="I40" s="102"/>
      <c r="J40" s="102"/>
      <c r="K40" s="102"/>
      <c r="L40" s="102"/>
      <c r="M40" s="102"/>
      <c r="N40" s="102"/>
      <c r="O40" s="102"/>
      <c r="P40" s="102"/>
      <c r="Q40" s="102"/>
      <c r="R40" s="102"/>
      <c r="S40" s="102"/>
      <c r="T40" s="102"/>
      <c r="U40" s="102"/>
      <c r="V40" s="102"/>
      <c r="W40" s="102"/>
      <c r="X40" s="102"/>
      <c r="Y40" s="102"/>
      <c r="Z40" s="102"/>
      <c r="AA40" s="102"/>
    </row>
    <row r="41">
      <c r="B41" s="109" t="s">
        <v>299</v>
      </c>
      <c r="C41" s="107" t="s">
        <v>300</v>
      </c>
      <c r="D41" s="100" t="s">
        <v>257</v>
      </c>
      <c r="E41" s="101"/>
      <c r="F41" s="101"/>
      <c r="G41" s="102"/>
      <c r="H41" s="102"/>
      <c r="I41" s="102"/>
      <c r="J41" s="102"/>
      <c r="K41" s="102"/>
      <c r="L41" s="102"/>
      <c r="M41" s="102"/>
      <c r="N41" s="102"/>
      <c r="O41" s="102"/>
      <c r="P41" s="102"/>
      <c r="Q41" s="102"/>
      <c r="R41" s="102"/>
      <c r="S41" s="102"/>
      <c r="T41" s="102"/>
      <c r="U41" s="102"/>
      <c r="V41" s="102"/>
      <c r="W41" s="102"/>
      <c r="X41" s="102"/>
      <c r="Y41" s="102"/>
      <c r="Z41" s="102"/>
      <c r="AA41" s="102"/>
    </row>
    <row r="42">
      <c r="B42" s="109" t="s">
        <v>301</v>
      </c>
      <c r="C42" s="107" t="s">
        <v>302</v>
      </c>
      <c r="D42" s="100" t="s">
        <v>257</v>
      </c>
      <c r="E42" s="101"/>
      <c r="F42" s="101"/>
      <c r="G42" s="102"/>
      <c r="H42" s="102"/>
      <c r="I42" s="102"/>
      <c r="J42" s="102"/>
      <c r="K42" s="102"/>
      <c r="L42" s="102"/>
      <c r="M42" s="102"/>
      <c r="N42" s="102"/>
      <c r="O42" s="102"/>
      <c r="P42" s="102"/>
      <c r="Q42" s="102"/>
      <c r="R42" s="102"/>
      <c r="S42" s="102"/>
      <c r="T42" s="102"/>
      <c r="U42" s="102"/>
      <c r="V42" s="102"/>
      <c r="W42" s="102"/>
      <c r="X42" s="102"/>
      <c r="Y42" s="102"/>
      <c r="Z42" s="102"/>
      <c r="AA42" s="102"/>
    </row>
    <row r="43" hidden="1">
      <c r="B43" s="107" t="s">
        <v>303</v>
      </c>
      <c r="C43" s="107" t="s">
        <v>304</v>
      </c>
      <c r="D43" s="108" t="s">
        <v>250</v>
      </c>
      <c r="E43" s="101" t="s">
        <v>254</v>
      </c>
      <c r="F43" s="101"/>
      <c r="G43" s="102"/>
      <c r="H43" s="102"/>
      <c r="I43" s="102"/>
      <c r="J43" s="102"/>
      <c r="K43" s="102"/>
      <c r="L43" s="102"/>
      <c r="M43" s="102"/>
      <c r="N43" s="102"/>
      <c r="O43" s="102"/>
      <c r="P43" s="102"/>
      <c r="Q43" s="102"/>
      <c r="R43" s="102"/>
      <c r="S43" s="102"/>
      <c r="T43" s="102"/>
      <c r="U43" s="102"/>
      <c r="V43" s="102"/>
      <c r="W43" s="102"/>
      <c r="X43" s="102"/>
      <c r="Y43" s="102"/>
      <c r="Z43" s="102"/>
      <c r="AA43" s="102"/>
    </row>
    <row r="44" hidden="1">
      <c r="A44" s="100"/>
      <c r="B44" s="107" t="s">
        <v>305</v>
      </c>
      <c r="C44" s="107" t="s">
        <v>306</v>
      </c>
      <c r="D44" s="1" t="s">
        <v>307</v>
      </c>
      <c r="E44" s="101"/>
      <c r="F44" s="101"/>
      <c r="G44" s="102"/>
      <c r="H44" s="102"/>
      <c r="I44" s="102"/>
      <c r="J44" s="102"/>
      <c r="K44" s="102"/>
      <c r="L44" s="102"/>
      <c r="M44" s="102"/>
      <c r="N44" s="102"/>
      <c r="O44" s="102"/>
      <c r="P44" s="102"/>
      <c r="Q44" s="102"/>
      <c r="R44" s="102"/>
      <c r="S44" s="102"/>
      <c r="T44" s="102"/>
      <c r="U44" s="102"/>
      <c r="V44" s="102"/>
      <c r="W44" s="102"/>
      <c r="X44" s="102"/>
      <c r="Y44" s="102"/>
      <c r="Z44" s="102"/>
      <c r="AA44" s="102"/>
    </row>
    <row r="45" hidden="1">
      <c r="A45" s="100"/>
      <c r="B45" s="107" t="s">
        <v>308</v>
      </c>
      <c r="C45" s="107" t="s">
        <v>309</v>
      </c>
      <c r="D45" s="108" t="s">
        <v>253</v>
      </c>
      <c r="E45" s="111"/>
      <c r="F45" s="101"/>
      <c r="G45" s="102"/>
      <c r="H45" s="102"/>
      <c r="I45" s="102"/>
      <c r="J45" s="102"/>
      <c r="K45" s="102"/>
      <c r="L45" s="102"/>
      <c r="M45" s="102"/>
      <c r="N45" s="102"/>
      <c r="O45" s="102"/>
      <c r="P45" s="102"/>
      <c r="Q45" s="102"/>
      <c r="R45" s="102"/>
      <c r="S45" s="102"/>
      <c r="T45" s="102"/>
      <c r="U45" s="102"/>
      <c r="V45" s="102"/>
      <c r="W45" s="102"/>
      <c r="X45" s="102"/>
      <c r="Y45" s="102"/>
      <c r="Z45" s="102"/>
      <c r="AA45" s="102"/>
    </row>
    <row r="46" hidden="1">
      <c r="A46" s="100"/>
      <c r="B46" s="107" t="s">
        <v>310</v>
      </c>
      <c r="C46" s="107" t="s">
        <v>311</v>
      </c>
      <c r="D46" s="108" t="s">
        <v>264</v>
      </c>
      <c r="E46" s="101"/>
      <c r="F46" s="101"/>
      <c r="G46" s="102"/>
      <c r="H46" s="102"/>
      <c r="I46" s="102"/>
      <c r="J46" s="102"/>
      <c r="K46" s="102"/>
      <c r="L46" s="102"/>
      <c r="M46" s="102"/>
      <c r="N46" s="102"/>
      <c r="O46" s="102"/>
      <c r="P46" s="102"/>
      <c r="Q46" s="102"/>
      <c r="R46" s="102"/>
      <c r="S46" s="102"/>
      <c r="T46" s="102"/>
      <c r="U46" s="102"/>
      <c r="V46" s="102"/>
      <c r="W46" s="102"/>
      <c r="X46" s="102"/>
      <c r="Y46" s="102"/>
      <c r="Z46" s="102"/>
      <c r="AA46" s="102"/>
    </row>
    <row r="47" hidden="1">
      <c r="A47" s="100"/>
      <c r="B47" s="107" t="s">
        <v>312</v>
      </c>
      <c r="C47" s="100" t="s">
        <v>313</v>
      </c>
      <c r="D47" s="112" t="s">
        <v>264</v>
      </c>
      <c r="E47" s="101"/>
      <c r="F47" s="101"/>
      <c r="G47" s="102"/>
      <c r="H47" s="102"/>
      <c r="I47" s="102"/>
      <c r="J47" s="102"/>
      <c r="K47" s="102"/>
      <c r="L47" s="102"/>
      <c r="M47" s="102"/>
      <c r="N47" s="102"/>
      <c r="O47" s="102"/>
      <c r="P47" s="102"/>
      <c r="Q47" s="102"/>
      <c r="R47" s="102"/>
      <c r="S47" s="102"/>
      <c r="T47" s="102"/>
      <c r="U47" s="102"/>
      <c r="V47" s="102"/>
      <c r="W47" s="102"/>
      <c r="X47" s="102"/>
      <c r="Y47" s="102"/>
      <c r="Z47" s="102"/>
      <c r="AA47" s="102"/>
    </row>
    <row r="48">
      <c r="A48" s="100"/>
      <c r="B48" s="109" t="s">
        <v>314</v>
      </c>
      <c r="C48" s="107" t="s">
        <v>315</v>
      </c>
      <c r="D48" s="100" t="s">
        <v>257</v>
      </c>
      <c r="E48" s="101"/>
      <c r="F48" s="101"/>
      <c r="G48" s="102"/>
      <c r="H48" s="102"/>
      <c r="I48" s="102"/>
      <c r="J48" s="102"/>
      <c r="K48" s="102"/>
      <c r="L48" s="102"/>
      <c r="M48" s="102"/>
      <c r="N48" s="102"/>
      <c r="O48" s="102"/>
      <c r="P48" s="102"/>
      <c r="Q48" s="102"/>
      <c r="R48" s="102"/>
      <c r="S48" s="102"/>
      <c r="T48" s="102"/>
      <c r="U48" s="102"/>
      <c r="V48" s="102"/>
      <c r="W48" s="102"/>
      <c r="X48" s="102"/>
      <c r="Y48" s="102"/>
      <c r="Z48" s="102"/>
      <c r="AA48" s="102"/>
    </row>
    <row r="49">
      <c r="A49" s="100"/>
      <c r="B49" s="109" t="s">
        <v>316</v>
      </c>
      <c r="C49" s="107" t="s">
        <v>317</v>
      </c>
      <c r="D49" s="100" t="s">
        <v>257</v>
      </c>
      <c r="E49" s="101"/>
      <c r="F49" s="101"/>
      <c r="G49" s="102"/>
      <c r="H49" s="102"/>
      <c r="I49" s="102"/>
      <c r="J49" s="102"/>
      <c r="K49" s="102"/>
      <c r="L49" s="102"/>
      <c r="M49" s="102"/>
      <c r="N49" s="102"/>
      <c r="O49" s="102"/>
      <c r="P49" s="102"/>
      <c r="Q49" s="102"/>
      <c r="R49" s="102"/>
      <c r="S49" s="102"/>
      <c r="T49" s="102"/>
      <c r="U49" s="102"/>
      <c r="V49" s="102"/>
      <c r="W49" s="102"/>
      <c r="X49" s="102"/>
      <c r="Y49" s="102"/>
      <c r="Z49" s="102"/>
      <c r="AA49" s="102"/>
    </row>
    <row r="50" hidden="1">
      <c r="A50" s="100"/>
      <c r="B50" s="109" t="s">
        <v>318</v>
      </c>
      <c r="C50" s="107" t="s">
        <v>319</v>
      </c>
      <c r="D50" s="108" t="s">
        <v>264</v>
      </c>
      <c r="E50" s="101"/>
      <c r="F50" s="101"/>
      <c r="G50" s="102"/>
      <c r="H50" s="102"/>
      <c r="I50" s="102"/>
      <c r="J50" s="102"/>
      <c r="K50" s="102"/>
      <c r="L50" s="102"/>
      <c r="M50" s="102"/>
      <c r="N50" s="102"/>
      <c r="O50" s="102"/>
      <c r="P50" s="102"/>
      <c r="Q50" s="102"/>
      <c r="R50" s="102"/>
      <c r="S50" s="102"/>
      <c r="T50" s="102"/>
      <c r="U50" s="102"/>
      <c r="V50" s="102"/>
      <c r="W50" s="102"/>
      <c r="X50" s="102"/>
      <c r="Y50" s="102"/>
      <c r="Z50" s="102"/>
      <c r="AA50" s="102"/>
    </row>
    <row r="51">
      <c r="A51" s="100"/>
      <c r="B51" s="109" t="s">
        <v>320</v>
      </c>
      <c r="C51" s="107" t="s">
        <v>321</v>
      </c>
      <c r="D51" s="100" t="s">
        <v>257</v>
      </c>
      <c r="E51" s="101"/>
      <c r="F51" s="101"/>
      <c r="G51" s="102"/>
      <c r="H51" s="102"/>
      <c r="I51" s="102"/>
      <c r="J51" s="102"/>
      <c r="K51" s="102"/>
      <c r="L51" s="102"/>
      <c r="M51" s="102"/>
      <c r="N51" s="102"/>
      <c r="O51" s="102"/>
      <c r="P51" s="102"/>
      <c r="Q51" s="102"/>
      <c r="R51" s="102"/>
      <c r="S51" s="102"/>
      <c r="T51" s="102"/>
      <c r="U51" s="102"/>
      <c r="V51" s="102"/>
      <c r="W51" s="102"/>
      <c r="X51" s="102"/>
      <c r="Y51" s="102"/>
      <c r="Z51" s="102"/>
      <c r="AA51" s="102"/>
    </row>
    <row r="52">
      <c r="A52" s="100"/>
      <c r="B52" s="109" t="s">
        <v>322</v>
      </c>
      <c r="C52" s="107" t="s">
        <v>323</v>
      </c>
      <c r="D52" s="100" t="s">
        <v>257</v>
      </c>
      <c r="E52" s="101"/>
      <c r="F52" s="101"/>
      <c r="G52" s="102"/>
      <c r="H52" s="102"/>
      <c r="I52" s="102"/>
      <c r="J52" s="102"/>
      <c r="K52" s="102"/>
      <c r="L52" s="102"/>
      <c r="M52" s="102"/>
      <c r="N52" s="102"/>
      <c r="O52" s="102"/>
      <c r="P52" s="102"/>
      <c r="Q52" s="102"/>
      <c r="R52" s="102"/>
      <c r="S52" s="102"/>
      <c r="T52" s="102"/>
      <c r="U52" s="102"/>
      <c r="V52" s="102"/>
      <c r="W52" s="102"/>
      <c r="X52" s="102"/>
      <c r="Y52" s="102"/>
      <c r="Z52" s="102"/>
      <c r="AA52" s="102"/>
    </row>
    <row r="53">
      <c r="A53" s="100"/>
      <c r="B53" s="107" t="s">
        <v>324</v>
      </c>
      <c r="C53" s="107" t="s">
        <v>325</v>
      </c>
      <c r="D53" s="100" t="s">
        <v>257</v>
      </c>
      <c r="E53" s="101"/>
      <c r="F53" s="101"/>
      <c r="G53" s="102"/>
      <c r="H53" s="102"/>
      <c r="I53" s="102"/>
      <c r="J53" s="102"/>
      <c r="K53" s="102"/>
      <c r="L53" s="102"/>
      <c r="M53" s="102"/>
      <c r="N53" s="102"/>
      <c r="O53" s="102"/>
      <c r="P53" s="102"/>
      <c r="Q53" s="102"/>
      <c r="R53" s="102"/>
      <c r="S53" s="102"/>
      <c r="T53" s="102"/>
      <c r="U53" s="102"/>
      <c r="V53" s="102"/>
      <c r="W53" s="102"/>
      <c r="X53" s="102"/>
      <c r="Y53" s="102"/>
      <c r="Z53" s="102"/>
      <c r="AA53" s="102"/>
    </row>
    <row r="54">
      <c r="A54" s="100"/>
      <c r="B54" s="109" t="s">
        <v>326</v>
      </c>
      <c r="C54" s="107" t="s">
        <v>327</v>
      </c>
      <c r="D54" s="100" t="s">
        <v>257</v>
      </c>
      <c r="E54" s="101"/>
      <c r="F54" s="101"/>
      <c r="G54" s="102"/>
      <c r="H54" s="102"/>
      <c r="I54" s="102"/>
      <c r="J54" s="102"/>
      <c r="K54" s="102"/>
      <c r="L54" s="102"/>
      <c r="M54" s="102"/>
      <c r="N54" s="102"/>
      <c r="O54" s="102"/>
      <c r="P54" s="102"/>
      <c r="Q54" s="102"/>
      <c r="R54" s="102"/>
      <c r="S54" s="102"/>
      <c r="T54" s="102"/>
      <c r="U54" s="102"/>
      <c r="V54" s="102"/>
      <c r="W54" s="102"/>
      <c r="X54" s="102"/>
      <c r="Y54" s="102"/>
      <c r="Z54" s="102"/>
      <c r="AA54" s="102"/>
    </row>
    <row r="55">
      <c r="A55" s="100"/>
      <c r="B55" s="109" t="s">
        <v>328</v>
      </c>
      <c r="C55" s="107" t="s">
        <v>329</v>
      </c>
      <c r="D55" s="100" t="s">
        <v>257</v>
      </c>
      <c r="E55" s="101"/>
      <c r="F55" s="101"/>
      <c r="G55" s="102"/>
      <c r="H55" s="102"/>
      <c r="I55" s="102"/>
      <c r="J55" s="102"/>
      <c r="K55" s="102"/>
      <c r="L55" s="102"/>
      <c r="M55" s="102"/>
      <c r="N55" s="102"/>
      <c r="O55" s="102"/>
      <c r="P55" s="102"/>
      <c r="Q55" s="102"/>
      <c r="R55" s="102"/>
      <c r="S55" s="102"/>
      <c r="T55" s="102"/>
      <c r="U55" s="102"/>
      <c r="V55" s="102"/>
      <c r="W55" s="102"/>
      <c r="X55" s="102"/>
      <c r="Y55" s="102"/>
      <c r="Z55" s="102"/>
      <c r="AA55" s="102"/>
    </row>
    <row r="56" hidden="1">
      <c r="A56" s="100"/>
      <c r="B56" s="107" t="s">
        <v>330</v>
      </c>
      <c r="C56" s="107" t="s">
        <v>331</v>
      </c>
      <c r="D56" s="108" t="s">
        <v>264</v>
      </c>
      <c r="E56" s="101"/>
      <c r="F56" s="101"/>
      <c r="G56" s="102"/>
      <c r="H56" s="102"/>
      <c r="I56" s="102"/>
      <c r="J56" s="102"/>
      <c r="K56" s="102"/>
      <c r="L56" s="102"/>
      <c r="M56" s="102"/>
      <c r="N56" s="102"/>
      <c r="O56" s="102"/>
      <c r="P56" s="102"/>
      <c r="Q56" s="102"/>
      <c r="R56" s="102"/>
      <c r="S56" s="102"/>
      <c r="T56" s="102"/>
      <c r="U56" s="102"/>
      <c r="V56" s="102"/>
      <c r="W56" s="102"/>
      <c r="X56" s="102"/>
      <c r="Y56" s="102"/>
      <c r="Z56" s="102"/>
      <c r="AA56" s="102"/>
    </row>
    <row r="57" hidden="1">
      <c r="A57" s="100"/>
      <c r="B57" s="107" t="s">
        <v>332</v>
      </c>
      <c r="C57" s="107" t="s">
        <v>333</v>
      </c>
      <c r="D57" s="112" t="s">
        <v>264</v>
      </c>
      <c r="E57" s="101"/>
      <c r="F57" s="101"/>
      <c r="G57" s="102"/>
      <c r="H57" s="102"/>
      <c r="I57" s="102"/>
      <c r="J57" s="102"/>
      <c r="K57" s="102"/>
      <c r="L57" s="102"/>
      <c r="M57" s="102"/>
      <c r="N57" s="102"/>
      <c r="O57" s="102"/>
      <c r="P57" s="102"/>
      <c r="Q57" s="102"/>
      <c r="R57" s="102"/>
      <c r="S57" s="102"/>
      <c r="T57" s="102"/>
      <c r="U57" s="102"/>
      <c r="V57" s="102"/>
      <c r="W57" s="102"/>
      <c r="X57" s="102"/>
      <c r="Y57" s="102"/>
      <c r="Z57" s="102"/>
      <c r="AA57" s="102"/>
    </row>
    <row r="58" hidden="1">
      <c r="A58" s="100"/>
      <c r="B58" s="107" t="s">
        <v>334</v>
      </c>
      <c r="C58" s="107" t="s">
        <v>335</v>
      </c>
      <c r="D58" s="100"/>
      <c r="E58" s="101"/>
      <c r="F58" s="101"/>
      <c r="G58" s="102"/>
      <c r="H58" s="102"/>
      <c r="I58" s="102"/>
      <c r="J58" s="102"/>
      <c r="K58" s="102"/>
      <c r="L58" s="102"/>
      <c r="M58" s="102"/>
      <c r="N58" s="102"/>
      <c r="O58" s="102"/>
      <c r="P58" s="102"/>
      <c r="Q58" s="102"/>
      <c r="R58" s="102"/>
      <c r="S58" s="102"/>
      <c r="T58" s="102"/>
      <c r="U58" s="102"/>
      <c r="V58" s="102"/>
      <c r="W58" s="102"/>
      <c r="X58" s="102"/>
      <c r="Y58" s="102"/>
      <c r="Z58" s="102"/>
      <c r="AA58" s="102"/>
    </row>
    <row r="59">
      <c r="A59" s="100"/>
      <c r="B59" s="109" t="s">
        <v>336</v>
      </c>
      <c r="C59" s="107" t="s">
        <v>337</v>
      </c>
      <c r="D59" s="100" t="s">
        <v>257</v>
      </c>
      <c r="E59" s="101"/>
      <c r="F59" s="101"/>
      <c r="G59" s="102"/>
      <c r="H59" s="102"/>
      <c r="I59" s="102"/>
      <c r="J59" s="102"/>
      <c r="K59" s="102"/>
      <c r="L59" s="102"/>
      <c r="M59" s="102"/>
      <c r="N59" s="102"/>
      <c r="O59" s="102"/>
      <c r="P59" s="102"/>
      <c r="Q59" s="102"/>
      <c r="R59" s="102"/>
      <c r="S59" s="102"/>
      <c r="T59" s="102"/>
      <c r="U59" s="102"/>
      <c r="V59" s="102"/>
      <c r="W59" s="102"/>
      <c r="X59" s="102"/>
      <c r="Y59" s="102"/>
      <c r="Z59" s="102"/>
      <c r="AA59" s="102"/>
    </row>
    <row r="60">
      <c r="A60" s="100"/>
      <c r="B60" s="109" t="s">
        <v>338</v>
      </c>
      <c r="C60" s="107" t="s">
        <v>339</v>
      </c>
      <c r="D60" s="100" t="s">
        <v>257</v>
      </c>
      <c r="E60" s="101"/>
      <c r="F60" s="101"/>
      <c r="G60" s="102"/>
      <c r="H60" s="102"/>
      <c r="I60" s="102"/>
      <c r="J60" s="102"/>
      <c r="K60" s="102"/>
      <c r="L60" s="102"/>
      <c r="M60" s="102"/>
      <c r="N60" s="102"/>
      <c r="O60" s="102"/>
      <c r="P60" s="102"/>
      <c r="Q60" s="102"/>
      <c r="R60" s="102"/>
      <c r="S60" s="102"/>
      <c r="T60" s="102"/>
      <c r="U60" s="102"/>
      <c r="V60" s="102"/>
      <c r="W60" s="102"/>
      <c r="X60" s="102"/>
      <c r="Y60" s="102"/>
      <c r="Z60" s="102"/>
      <c r="AA60" s="102"/>
    </row>
    <row r="61" hidden="1">
      <c r="A61" s="100"/>
      <c r="B61" s="107"/>
      <c r="C61" s="107"/>
      <c r="D61" s="100"/>
      <c r="E61" s="101"/>
      <c r="F61" s="101"/>
      <c r="G61" s="102"/>
      <c r="H61" s="102"/>
      <c r="I61" s="102"/>
      <c r="J61" s="102"/>
      <c r="K61" s="102"/>
      <c r="L61" s="102"/>
      <c r="M61" s="102"/>
      <c r="N61" s="102"/>
      <c r="O61" s="102"/>
      <c r="P61" s="102"/>
      <c r="Q61" s="102"/>
      <c r="R61" s="102"/>
      <c r="S61" s="102"/>
      <c r="T61" s="102"/>
      <c r="U61" s="102"/>
      <c r="V61" s="102"/>
      <c r="W61" s="102"/>
      <c r="X61" s="102"/>
      <c r="Y61" s="102"/>
      <c r="Z61" s="102"/>
      <c r="AA61" s="102"/>
    </row>
    <row r="62" hidden="1">
      <c r="A62" s="100"/>
      <c r="B62" s="109" t="s">
        <v>340</v>
      </c>
      <c r="C62" s="107" t="s">
        <v>341</v>
      </c>
      <c r="D62" s="108" t="s">
        <v>271</v>
      </c>
      <c r="E62" s="101"/>
      <c r="F62" s="101"/>
      <c r="G62" s="102"/>
      <c r="H62" s="102"/>
      <c r="I62" s="102"/>
      <c r="J62" s="102"/>
      <c r="K62" s="102"/>
      <c r="L62" s="102"/>
      <c r="M62" s="102"/>
      <c r="N62" s="102"/>
      <c r="O62" s="102"/>
      <c r="P62" s="102"/>
      <c r="Q62" s="102"/>
      <c r="R62" s="102"/>
      <c r="S62" s="102"/>
      <c r="T62" s="102"/>
      <c r="U62" s="102"/>
      <c r="V62" s="102"/>
      <c r="W62" s="102"/>
      <c r="X62" s="102"/>
      <c r="Y62" s="102"/>
      <c r="Z62" s="102"/>
      <c r="AA62" s="102"/>
    </row>
    <row r="63">
      <c r="A63" s="100"/>
      <c r="B63" s="109" t="s">
        <v>342</v>
      </c>
      <c r="C63" s="107" t="s">
        <v>343</v>
      </c>
      <c r="D63" s="100" t="s">
        <v>257</v>
      </c>
      <c r="E63" s="101"/>
      <c r="F63" s="101"/>
      <c r="G63" s="102"/>
      <c r="H63" s="102"/>
      <c r="I63" s="102"/>
      <c r="J63" s="102"/>
      <c r="K63" s="102"/>
      <c r="L63" s="102"/>
      <c r="M63" s="102"/>
      <c r="N63" s="102"/>
      <c r="O63" s="102"/>
      <c r="P63" s="102"/>
      <c r="Q63" s="102"/>
      <c r="R63" s="102"/>
      <c r="S63" s="102"/>
      <c r="T63" s="102"/>
      <c r="U63" s="102"/>
      <c r="V63" s="102"/>
      <c r="W63" s="102"/>
      <c r="X63" s="102"/>
      <c r="Y63" s="102"/>
      <c r="Z63" s="102"/>
      <c r="AA63" s="102"/>
    </row>
    <row r="64" hidden="1">
      <c r="A64" s="100"/>
      <c r="B64" s="107" t="s">
        <v>344</v>
      </c>
      <c r="C64" s="107" t="s">
        <v>345</v>
      </c>
      <c r="D64" s="108" t="s">
        <v>264</v>
      </c>
      <c r="E64" s="101"/>
      <c r="F64" s="101"/>
      <c r="G64" s="102"/>
      <c r="H64" s="102"/>
      <c r="I64" s="102"/>
      <c r="J64" s="102"/>
      <c r="K64" s="102"/>
      <c r="L64" s="102"/>
      <c r="M64" s="102"/>
      <c r="N64" s="102"/>
      <c r="O64" s="102"/>
      <c r="P64" s="102"/>
      <c r="Q64" s="102"/>
      <c r="R64" s="102"/>
      <c r="S64" s="102"/>
      <c r="T64" s="102"/>
      <c r="U64" s="102"/>
      <c r="V64" s="102"/>
      <c r="W64" s="102"/>
      <c r="X64" s="102"/>
      <c r="Y64" s="102"/>
      <c r="Z64" s="102"/>
      <c r="AA64" s="102"/>
    </row>
    <row r="65">
      <c r="A65" s="100"/>
      <c r="B65" s="109" t="s">
        <v>346</v>
      </c>
      <c r="C65" s="107" t="s">
        <v>347</v>
      </c>
      <c r="D65" s="100" t="s">
        <v>257</v>
      </c>
      <c r="E65" s="101"/>
      <c r="F65" s="101"/>
      <c r="G65" s="102"/>
      <c r="H65" s="102"/>
      <c r="I65" s="102"/>
      <c r="J65" s="102"/>
      <c r="K65" s="102"/>
      <c r="L65" s="102"/>
      <c r="M65" s="102"/>
      <c r="N65" s="102"/>
      <c r="O65" s="102"/>
      <c r="P65" s="102"/>
      <c r="Q65" s="102"/>
      <c r="R65" s="102"/>
      <c r="S65" s="102"/>
      <c r="T65" s="102"/>
      <c r="U65" s="102"/>
      <c r="V65" s="102"/>
      <c r="W65" s="102"/>
      <c r="X65" s="102"/>
      <c r="Y65" s="102"/>
      <c r="Z65" s="102"/>
      <c r="AA65" s="102"/>
    </row>
    <row r="66" hidden="1">
      <c r="A66" s="100"/>
      <c r="B66" s="107" t="s">
        <v>348</v>
      </c>
      <c r="C66" s="107" t="s">
        <v>349</v>
      </c>
      <c r="D66" s="108" t="s">
        <v>264</v>
      </c>
      <c r="E66" s="101"/>
      <c r="F66" s="101"/>
      <c r="G66" s="102"/>
      <c r="H66" s="102"/>
      <c r="I66" s="102"/>
      <c r="J66" s="102"/>
      <c r="K66" s="102"/>
      <c r="L66" s="102"/>
      <c r="M66" s="102"/>
      <c r="N66" s="102"/>
      <c r="O66" s="102"/>
      <c r="P66" s="102"/>
      <c r="Q66" s="102"/>
      <c r="R66" s="102"/>
      <c r="S66" s="102"/>
      <c r="T66" s="102"/>
      <c r="U66" s="102"/>
      <c r="V66" s="102"/>
      <c r="W66" s="102"/>
      <c r="X66" s="102"/>
      <c r="Y66" s="102"/>
      <c r="Z66" s="102"/>
      <c r="AA66" s="102"/>
    </row>
    <row r="67">
      <c r="A67" s="100"/>
      <c r="B67" s="109" t="s">
        <v>350</v>
      </c>
      <c r="C67" s="107" t="s">
        <v>351</v>
      </c>
      <c r="D67" s="100" t="s">
        <v>257</v>
      </c>
      <c r="E67" s="101"/>
      <c r="F67" s="101"/>
      <c r="G67" s="102"/>
      <c r="H67" s="102"/>
      <c r="I67" s="102"/>
      <c r="J67" s="102"/>
      <c r="K67" s="102"/>
      <c r="L67" s="102"/>
      <c r="M67" s="102"/>
      <c r="N67" s="102"/>
      <c r="O67" s="102"/>
      <c r="P67" s="102"/>
      <c r="Q67" s="102"/>
      <c r="R67" s="102"/>
      <c r="S67" s="102"/>
      <c r="T67" s="102"/>
      <c r="U67" s="102"/>
      <c r="V67" s="102"/>
      <c r="W67" s="102"/>
      <c r="X67" s="102"/>
      <c r="Y67" s="102"/>
      <c r="Z67" s="102"/>
      <c r="AA67" s="102"/>
    </row>
    <row r="68">
      <c r="A68" s="100"/>
      <c r="B68" s="109" t="s">
        <v>352</v>
      </c>
      <c r="C68" s="107" t="s">
        <v>353</v>
      </c>
      <c r="D68" s="100" t="s">
        <v>257</v>
      </c>
      <c r="E68" s="101"/>
      <c r="F68" s="101"/>
      <c r="G68" s="102"/>
      <c r="H68" s="102"/>
      <c r="I68" s="102"/>
      <c r="J68" s="102"/>
      <c r="K68" s="102"/>
      <c r="L68" s="102"/>
      <c r="M68" s="102"/>
      <c r="N68" s="102"/>
      <c r="O68" s="102"/>
      <c r="P68" s="102"/>
      <c r="Q68" s="102"/>
      <c r="R68" s="102"/>
      <c r="S68" s="102"/>
      <c r="T68" s="102"/>
      <c r="U68" s="102"/>
      <c r="V68" s="102"/>
      <c r="W68" s="102"/>
      <c r="X68" s="102"/>
      <c r="Y68" s="102"/>
      <c r="Z68" s="102"/>
      <c r="AA68" s="102"/>
    </row>
    <row r="69">
      <c r="A69" s="100"/>
      <c r="B69" s="109" t="s">
        <v>354</v>
      </c>
      <c r="C69" s="107" t="s">
        <v>355</v>
      </c>
      <c r="D69" s="100" t="s">
        <v>257</v>
      </c>
      <c r="E69" s="101"/>
      <c r="F69" s="101"/>
      <c r="G69" s="102"/>
      <c r="H69" s="102"/>
      <c r="I69" s="102"/>
      <c r="J69" s="102"/>
      <c r="K69" s="102"/>
      <c r="L69" s="102"/>
      <c r="M69" s="102"/>
      <c r="N69" s="102"/>
      <c r="O69" s="102"/>
      <c r="P69" s="102"/>
      <c r="Q69" s="102"/>
      <c r="R69" s="102"/>
      <c r="S69" s="102"/>
      <c r="T69" s="102"/>
      <c r="U69" s="102"/>
      <c r="V69" s="102"/>
      <c r="W69" s="102"/>
      <c r="X69" s="102"/>
      <c r="Y69" s="102"/>
      <c r="Z69" s="102"/>
      <c r="AA69" s="102"/>
    </row>
    <row r="70">
      <c r="A70" s="100"/>
      <c r="B70" s="109" t="s">
        <v>356</v>
      </c>
      <c r="C70" s="107" t="s">
        <v>357</v>
      </c>
      <c r="D70" s="100" t="s">
        <v>257</v>
      </c>
      <c r="E70" s="101"/>
      <c r="F70" s="101"/>
      <c r="G70" s="102"/>
      <c r="H70" s="102"/>
      <c r="I70" s="102"/>
      <c r="J70" s="102"/>
      <c r="K70" s="102"/>
      <c r="L70" s="102"/>
      <c r="M70" s="102"/>
      <c r="N70" s="102"/>
      <c r="O70" s="102"/>
      <c r="P70" s="102"/>
      <c r="Q70" s="102"/>
      <c r="R70" s="102"/>
      <c r="S70" s="102"/>
      <c r="T70" s="102"/>
      <c r="U70" s="102"/>
      <c r="V70" s="102"/>
      <c r="W70" s="102"/>
      <c r="X70" s="102"/>
      <c r="Y70" s="102"/>
      <c r="Z70" s="102"/>
      <c r="AA70" s="102"/>
    </row>
    <row r="71" hidden="1">
      <c r="A71" s="100"/>
      <c r="B71" s="107" t="s">
        <v>358</v>
      </c>
      <c r="C71" s="107" t="s">
        <v>359</v>
      </c>
      <c r="D71" s="108" t="s">
        <v>250</v>
      </c>
      <c r="E71" s="101"/>
      <c r="F71" s="101"/>
      <c r="G71" s="102"/>
      <c r="H71" s="102"/>
      <c r="I71" s="102"/>
      <c r="J71" s="102"/>
      <c r="K71" s="102"/>
      <c r="L71" s="102"/>
      <c r="M71" s="102"/>
      <c r="N71" s="102"/>
      <c r="O71" s="102"/>
      <c r="P71" s="102"/>
      <c r="Q71" s="102"/>
      <c r="R71" s="102"/>
      <c r="S71" s="102"/>
      <c r="T71" s="102"/>
      <c r="U71" s="102"/>
      <c r="V71" s="102"/>
      <c r="W71" s="102"/>
      <c r="X71" s="102"/>
      <c r="Y71" s="102"/>
      <c r="Z71" s="102"/>
      <c r="AA71" s="102"/>
    </row>
    <row r="72" hidden="1">
      <c r="A72" s="100"/>
      <c r="B72" s="107" t="s">
        <v>360</v>
      </c>
      <c r="C72" s="107" t="s">
        <v>361</v>
      </c>
      <c r="D72" s="112" t="s">
        <v>264</v>
      </c>
      <c r="E72" s="101"/>
      <c r="F72" s="101"/>
      <c r="G72" s="102"/>
      <c r="H72" s="102"/>
      <c r="I72" s="102"/>
      <c r="J72" s="102"/>
      <c r="K72" s="102"/>
      <c r="L72" s="102"/>
      <c r="M72" s="102"/>
      <c r="N72" s="102"/>
      <c r="O72" s="102"/>
      <c r="P72" s="102"/>
      <c r="Q72" s="102"/>
      <c r="R72" s="102"/>
      <c r="S72" s="102"/>
      <c r="T72" s="102"/>
      <c r="U72" s="102"/>
      <c r="V72" s="102"/>
      <c r="W72" s="102"/>
      <c r="X72" s="102"/>
      <c r="Y72" s="102"/>
      <c r="Z72" s="102"/>
      <c r="AA72" s="102"/>
    </row>
    <row r="73" hidden="1">
      <c r="A73" s="100"/>
      <c r="B73" s="107"/>
      <c r="C73" s="107"/>
      <c r="D73" s="100"/>
      <c r="E73" s="101"/>
      <c r="F73" s="101"/>
      <c r="G73" s="102"/>
      <c r="H73" s="102"/>
      <c r="I73" s="102"/>
      <c r="J73" s="102"/>
      <c r="K73" s="102"/>
      <c r="L73" s="102"/>
      <c r="M73" s="102"/>
      <c r="N73" s="102"/>
      <c r="O73" s="102"/>
      <c r="P73" s="102"/>
      <c r="Q73" s="102"/>
      <c r="R73" s="102"/>
      <c r="S73" s="102"/>
      <c r="T73" s="102"/>
      <c r="U73" s="102"/>
      <c r="V73" s="102"/>
      <c r="W73" s="102"/>
      <c r="X73" s="102"/>
      <c r="Y73" s="102"/>
      <c r="Z73" s="102"/>
      <c r="AA73" s="102"/>
    </row>
    <row r="74">
      <c r="A74" s="100"/>
      <c r="B74" s="109" t="s">
        <v>362</v>
      </c>
      <c r="C74" s="107" t="s">
        <v>363</v>
      </c>
      <c r="D74" s="100" t="s">
        <v>257</v>
      </c>
      <c r="E74" s="101"/>
      <c r="F74" s="101"/>
      <c r="G74" s="102"/>
      <c r="H74" s="102"/>
      <c r="I74" s="102"/>
      <c r="J74" s="102"/>
      <c r="K74" s="102"/>
      <c r="L74" s="102"/>
      <c r="M74" s="102"/>
      <c r="N74" s="102"/>
      <c r="O74" s="102"/>
      <c r="P74" s="102"/>
      <c r="Q74" s="102"/>
      <c r="R74" s="102"/>
      <c r="S74" s="102"/>
      <c r="T74" s="102"/>
      <c r="U74" s="102"/>
      <c r="V74" s="102"/>
      <c r="W74" s="102"/>
      <c r="X74" s="102"/>
      <c r="Y74" s="102"/>
      <c r="Z74" s="102"/>
      <c r="AA74" s="102"/>
    </row>
    <row r="75">
      <c r="A75" s="100"/>
      <c r="B75" s="109" t="s">
        <v>364</v>
      </c>
      <c r="C75" s="107" t="s">
        <v>365</v>
      </c>
      <c r="D75" s="100" t="s">
        <v>257</v>
      </c>
      <c r="E75" s="101"/>
      <c r="F75" s="101"/>
      <c r="G75" s="102"/>
      <c r="H75" s="102"/>
      <c r="I75" s="102"/>
      <c r="J75" s="102"/>
      <c r="K75" s="102"/>
      <c r="L75" s="102"/>
      <c r="M75" s="102"/>
      <c r="N75" s="102"/>
      <c r="O75" s="102"/>
      <c r="P75" s="102"/>
      <c r="Q75" s="102"/>
      <c r="R75" s="102"/>
      <c r="S75" s="102"/>
      <c r="T75" s="102"/>
      <c r="U75" s="102"/>
      <c r="V75" s="102"/>
      <c r="W75" s="102"/>
      <c r="X75" s="102"/>
      <c r="Y75" s="102"/>
      <c r="Z75" s="102"/>
      <c r="AA75" s="102"/>
    </row>
    <row r="76">
      <c r="A76" s="100" t="s">
        <v>366</v>
      </c>
      <c r="B76" s="109" t="s">
        <v>367</v>
      </c>
      <c r="C76" s="107" t="s">
        <v>368</v>
      </c>
      <c r="D76" s="100" t="s">
        <v>257</v>
      </c>
      <c r="E76" s="101"/>
      <c r="F76" s="101"/>
      <c r="G76" s="102"/>
      <c r="H76" s="102"/>
      <c r="I76" s="102"/>
      <c r="J76" s="102"/>
      <c r="K76" s="102"/>
      <c r="L76" s="102"/>
      <c r="M76" s="102"/>
      <c r="N76" s="102"/>
      <c r="O76" s="102"/>
      <c r="P76" s="102"/>
      <c r="Q76" s="102"/>
      <c r="R76" s="102"/>
      <c r="S76" s="102"/>
      <c r="T76" s="102"/>
      <c r="U76" s="102"/>
      <c r="V76" s="102"/>
      <c r="W76" s="102"/>
      <c r="X76" s="102"/>
      <c r="Y76" s="102"/>
      <c r="Z76" s="102"/>
      <c r="AA76" s="102"/>
    </row>
    <row r="77">
      <c r="A77" s="100"/>
      <c r="B77" s="109" t="s">
        <v>369</v>
      </c>
      <c r="C77" s="107" t="s">
        <v>370</v>
      </c>
      <c r="D77" s="108" t="s">
        <v>253</v>
      </c>
      <c r="E77" s="101"/>
      <c r="F77" s="101"/>
      <c r="G77" s="102"/>
      <c r="H77" s="102"/>
      <c r="I77" s="102"/>
      <c r="J77" s="102"/>
      <c r="K77" s="102"/>
      <c r="L77" s="102"/>
      <c r="M77" s="102"/>
      <c r="N77" s="102"/>
      <c r="O77" s="102"/>
      <c r="P77" s="102"/>
      <c r="Q77" s="102"/>
      <c r="R77" s="102"/>
      <c r="S77" s="102"/>
      <c r="T77" s="102"/>
      <c r="U77" s="102"/>
      <c r="V77" s="102"/>
      <c r="W77" s="102"/>
      <c r="X77" s="102"/>
      <c r="Y77" s="102"/>
      <c r="Z77" s="102"/>
      <c r="AA77" s="102"/>
    </row>
    <row r="78">
      <c r="A78" s="100"/>
      <c r="B78" s="109" t="s">
        <v>371</v>
      </c>
      <c r="C78" s="107" t="s">
        <v>372</v>
      </c>
      <c r="D78" s="108" t="s">
        <v>253</v>
      </c>
      <c r="E78" s="101"/>
      <c r="F78" s="101"/>
      <c r="G78" s="102"/>
      <c r="H78" s="102"/>
      <c r="I78" s="102"/>
      <c r="J78" s="102"/>
      <c r="K78" s="102"/>
      <c r="L78" s="102"/>
      <c r="M78" s="102"/>
      <c r="N78" s="102"/>
      <c r="O78" s="102"/>
      <c r="P78" s="102"/>
      <c r="Q78" s="102"/>
      <c r="R78" s="102"/>
      <c r="S78" s="102"/>
      <c r="T78" s="102"/>
      <c r="U78" s="102"/>
      <c r="V78" s="102"/>
      <c r="W78" s="102"/>
      <c r="X78" s="102"/>
      <c r="Y78" s="102"/>
      <c r="Z78" s="102"/>
      <c r="AA78" s="102"/>
    </row>
    <row r="79">
      <c r="A79" s="100"/>
      <c r="B79" s="109" t="s">
        <v>373</v>
      </c>
      <c r="C79" s="107" t="s">
        <v>374</v>
      </c>
      <c r="D79" s="108" t="s">
        <v>253</v>
      </c>
      <c r="E79" s="101"/>
      <c r="F79" s="101"/>
      <c r="G79" s="102"/>
      <c r="H79" s="102"/>
      <c r="I79" s="102"/>
      <c r="J79" s="102"/>
      <c r="K79" s="102"/>
      <c r="L79" s="102"/>
      <c r="M79" s="102"/>
      <c r="N79" s="102"/>
      <c r="O79" s="102"/>
      <c r="P79" s="102"/>
      <c r="Q79" s="102"/>
      <c r="R79" s="102"/>
      <c r="S79" s="102"/>
      <c r="T79" s="102"/>
      <c r="U79" s="102"/>
      <c r="V79" s="102"/>
      <c r="W79" s="102"/>
      <c r="X79" s="102"/>
      <c r="Y79" s="102"/>
      <c r="Z79" s="102"/>
      <c r="AA79" s="102"/>
    </row>
    <row r="80">
      <c r="A80" s="100"/>
      <c r="B80" s="109" t="s">
        <v>375</v>
      </c>
      <c r="C80" s="107" t="s">
        <v>376</v>
      </c>
      <c r="D80" s="108" t="s">
        <v>253</v>
      </c>
      <c r="E80" s="101"/>
      <c r="F80" s="101"/>
      <c r="G80" s="102"/>
      <c r="H80" s="102"/>
      <c r="I80" s="102"/>
      <c r="J80" s="102"/>
      <c r="K80" s="102"/>
      <c r="L80" s="102"/>
      <c r="M80" s="102"/>
      <c r="N80" s="102"/>
      <c r="O80" s="102"/>
      <c r="P80" s="102"/>
      <c r="Q80" s="102"/>
      <c r="R80" s="102"/>
      <c r="S80" s="102"/>
      <c r="T80" s="102"/>
      <c r="U80" s="102"/>
      <c r="V80" s="102"/>
      <c r="W80" s="102"/>
      <c r="X80" s="102"/>
      <c r="Y80" s="102"/>
      <c r="Z80" s="102"/>
      <c r="AA80" s="102"/>
    </row>
    <row r="81">
      <c r="A81" s="100"/>
      <c r="B81" s="109" t="s">
        <v>377</v>
      </c>
      <c r="C81" s="107" t="s">
        <v>378</v>
      </c>
      <c r="D81" s="108" t="s">
        <v>253</v>
      </c>
      <c r="E81" s="101"/>
      <c r="F81" s="101"/>
      <c r="G81" s="102"/>
      <c r="H81" s="102"/>
      <c r="I81" s="102"/>
      <c r="J81" s="102"/>
      <c r="K81" s="102"/>
      <c r="L81" s="102"/>
      <c r="M81" s="102"/>
      <c r="N81" s="102"/>
      <c r="O81" s="102"/>
      <c r="P81" s="102"/>
      <c r="Q81" s="102"/>
      <c r="R81" s="102"/>
      <c r="S81" s="102"/>
      <c r="T81" s="102"/>
      <c r="U81" s="102"/>
      <c r="V81" s="102"/>
      <c r="W81" s="102"/>
      <c r="X81" s="102"/>
      <c r="Y81" s="102"/>
      <c r="Z81" s="102"/>
      <c r="AA81" s="102"/>
    </row>
    <row r="82">
      <c r="A82" s="100"/>
      <c r="B82" s="109" t="s">
        <v>379</v>
      </c>
      <c r="C82" s="107" t="s">
        <v>380</v>
      </c>
      <c r="D82" s="108" t="s">
        <v>253</v>
      </c>
      <c r="E82" s="111"/>
      <c r="F82" s="101"/>
      <c r="G82" s="102"/>
      <c r="H82" s="102"/>
      <c r="I82" s="102"/>
      <c r="J82" s="102"/>
      <c r="K82" s="102"/>
      <c r="L82" s="102"/>
      <c r="M82" s="102"/>
      <c r="N82" s="102"/>
      <c r="O82" s="102"/>
      <c r="P82" s="102"/>
      <c r="Q82" s="102"/>
      <c r="R82" s="102"/>
      <c r="S82" s="102"/>
      <c r="T82" s="102"/>
      <c r="U82" s="102"/>
      <c r="V82" s="102"/>
      <c r="W82" s="102"/>
      <c r="X82" s="102"/>
      <c r="Y82" s="102"/>
      <c r="Z82" s="102"/>
      <c r="AA82" s="102"/>
    </row>
    <row r="83">
      <c r="A83" s="100"/>
      <c r="B83" s="109" t="s">
        <v>381</v>
      </c>
      <c r="C83" s="107" t="s">
        <v>382</v>
      </c>
      <c r="D83" s="108" t="s">
        <v>253</v>
      </c>
      <c r="E83" s="101"/>
      <c r="F83" s="101"/>
      <c r="G83" s="102"/>
      <c r="H83" s="102"/>
      <c r="I83" s="102"/>
      <c r="J83" s="102"/>
      <c r="K83" s="102"/>
      <c r="L83" s="102"/>
      <c r="M83" s="102"/>
      <c r="N83" s="102"/>
      <c r="O83" s="102"/>
      <c r="P83" s="102"/>
      <c r="Q83" s="102"/>
      <c r="R83" s="102"/>
      <c r="S83" s="102"/>
      <c r="T83" s="102"/>
      <c r="U83" s="102"/>
      <c r="V83" s="102"/>
      <c r="W83" s="102"/>
      <c r="X83" s="102"/>
      <c r="Y83" s="102"/>
      <c r="Z83" s="102"/>
      <c r="AA83" s="102"/>
    </row>
    <row r="84">
      <c r="A84" s="100"/>
      <c r="B84" s="109" t="s">
        <v>383</v>
      </c>
      <c r="C84" s="107" t="s">
        <v>384</v>
      </c>
      <c r="D84" s="108" t="s">
        <v>253</v>
      </c>
      <c r="E84" s="113"/>
      <c r="F84" s="101"/>
      <c r="G84" s="102"/>
      <c r="H84" s="102"/>
      <c r="I84" s="102"/>
      <c r="J84" s="102"/>
      <c r="K84" s="102"/>
      <c r="L84" s="102"/>
      <c r="M84" s="102"/>
      <c r="N84" s="102"/>
      <c r="O84" s="102"/>
      <c r="P84" s="102"/>
      <c r="Q84" s="102"/>
      <c r="R84" s="102"/>
      <c r="S84" s="102"/>
      <c r="T84" s="102"/>
      <c r="U84" s="102"/>
      <c r="V84" s="102"/>
      <c r="W84" s="102"/>
      <c r="X84" s="102"/>
      <c r="Y84" s="102"/>
      <c r="Z84" s="102"/>
      <c r="AA84" s="102"/>
    </row>
    <row r="85">
      <c r="A85" s="100"/>
      <c r="B85" s="109" t="s">
        <v>385</v>
      </c>
      <c r="C85" s="107" t="s">
        <v>386</v>
      </c>
      <c r="D85" s="108" t="s">
        <v>253</v>
      </c>
      <c r="E85" s="101"/>
      <c r="F85" s="101"/>
      <c r="G85" s="102"/>
      <c r="H85" s="102"/>
      <c r="I85" s="102"/>
      <c r="J85" s="102"/>
      <c r="K85" s="102"/>
      <c r="L85" s="102"/>
      <c r="M85" s="102"/>
      <c r="N85" s="102"/>
      <c r="O85" s="102"/>
      <c r="P85" s="102"/>
      <c r="Q85" s="102"/>
      <c r="R85" s="102"/>
      <c r="S85" s="102"/>
      <c r="T85" s="102"/>
      <c r="U85" s="102"/>
      <c r="V85" s="102"/>
      <c r="W85" s="102"/>
      <c r="X85" s="102"/>
      <c r="Y85" s="102"/>
      <c r="Z85" s="102"/>
      <c r="AA85" s="102"/>
    </row>
    <row r="86">
      <c r="A86" s="100"/>
      <c r="B86" s="109" t="s">
        <v>387</v>
      </c>
      <c r="C86" s="107" t="s">
        <v>388</v>
      </c>
      <c r="D86" s="108" t="s">
        <v>253</v>
      </c>
      <c r="E86" s="101"/>
      <c r="F86" s="101"/>
      <c r="G86" s="102"/>
      <c r="H86" s="102"/>
      <c r="I86" s="102"/>
      <c r="J86" s="102"/>
      <c r="K86" s="102"/>
      <c r="L86" s="102"/>
      <c r="M86" s="102"/>
      <c r="N86" s="102"/>
      <c r="O86" s="102"/>
      <c r="P86" s="102"/>
      <c r="Q86" s="102"/>
      <c r="R86" s="102"/>
      <c r="S86" s="102"/>
      <c r="T86" s="102"/>
      <c r="U86" s="102"/>
      <c r="V86" s="102"/>
      <c r="W86" s="102"/>
      <c r="X86" s="102"/>
      <c r="Y86" s="102"/>
      <c r="Z86" s="102"/>
      <c r="AA86" s="102"/>
    </row>
    <row r="87">
      <c r="A87" s="100"/>
      <c r="B87" s="109" t="s">
        <v>389</v>
      </c>
      <c r="C87" s="107" t="s">
        <v>390</v>
      </c>
      <c r="D87" s="108" t="s">
        <v>253</v>
      </c>
      <c r="E87" s="101"/>
      <c r="F87" s="101"/>
      <c r="G87" s="102"/>
      <c r="H87" s="102"/>
      <c r="I87" s="102"/>
      <c r="J87" s="102"/>
      <c r="K87" s="102"/>
      <c r="L87" s="102"/>
      <c r="M87" s="102"/>
      <c r="N87" s="102"/>
      <c r="O87" s="102"/>
      <c r="P87" s="102"/>
      <c r="Q87" s="102"/>
      <c r="R87" s="102"/>
      <c r="S87" s="102"/>
      <c r="T87" s="102"/>
      <c r="U87" s="102"/>
      <c r="V87" s="102"/>
      <c r="W87" s="102"/>
      <c r="X87" s="102"/>
      <c r="Y87" s="102"/>
      <c r="Z87" s="102"/>
      <c r="AA87" s="102"/>
    </row>
    <row r="88">
      <c r="A88" s="100"/>
      <c r="B88" s="109" t="s">
        <v>303</v>
      </c>
      <c r="C88" s="107" t="s">
        <v>391</v>
      </c>
      <c r="D88" s="108" t="s">
        <v>253</v>
      </c>
      <c r="E88" s="101"/>
      <c r="F88" s="101"/>
      <c r="G88" s="102"/>
      <c r="H88" s="102"/>
      <c r="I88" s="102"/>
      <c r="J88" s="102"/>
      <c r="K88" s="102"/>
      <c r="L88" s="102"/>
      <c r="M88" s="102"/>
      <c r="N88" s="102"/>
      <c r="O88" s="102"/>
      <c r="P88" s="102"/>
      <c r="Q88" s="102"/>
      <c r="R88" s="102"/>
      <c r="S88" s="102"/>
      <c r="T88" s="102"/>
      <c r="U88" s="102"/>
      <c r="V88" s="102"/>
      <c r="W88" s="102"/>
      <c r="X88" s="102"/>
      <c r="Y88" s="102"/>
      <c r="Z88" s="102"/>
      <c r="AA88" s="102"/>
    </row>
    <row r="89">
      <c r="A89" s="100"/>
      <c r="B89" s="109" t="s">
        <v>392</v>
      </c>
      <c r="C89" s="107" t="s">
        <v>393</v>
      </c>
      <c r="D89" s="108" t="s">
        <v>253</v>
      </c>
      <c r="E89" s="101"/>
      <c r="F89" s="101"/>
      <c r="G89" s="102"/>
      <c r="H89" s="102"/>
      <c r="I89" s="102"/>
      <c r="J89" s="102"/>
      <c r="K89" s="102"/>
      <c r="L89" s="102"/>
      <c r="M89" s="102"/>
      <c r="N89" s="102"/>
      <c r="O89" s="102"/>
      <c r="P89" s="102"/>
      <c r="Q89" s="102"/>
      <c r="R89" s="102"/>
      <c r="S89" s="102"/>
      <c r="T89" s="102"/>
      <c r="U89" s="102"/>
      <c r="V89" s="102"/>
      <c r="W89" s="102"/>
      <c r="X89" s="102"/>
      <c r="Y89" s="102"/>
      <c r="Z89" s="102"/>
      <c r="AA89" s="102"/>
    </row>
    <row r="90">
      <c r="A90" s="100"/>
      <c r="B90" s="109" t="s">
        <v>394</v>
      </c>
      <c r="C90" s="107" t="s">
        <v>395</v>
      </c>
      <c r="D90" s="108" t="s">
        <v>253</v>
      </c>
      <c r="E90" s="101"/>
      <c r="F90" s="101"/>
      <c r="G90" s="102"/>
      <c r="H90" s="102"/>
      <c r="I90" s="102"/>
      <c r="J90" s="102"/>
      <c r="K90" s="102"/>
      <c r="L90" s="102"/>
      <c r="M90" s="102"/>
      <c r="N90" s="102"/>
      <c r="O90" s="102"/>
      <c r="P90" s="102"/>
      <c r="Q90" s="102"/>
      <c r="R90" s="102"/>
      <c r="S90" s="102"/>
      <c r="T90" s="102"/>
      <c r="U90" s="102"/>
      <c r="V90" s="102"/>
      <c r="W90" s="102"/>
      <c r="X90" s="102"/>
      <c r="Y90" s="102"/>
      <c r="Z90" s="102"/>
      <c r="AA90" s="102"/>
    </row>
    <row r="91">
      <c r="A91" s="100"/>
      <c r="B91" s="109" t="s">
        <v>396</v>
      </c>
      <c r="C91" s="107" t="s">
        <v>397</v>
      </c>
      <c r="D91" s="108" t="s">
        <v>253</v>
      </c>
      <c r="E91" s="101"/>
      <c r="F91" s="101"/>
      <c r="G91" s="102"/>
      <c r="H91" s="102"/>
      <c r="I91" s="102"/>
      <c r="J91" s="102"/>
      <c r="K91" s="102"/>
      <c r="L91" s="102"/>
      <c r="M91" s="102"/>
      <c r="N91" s="102"/>
      <c r="O91" s="102"/>
      <c r="P91" s="102"/>
      <c r="Q91" s="102"/>
      <c r="R91" s="102"/>
      <c r="S91" s="102"/>
      <c r="T91" s="102"/>
      <c r="U91" s="102"/>
      <c r="V91" s="102"/>
      <c r="W91" s="102"/>
      <c r="X91" s="102"/>
      <c r="Y91" s="102"/>
      <c r="Z91" s="102"/>
      <c r="AA91" s="102"/>
    </row>
    <row r="92">
      <c r="A92" s="100"/>
      <c r="B92" s="109" t="s">
        <v>398</v>
      </c>
      <c r="C92" s="107" t="s">
        <v>399</v>
      </c>
      <c r="D92" s="108" t="s">
        <v>253</v>
      </c>
      <c r="E92" s="101"/>
      <c r="F92" s="101"/>
      <c r="G92" s="102"/>
      <c r="H92" s="102"/>
      <c r="I92" s="102"/>
      <c r="J92" s="102"/>
      <c r="K92" s="102"/>
      <c r="L92" s="102"/>
      <c r="M92" s="102"/>
      <c r="N92" s="102"/>
      <c r="O92" s="102"/>
      <c r="P92" s="102"/>
      <c r="Q92" s="102"/>
      <c r="R92" s="102"/>
      <c r="S92" s="102"/>
      <c r="T92" s="102"/>
      <c r="U92" s="102"/>
      <c r="V92" s="102"/>
      <c r="W92" s="102"/>
      <c r="X92" s="102"/>
      <c r="Y92" s="102"/>
      <c r="Z92" s="102"/>
      <c r="AA92" s="102"/>
    </row>
    <row r="93">
      <c r="A93" s="100"/>
      <c r="B93" s="109" t="s">
        <v>400</v>
      </c>
      <c r="C93" s="107" t="s">
        <v>401</v>
      </c>
      <c r="D93" s="108" t="s">
        <v>253</v>
      </c>
      <c r="E93" s="101"/>
      <c r="F93" s="101"/>
      <c r="G93" s="102"/>
      <c r="H93" s="102"/>
      <c r="I93" s="114"/>
      <c r="J93" s="114"/>
      <c r="K93" s="114"/>
      <c r="L93" s="102"/>
      <c r="M93" s="102"/>
      <c r="N93" s="102"/>
      <c r="O93" s="102"/>
      <c r="P93" s="102"/>
      <c r="Q93" s="102"/>
      <c r="R93" s="102"/>
      <c r="S93" s="102"/>
      <c r="T93" s="102"/>
      <c r="U93" s="102"/>
      <c r="V93" s="102"/>
      <c r="W93" s="102"/>
      <c r="X93" s="102"/>
      <c r="Y93" s="102"/>
      <c r="Z93" s="102"/>
      <c r="AA93" s="102"/>
    </row>
    <row r="94">
      <c r="A94" s="100"/>
      <c r="B94" s="109" t="s">
        <v>402</v>
      </c>
      <c r="C94" s="107" t="s">
        <v>403</v>
      </c>
      <c r="D94" s="108" t="s">
        <v>253</v>
      </c>
      <c r="E94" s="111"/>
      <c r="F94" s="101"/>
      <c r="G94" s="102"/>
      <c r="H94" s="102"/>
      <c r="I94" s="102"/>
      <c r="J94" s="102"/>
      <c r="K94" s="102"/>
      <c r="L94" s="102"/>
      <c r="M94" s="102"/>
      <c r="N94" s="102"/>
      <c r="O94" s="102"/>
      <c r="P94" s="102"/>
      <c r="Q94" s="102"/>
      <c r="R94" s="102"/>
      <c r="S94" s="102"/>
      <c r="T94" s="102"/>
      <c r="U94" s="102"/>
      <c r="V94" s="102"/>
      <c r="W94" s="102"/>
      <c r="X94" s="102"/>
      <c r="Y94" s="102"/>
      <c r="Z94" s="102"/>
      <c r="AA94" s="102"/>
    </row>
    <row r="95">
      <c r="A95" s="100"/>
      <c r="B95" s="109" t="s">
        <v>404</v>
      </c>
      <c r="C95" s="107" t="s">
        <v>405</v>
      </c>
      <c r="D95" s="108" t="s">
        <v>253</v>
      </c>
      <c r="E95" s="101"/>
      <c r="F95" s="101"/>
      <c r="G95" s="102"/>
      <c r="H95" s="102"/>
      <c r="I95" s="102"/>
      <c r="J95" s="102"/>
      <c r="K95" s="102"/>
      <c r="L95" s="102"/>
      <c r="M95" s="102"/>
      <c r="N95" s="102"/>
      <c r="O95" s="102"/>
      <c r="P95" s="102"/>
      <c r="Q95" s="102"/>
      <c r="R95" s="102"/>
      <c r="S95" s="102"/>
      <c r="T95" s="102"/>
      <c r="U95" s="102"/>
      <c r="V95" s="102"/>
      <c r="W95" s="102"/>
      <c r="X95" s="102"/>
      <c r="Y95" s="102"/>
      <c r="Z95" s="102"/>
      <c r="AA95" s="102"/>
    </row>
    <row r="96">
      <c r="A96" s="100"/>
      <c r="B96" s="109" t="s">
        <v>406</v>
      </c>
      <c r="C96" s="107" t="s">
        <v>407</v>
      </c>
      <c r="D96" s="108" t="s">
        <v>253</v>
      </c>
      <c r="E96" s="101"/>
      <c r="F96" s="101"/>
      <c r="G96" s="102"/>
      <c r="H96" s="102"/>
      <c r="I96" s="102"/>
      <c r="J96" s="102"/>
      <c r="K96" s="102"/>
      <c r="L96" s="102"/>
      <c r="M96" s="102"/>
      <c r="N96" s="102"/>
      <c r="O96" s="102"/>
      <c r="P96" s="102"/>
      <c r="Q96" s="102"/>
      <c r="R96" s="102"/>
      <c r="S96" s="102"/>
      <c r="T96" s="102"/>
      <c r="U96" s="102"/>
      <c r="V96" s="102"/>
      <c r="W96" s="102"/>
      <c r="X96" s="102"/>
      <c r="Y96" s="102"/>
      <c r="Z96" s="102"/>
      <c r="AA96" s="102"/>
    </row>
    <row r="97">
      <c r="A97" s="100"/>
      <c r="B97" s="109" t="s">
        <v>408</v>
      </c>
      <c r="C97" s="107" t="s">
        <v>409</v>
      </c>
      <c r="D97" s="108" t="s">
        <v>253</v>
      </c>
      <c r="E97" s="101"/>
      <c r="F97" s="101"/>
      <c r="G97" s="102"/>
      <c r="H97" s="102"/>
      <c r="I97" s="102"/>
      <c r="J97" s="102"/>
      <c r="K97" s="102"/>
      <c r="L97" s="102"/>
      <c r="M97" s="102"/>
      <c r="N97" s="102"/>
      <c r="O97" s="102"/>
      <c r="P97" s="102"/>
      <c r="Q97" s="102"/>
      <c r="R97" s="102"/>
      <c r="S97" s="102"/>
      <c r="T97" s="102"/>
      <c r="U97" s="102"/>
      <c r="V97" s="102"/>
      <c r="W97" s="102"/>
      <c r="X97" s="102"/>
      <c r="Y97" s="102"/>
      <c r="Z97" s="102"/>
      <c r="AA97" s="102"/>
    </row>
    <row r="98">
      <c r="A98" s="100"/>
      <c r="B98" s="109" t="s">
        <v>410</v>
      </c>
      <c r="C98" s="107" t="s">
        <v>411</v>
      </c>
      <c r="D98" s="108" t="s">
        <v>253</v>
      </c>
      <c r="E98" s="101"/>
      <c r="F98" s="101"/>
      <c r="G98" s="102"/>
      <c r="H98" s="102"/>
      <c r="I98" s="102"/>
      <c r="J98" s="102"/>
      <c r="K98" s="102"/>
      <c r="L98" s="102"/>
      <c r="M98" s="102"/>
      <c r="N98" s="102"/>
      <c r="O98" s="102"/>
      <c r="P98" s="102"/>
      <c r="Q98" s="102"/>
      <c r="R98" s="102"/>
      <c r="S98" s="102"/>
      <c r="T98" s="102"/>
      <c r="U98" s="102"/>
      <c r="V98" s="102"/>
      <c r="W98" s="102"/>
      <c r="X98" s="102"/>
      <c r="Y98" s="102"/>
      <c r="Z98" s="102"/>
      <c r="AA98" s="102"/>
    </row>
    <row r="99">
      <c r="A99" s="100"/>
      <c r="B99" s="109" t="s">
        <v>412</v>
      </c>
      <c r="C99" s="107" t="s">
        <v>413</v>
      </c>
      <c r="D99" s="108" t="s">
        <v>253</v>
      </c>
      <c r="E99" s="101"/>
      <c r="F99" s="101"/>
      <c r="G99" s="102"/>
      <c r="H99" s="102"/>
      <c r="I99" s="102"/>
      <c r="J99" s="102"/>
      <c r="K99" s="102"/>
      <c r="L99" s="102"/>
      <c r="M99" s="102"/>
      <c r="N99" s="102"/>
      <c r="O99" s="102"/>
      <c r="P99" s="102"/>
      <c r="Q99" s="102"/>
      <c r="R99" s="102"/>
      <c r="S99" s="102"/>
      <c r="T99" s="102"/>
      <c r="U99" s="102"/>
      <c r="V99" s="102"/>
      <c r="W99" s="102"/>
      <c r="X99" s="102"/>
      <c r="Y99" s="102"/>
      <c r="Z99" s="102"/>
      <c r="AA99" s="102"/>
    </row>
    <row r="100">
      <c r="A100" s="100"/>
      <c r="B100" s="109" t="s">
        <v>414</v>
      </c>
      <c r="C100" s="107" t="s">
        <v>415</v>
      </c>
      <c r="D100" s="108" t="s">
        <v>253</v>
      </c>
      <c r="E100" s="101"/>
      <c r="F100" s="101"/>
      <c r="G100" s="102"/>
      <c r="H100" s="102"/>
      <c r="I100" s="102"/>
      <c r="J100" s="102"/>
      <c r="K100" s="102"/>
      <c r="L100" s="102"/>
      <c r="M100" s="102"/>
      <c r="N100" s="102"/>
      <c r="O100" s="102"/>
      <c r="P100" s="102"/>
      <c r="Q100" s="102"/>
      <c r="R100" s="102"/>
      <c r="S100" s="102"/>
      <c r="T100" s="102"/>
      <c r="U100" s="102"/>
      <c r="V100" s="102"/>
      <c r="W100" s="102"/>
      <c r="X100" s="102"/>
      <c r="Y100" s="102"/>
      <c r="Z100" s="102"/>
      <c r="AA100" s="102"/>
    </row>
    <row r="101">
      <c r="A101" s="100"/>
      <c r="B101" s="109" t="s">
        <v>416</v>
      </c>
      <c r="C101" s="107" t="s">
        <v>417</v>
      </c>
      <c r="D101" s="108" t="s">
        <v>253</v>
      </c>
      <c r="E101" s="101"/>
      <c r="F101" s="101"/>
      <c r="G101" s="102"/>
      <c r="H101" s="102"/>
      <c r="I101" s="102"/>
      <c r="J101" s="102"/>
      <c r="K101" s="102"/>
      <c r="L101" s="102"/>
      <c r="M101" s="102"/>
      <c r="N101" s="102"/>
      <c r="O101" s="102"/>
      <c r="P101" s="102"/>
      <c r="Q101" s="102"/>
      <c r="R101" s="102"/>
      <c r="S101" s="102"/>
      <c r="T101" s="102"/>
      <c r="U101" s="102"/>
      <c r="V101" s="102"/>
      <c r="W101" s="102"/>
      <c r="X101" s="102"/>
      <c r="Y101" s="102"/>
      <c r="Z101" s="102"/>
      <c r="AA101" s="102"/>
    </row>
    <row r="102">
      <c r="A102" s="100"/>
      <c r="B102" s="107" t="s">
        <v>418</v>
      </c>
      <c r="C102" s="66" t="s">
        <v>419</v>
      </c>
      <c r="D102" s="66" t="s">
        <v>264</v>
      </c>
      <c r="E102" s="101"/>
      <c r="F102" s="101"/>
      <c r="G102" s="102"/>
      <c r="H102" s="102"/>
      <c r="I102" s="102"/>
      <c r="J102" s="102"/>
      <c r="K102" s="102"/>
      <c r="L102" s="102"/>
      <c r="M102" s="102"/>
      <c r="N102" s="102"/>
      <c r="O102" s="102"/>
      <c r="P102" s="102"/>
      <c r="Q102" s="102"/>
      <c r="R102" s="102"/>
      <c r="S102" s="102"/>
      <c r="T102" s="102"/>
      <c r="U102" s="102"/>
      <c r="V102" s="102"/>
      <c r="W102" s="102"/>
      <c r="X102" s="102"/>
      <c r="Y102" s="102"/>
      <c r="Z102" s="102"/>
      <c r="AA102" s="102"/>
    </row>
    <row r="103">
      <c r="A103" s="100"/>
      <c r="B103" s="115" t="s">
        <v>420</v>
      </c>
      <c r="C103" s="115" t="s">
        <v>421</v>
      </c>
      <c r="D103" s="100" t="s">
        <v>257</v>
      </c>
      <c r="E103" s="111"/>
      <c r="F103" s="101"/>
      <c r="G103" s="102"/>
      <c r="H103" s="102"/>
      <c r="I103" s="102"/>
      <c r="J103" s="102"/>
      <c r="K103" s="102"/>
      <c r="L103" s="102"/>
      <c r="M103" s="102"/>
      <c r="N103" s="102"/>
      <c r="O103" s="102"/>
      <c r="P103" s="102"/>
      <c r="Q103" s="102"/>
      <c r="R103" s="102"/>
      <c r="S103" s="102"/>
      <c r="T103" s="102"/>
      <c r="U103" s="102"/>
      <c r="V103" s="102"/>
      <c r="W103" s="102"/>
      <c r="X103" s="102"/>
      <c r="Y103" s="102"/>
      <c r="Z103" s="102"/>
      <c r="AA103" s="102"/>
    </row>
    <row r="104">
      <c r="A104" s="100"/>
      <c r="B104" s="116" t="s">
        <v>422</v>
      </c>
      <c r="C104" s="117" t="s">
        <v>423</v>
      </c>
      <c r="D104" s="66" t="s">
        <v>424</v>
      </c>
      <c r="E104" s="118"/>
      <c r="F104" s="101"/>
      <c r="G104" s="102"/>
      <c r="H104" s="102"/>
      <c r="I104" s="102"/>
      <c r="J104" s="102"/>
      <c r="K104" s="102"/>
      <c r="L104" s="102"/>
      <c r="M104" s="102"/>
      <c r="N104" s="102"/>
      <c r="O104" s="102"/>
      <c r="P104" s="102"/>
      <c r="Q104" s="102"/>
      <c r="R104" s="102"/>
      <c r="S104" s="102"/>
      <c r="T104" s="102"/>
      <c r="U104" s="102"/>
      <c r="V104" s="102"/>
      <c r="W104" s="102"/>
      <c r="X104" s="102"/>
      <c r="Y104" s="102"/>
      <c r="Z104" s="102"/>
      <c r="AA104" s="102"/>
    </row>
    <row r="105">
      <c r="A105" s="119"/>
      <c r="B105" s="109" t="s">
        <v>425</v>
      </c>
      <c r="C105" s="115" t="s">
        <v>426</v>
      </c>
      <c r="D105" s="109" t="s">
        <v>427</v>
      </c>
      <c r="E105" s="111"/>
      <c r="F105" s="101"/>
      <c r="G105" s="102"/>
      <c r="H105" s="102"/>
      <c r="I105" s="102"/>
      <c r="J105" s="102"/>
      <c r="K105" s="102"/>
      <c r="L105" s="102"/>
      <c r="M105" s="102"/>
      <c r="N105" s="102"/>
      <c r="O105" s="102"/>
      <c r="P105" s="102"/>
      <c r="Q105" s="102"/>
      <c r="R105" s="102"/>
      <c r="S105" s="102"/>
      <c r="T105" s="102"/>
      <c r="U105" s="102"/>
      <c r="V105" s="102"/>
      <c r="W105" s="102"/>
      <c r="X105" s="102"/>
      <c r="Y105" s="102"/>
      <c r="Z105" s="102"/>
      <c r="AA105" s="102"/>
    </row>
    <row r="106">
      <c r="A106" s="120"/>
      <c r="B106" s="57" t="s">
        <v>428</v>
      </c>
      <c r="C106" s="121" t="s">
        <v>429</v>
      </c>
      <c r="D106" s="109" t="s">
        <v>427</v>
      </c>
      <c r="E106" s="101"/>
      <c r="F106" s="101"/>
      <c r="G106" s="122"/>
      <c r="H106" s="102"/>
      <c r="I106" s="102"/>
      <c r="J106" s="102"/>
      <c r="K106" s="102"/>
      <c r="L106" s="102"/>
      <c r="M106" s="102"/>
      <c r="N106" s="102"/>
      <c r="O106" s="102"/>
      <c r="P106" s="102"/>
      <c r="Q106" s="102"/>
      <c r="R106" s="102"/>
      <c r="S106" s="102"/>
      <c r="T106" s="102"/>
      <c r="U106" s="102"/>
      <c r="V106" s="102"/>
      <c r="W106" s="102"/>
      <c r="X106" s="102"/>
      <c r="Y106" s="102"/>
      <c r="Z106" s="102"/>
      <c r="AA106" s="102"/>
    </row>
    <row r="107">
      <c r="A107" s="119"/>
      <c r="B107" s="57" t="s">
        <v>430</v>
      </c>
      <c r="C107" s="123" t="s">
        <v>431</v>
      </c>
      <c r="D107" s="100" t="s">
        <v>432</v>
      </c>
      <c r="E107" s="101"/>
      <c r="F107" s="101"/>
      <c r="G107" s="102"/>
      <c r="H107" s="102"/>
      <c r="I107" s="102"/>
      <c r="J107" s="102"/>
      <c r="K107" s="102"/>
      <c r="L107" s="102"/>
      <c r="M107" s="102"/>
      <c r="N107" s="102"/>
      <c r="O107" s="102"/>
      <c r="P107" s="102"/>
      <c r="Q107" s="102"/>
      <c r="R107" s="102"/>
      <c r="S107" s="102"/>
      <c r="T107" s="102"/>
      <c r="U107" s="102"/>
      <c r="V107" s="102"/>
      <c r="W107" s="102"/>
      <c r="X107" s="102"/>
      <c r="Y107" s="102"/>
      <c r="Z107" s="102"/>
      <c r="AA107" s="102"/>
    </row>
    <row r="108">
      <c r="A108" s="119"/>
      <c r="B108" s="124" t="s">
        <v>433</v>
      </c>
      <c r="C108" s="124" t="s">
        <v>434</v>
      </c>
      <c r="D108" s="125" t="s">
        <v>271</v>
      </c>
      <c r="E108" s="111"/>
      <c r="F108" s="101"/>
      <c r="G108" s="102"/>
      <c r="H108" s="102"/>
      <c r="I108" s="102"/>
      <c r="J108" s="102"/>
      <c r="K108" s="102"/>
      <c r="L108" s="102"/>
      <c r="M108" s="102"/>
      <c r="N108" s="102"/>
      <c r="O108" s="102"/>
      <c r="P108" s="102"/>
      <c r="Q108" s="102"/>
      <c r="R108" s="102"/>
      <c r="S108" s="102"/>
      <c r="T108" s="102"/>
      <c r="U108" s="102"/>
      <c r="V108" s="102"/>
      <c r="W108" s="102"/>
      <c r="X108" s="102"/>
      <c r="Y108" s="102"/>
      <c r="Z108" s="102"/>
      <c r="AA108" s="102"/>
    </row>
    <row r="109">
      <c r="A109" s="119"/>
      <c r="B109" s="1" t="s">
        <v>435</v>
      </c>
      <c r="C109" s="1" t="s">
        <v>436</v>
      </c>
      <c r="D109" s="1" t="s">
        <v>437</v>
      </c>
      <c r="F109" s="101"/>
      <c r="G109" s="102"/>
      <c r="H109" s="102"/>
      <c r="I109" s="102"/>
      <c r="J109" s="102"/>
      <c r="K109" s="102"/>
      <c r="L109" s="102"/>
      <c r="M109" s="102"/>
      <c r="N109" s="102"/>
      <c r="O109" s="102"/>
      <c r="P109" s="102"/>
      <c r="Q109" s="102"/>
      <c r="R109" s="102"/>
      <c r="S109" s="102"/>
      <c r="T109" s="102"/>
      <c r="U109" s="102"/>
      <c r="V109" s="102"/>
      <c r="W109" s="102"/>
      <c r="X109" s="102"/>
      <c r="Y109" s="102"/>
      <c r="Z109" s="102"/>
      <c r="AA109" s="102"/>
    </row>
    <row r="110">
      <c r="A110" s="119"/>
      <c r="B110" s="1" t="s">
        <v>438</v>
      </c>
      <c r="C110" s="1" t="s">
        <v>439</v>
      </c>
      <c r="D110" s="1" t="s">
        <v>257</v>
      </c>
      <c r="F110" s="101"/>
      <c r="G110" s="102"/>
      <c r="H110" s="102"/>
      <c r="I110" s="102"/>
      <c r="J110" s="102"/>
      <c r="K110" s="102"/>
      <c r="L110" s="102"/>
      <c r="M110" s="102"/>
      <c r="N110" s="102"/>
      <c r="O110" s="102"/>
      <c r="P110" s="102"/>
      <c r="Q110" s="102"/>
      <c r="R110" s="102"/>
      <c r="S110" s="102"/>
      <c r="T110" s="102"/>
      <c r="U110" s="102"/>
      <c r="V110" s="102"/>
      <c r="W110" s="102"/>
      <c r="X110" s="102"/>
      <c r="Y110" s="102"/>
      <c r="Z110" s="102"/>
      <c r="AA110" s="102"/>
    </row>
    <row r="111">
      <c r="A111" s="115"/>
      <c r="B111" s="126" t="s">
        <v>440</v>
      </c>
      <c r="C111" s="1" t="s">
        <v>441</v>
      </c>
      <c r="D111" s="1" t="s">
        <v>432</v>
      </c>
      <c r="F111" s="101"/>
      <c r="G111" s="102"/>
      <c r="H111" s="102"/>
      <c r="I111" s="102"/>
      <c r="J111" s="102"/>
      <c r="K111" s="102"/>
      <c r="L111" s="102"/>
      <c r="M111" s="102"/>
      <c r="N111" s="102"/>
      <c r="O111" s="102"/>
      <c r="P111" s="102"/>
      <c r="Q111" s="102"/>
      <c r="R111" s="102"/>
      <c r="S111" s="102"/>
      <c r="T111" s="102"/>
      <c r="U111" s="102"/>
      <c r="V111" s="102"/>
      <c r="W111" s="102"/>
      <c r="X111" s="102"/>
      <c r="Y111" s="102"/>
      <c r="Z111" s="102"/>
      <c r="AA111" s="102"/>
    </row>
    <row r="112">
      <c r="A112" s="119"/>
      <c r="B112" s="1" t="s">
        <v>442</v>
      </c>
      <c r="C112" s="1" t="s">
        <v>443</v>
      </c>
      <c r="D112" s="1" t="s">
        <v>307</v>
      </c>
      <c r="F112" s="101"/>
      <c r="G112" s="102"/>
      <c r="H112" s="102"/>
      <c r="I112" s="102"/>
      <c r="J112" s="102"/>
      <c r="K112" s="102"/>
      <c r="L112" s="102"/>
      <c r="M112" s="102"/>
      <c r="N112" s="102"/>
      <c r="O112" s="102"/>
      <c r="P112" s="102"/>
      <c r="Q112" s="102"/>
      <c r="R112" s="102"/>
      <c r="S112" s="102"/>
      <c r="T112" s="102"/>
      <c r="U112" s="102"/>
      <c r="V112" s="102"/>
      <c r="W112" s="102"/>
      <c r="X112" s="102"/>
      <c r="Y112" s="102"/>
      <c r="Z112" s="102"/>
      <c r="AA112" s="102"/>
    </row>
    <row r="113">
      <c r="A113" s="66"/>
      <c r="B113" s="1" t="s">
        <v>305</v>
      </c>
      <c r="C113" s="1" t="s">
        <v>306</v>
      </c>
      <c r="D113" s="1" t="s">
        <v>307</v>
      </c>
      <c r="F113" s="101"/>
      <c r="G113" s="102"/>
      <c r="H113" s="102"/>
      <c r="I113" s="102"/>
      <c r="J113" s="102"/>
      <c r="K113" s="102"/>
      <c r="L113" s="102"/>
      <c r="M113" s="102"/>
      <c r="N113" s="102"/>
      <c r="O113" s="102"/>
      <c r="P113" s="102"/>
      <c r="Q113" s="102"/>
      <c r="R113" s="102"/>
      <c r="S113" s="102"/>
      <c r="T113" s="102"/>
      <c r="U113" s="102"/>
      <c r="V113" s="102"/>
      <c r="W113" s="102"/>
      <c r="X113" s="102"/>
      <c r="Y113" s="102"/>
      <c r="Z113" s="102"/>
      <c r="AA113" s="102"/>
    </row>
    <row r="114">
      <c r="A114" s="119"/>
      <c r="F114" s="101"/>
      <c r="G114" s="102"/>
      <c r="H114" s="102"/>
      <c r="I114" s="102"/>
      <c r="J114" s="102"/>
      <c r="K114" s="102"/>
      <c r="L114" s="102"/>
      <c r="M114" s="102"/>
      <c r="N114" s="102"/>
      <c r="O114" s="102"/>
      <c r="P114" s="102"/>
      <c r="Q114" s="102"/>
      <c r="R114" s="102"/>
      <c r="S114" s="102"/>
      <c r="T114" s="102"/>
      <c r="U114" s="102"/>
      <c r="V114" s="102"/>
      <c r="W114" s="102"/>
      <c r="X114" s="102"/>
      <c r="Y114" s="102"/>
      <c r="Z114" s="102"/>
      <c r="AA114" s="102"/>
    </row>
    <row r="115">
      <c r="A115" s="116"/>
      <c r="F115" s="101"/>
      <c r="G115" s="102"/>
      <c r="H115" s="102"/>
      <c r="I115" s="102"/>
      <c r="J115" s="102"/>
      <c r="K115" s="102"/>
      <c r="L115" s="102"/>
      <c r="M115" s="102"/>
      <c r="N115" s="102"/>
      <c r="O115" s="102"/>
      <c r="P115" s="102"/>
      <c r="Q115" s="102"/>
      <c r="R115" s="102"/>
      <c r="S115" s="102"/>
      <c r="T115" s="102"/>
      <c r="U115" s="102"/>
      <c r="V115" s="102"/>
      <c r="W115" s="102"/>
      <c r="X115" s="102"/>
      <c r="Y115" s="102"/>
      <c r="Z115" s="102"/>
      <c r="AA115" s="102"/>
    </row>
    <row r="116">
      <c r="A116" s="119"/>
      <c r="F116" s="101"/>
      <c r="G116" s="102"/>
      <c r="H116" s="102"/>
      <c r="I116" s="102"/>
      <c r="J116" s="102"/>
      <c r="K116" s="102"/>
      <c r="L116" s="102"/>
      <c r="M116" s="102"/>
      <c r="N116" s="102"/>
      <c r="O116" s="102"/>
      <c r="P116" s="102"/>
      <c r="Q116" s="102"/>
      <c r="R116" s="102"/>
      <c r="S116" s="102"/>
      <c r="T116" s="102"/>
      <c r="U116" s="102"/>
      <c r="V116" s="102"/>
      <c r="W116" s="102"/>
      <c r="X116" s="102"/>
      <c r="Y116" s="102"/>
      <c r="Z116" s="102"/>
      <c r="AA116" s="102"/>
    </row>
    <row r="117">
      <c r="A117" s="119"/>
      <c r="F117" s="101"/>
      <c r="G117" s="102"/>
      <c r="H117" s="102"/>
      <c r="I117" s="102"/>
      <c r="J117" s="102"/>
      <c r="K117" s="102"/>
      <c r="L117" s="102"/>
      <c r="M117" s="102"/>
      <c r="N117" s="102"/>
      <c r="O117" s="102"/>
      <c r="P117" s="102"/>
      <c r="Q117" s="102"/>
      <c r="R117" s="102"/>
      <c r="S117" s="102"/>
      <c r="T117" s="102"/>
      <c r="U117" s="102"/>
      <c r="V117" s="102"/>
      <c r="W117" s="102"/>
      <c r="X117" s="102"/>
      <c r="Y117" s="102"/>
      <c r="Z117" s="102"/>
      <c r="AA117" s="102"/>
    </row>
    <row r="118">
      <c r="A118" s="116"/>
      <c r="F118" s="101"/>
      <c r="G118" s="102"/>
      <c r="H118" s="102"/>
      <c r="I118" s="102"/>
      <c r="J118" s="102"/>
      <c r="K118" s="102"/>
      <c r="L118" s="102"/>
      <c r="M118" s="102"/>
      <c r="N118" s="102"/>
      <c r="O118" s="102"/>
      <c r="P118" s="102"/>
      <c r="Q118" s="102"/>
      <c r="R118" s="102"/>
      <c r="S118" s="102"/>
      <c r="T118" s="102"/>
      <c r="U118" s="102"/>
      <c r="V118" s="102"/>
      <c r="W118" s="102"/>
      <c r="X118" s="102"/>
      <c r="Y118" s="102"/>
      <c r="Z118" s="102"/>
      <c r="AA118" s="102"/>
    </row>
    <row r="119">
      <c r="A119" s="124"/>
      <c r="E119" s="111"/>
      <c r="F119" s="101"/>
      <c r="G119" s="102"/>
      <c r="H119" s="102"/>
      <c r="I119" s="102"/>
      <c r="J119" s="102"/>
      <c r="K119" s="102"/>
      <c r="L119" s="102"/>
      <c r="M119" s="102"/>
      <c r="N119" s="102"/>
      <c r="O119" s="102"/>
      <c r="P119" s="102"/>
      <c r="Q119" s="102"/>
      <c r="R119" s="102"/>
      <c r="S119" s="102"/>
      <c r="T119" s="102"/>
      <c r="U119" s="102"/>
      <c r="V119" s="102"/>
      <c r="W119" s="102"/>
      <c r="X119" s="102"/>
      <c r="Y119" s="102"/>
      <c r="Z119" s="102"/>
      <c r="AA119" s="102"/>
    </row>
    <row r="120">
      <c r="A120" s="38"/>
      <c r="B120" s="38"/>
      <c r="C120" s="66"/>
      <c r="D120" s="66"/>
      <c r="E120" s="101"/>
      <c r="F120" s="101"/>
      <c r="G120" s="127"/>
      <c r="H120" s="102"/>
      <c r="I120" s="102"/>
      <c r="J120" s="102"/>
      <c r="K120" s="102"/>
      <c r="L120" s="102"/>
      <c r="M120" s="102"/>
      <c r="N120" s="102"/>
      <c r="O120" s="102"/>
      <c r="P120" s="102"/>
      <c r="Q120" s="102"/>
      <c r="R120" s="102"/>
      <c r="S120" s="102"/>
      <c r="T120" s="102"/>
      <c r="U120" s="102"/>
      <c r="V120" s="102"/>
      <c r="W120" s="102"/>
      <c r="X120" s="102"/>
      <c r="Y120" s="102"/>
      <c r="Z120" s="102"/>
      <c r="AA120" s="102"/>
    </row>
    <row r="121">
      <c r="A121" s="38"/>
      <c r="B121" s="38"/>
      <c r="C121" s="66"/>
      <c r="D121" s="66"/>
      <c r="E121" s="101"/>
      <c r="F121" s="101"/>
      <c r="G121" s="102"/>
      <c r="H121" s="102"/>
      <c r="I121" s="102"/>
      <c r="J121" s="102"/>
      <c r="K121" s="102"/>
      <c r="L121" s="102"/>
      <c r="M121" s="102"/>
      <c r="N121" s="102"/>
      <c r="O121" s="102"/>
      <c r="P121" s="102"/>
      <c r="Q121" s="102"/>
      <c r="R121" s="102"/>
      <c r="S121" s="102"/>
      <c r="T121" s="102"/>
      <c r="U121" s="102"/>
      <c r="V121" s="102"/>
      <c r="W121" s="102"/>
      <c r="X121" s="102"/>
      <c r="Y121" s="102"/>
      <c r="Z121" s="102"/>
      <c r="AA121" s="102"/>
    </row>
    <row r="122">
      <c r="A122" s="119"/>
      <c r="B122" s="128"/>
      <c r="C122" s="129"/>
      <c r="D122" s="66"/>
      <c r="E122" s="101"/>
      <c r="F122" s="101"/>
      <c r="G122" s="102"/>
      <c r="H122" s="102"/>
      <c r="I122" s="102"/>
      <c r="J122" s="102"/>
      <c r="K122" s="102"/>
      <c r="L122" s="102"/>
      <c r="M122" s="102"/>
      <c r="N122" s="102"/>
      <c r="O122" s="102"/>
      <c r="P122" s="102"/>
      <c r="Q122" s="102"/>
      <c r="R122" s="102"/>
      <c r="S122" s="102"/>
      <c r="T122" s="102"/>
      <c r="U122" s="102"/>
      <c r="V122" s="102"/>
      <c r="W122" s="102"/>
      <c r="X122" s="102"/>
      <c r="Y122" s="102"/>
      <c r="Z122" s="102"/>
      <c r="AA122" s="102"/>
    </row>
    <row r="123">
      <c r="A123" s="119"/>
      <c r="B123" s="128"/>
      <c r="C123" s="130"/>
      <c r="D123" s="66"/>
      <c r="E123" s="101"/>
      <c r="F123" s="101"/>
      <c r="G123" s="102"/>
      <c r="H123" s="102"/>
      <c r="I123" s="102"/>
      <c r="J123" s="102"/>
      <c r="K123" s="102"/>
      <c r="L123" s="102"/>
      <c r="M123" s="102"/>
      <c r="N123" s="102"/>
      <c r="O123" s="102"/>
      <c r="P123" s="102"/>
      <c r="Q123" s="102"/>
      <c r="R123" s="102"/>
      <c r="S123" s="102"/>
      <c r="T123" s="102"/>
      <c r="U123" s="102"/>
      <c r="V123" s="102"/>
      <c r="W123" s="102"/>
      <c r="X123" s="102"/>
      <c r="Y123" s="102"/>
      <c r="Z123" s="102"/>
      <c r="AA123" s="102"/>
    </row>
    <row r="124">
      <c r="A124" s="119"/>
      <c r="B124" s="119"/>
      <c r="C124" s="119"/>
      <c r="D124" s="66"/>
      <c r="E124" s="101"/>
      <c r="F124" s="101"/>
      <c r="G124" s="102"/>
      <c r="H124" s="102"/>
      <c r="I124" s="102"/>
      <c r="J124" s="102"/>
      <c r="K124" s="102"/>
      <c r="L124" s="102"/>
      <c r="M124" s="102"/>
      <c r="N124" s="102"/>
      <c r="O124" s="102"/>
      <c r="P124" s="102"/>
      <c r="Q124" s="102"/>
      <c r="R124" s="102"/>
      <c r="S124" s="102"/>
      <c r="T124" s="102"/>
      <c r="U124" s="102"/>
      <c r="V124" s="102"/>
      <c r="W124" s="102"/>
      <c r="X124" s="102"/>
      <c r="Y124" s="102"/>
      <c r="Z124" s="102"/>
      <c r="AA124" s="102"/>
    </row>
    <row r="125">
      <c r="A125" s="115"/>
      <c r="B125" s="115"/>
      <c r="C125" s="115"/>
      <c r="D125" s="66"/>
      <c r="E125" s="101"/>
      <c r="F125" s="101"/>
      <c r="G125" s="102"/>
      <c r="H125" s="102"/>
      <c r="I125" s="102"/>
      <c r="J125" s="102"/>
      <c r="K125" s="102"/>
      <c r="L125" s="102"/>
      <c r="M125" s="102"/>
      <c r="N125" s="102"/>
      <c r="O125" s="102"/>
      <c r="P125" s="102"/>
      <c r="Q125" s="102"/>
      <c r="R125" s="102"/>
      <c r="S125" s="102"/>
      <c r="T125" s="102"/>
      <c r="U125" s="102"/>
      <c r="V125" s="102"/>
      <c r="W125" s="102"/>
      <c r="X125" s="102"/>
      <c r="Y125" s="102"/>
      <c r="Z125" s="102"/>
      <c r="AA125" s="102"/>
    </row>
    <row r="126">
      <c r="A126" s="38"/>
      <c r="B126" s="38"/>
      <c r="C126" s="38"/>
      <c r="D126" s="100"/>
      <c r="E126" s="111"/>
      <c r="F126" s="101"/>
      <c r="G126" s="102"/>
      <c r="H126" s="102"/>
      <c r="I126" s="102"/>
      <c r="J126" s="102"/>
      <c r="K126" s="102"/>
      <c r="L126" s="102"/>
      <c r="M126" s="102"/>
      <c r="N126" s="102"/>
      <c r="O126" s="102"/>
      <c r="P126" s="102"/>
      <c r="Q126" s="102"/>
      <c r="R126" s="102"/>
      <c r="S126" s="102"/>
      <c r="T126" s="102"/>
      <c r="U126" s="102"/>
      <c r="V126" s="102"/>
      <c r="W126" s="102"/>
      <c r="X126" s="102"/>
      <c r="Y126" s="102"/>
      <c r="Z126" s="102"/>
      <c r="AA126" s="102"/>
    </row>
    <row r="127">
      <c r="A127" s="119"/>
      <c r="B127" s="119"/>
      <c r="C127" s="119"/>
      <c r="D127" s="66"/>
      <c r="E127" s="101"/>
      <c r="F127" s="101"/>
      <c r="G127" s="102"/>
      <c r="H127" s="102"/>
      <c r="I127" s="102"/>
      <c r="J127" s="102"/>
      <c r="K127" s="102"/>
      <c r="L127" s="102"/>
      <c r="M127" s="102"/>
      <c r="N127" s="102"/>
      <c r="O127" s="102"/>
      <c r="P127" s="102"/>
      <c r="Q127" s="102"/>
      <c r="R127" s="102"/>
      <c r="S127" s="102"/>
      <c r="T127" s="102"/>
      <c r="U127" s="102"/>
      <c r="V127" s="102"/>
      <c r="W127" s="102"/>
      <c r="X127" s="102"/>
      <c r="Y127" s="102"/>
      <c r="Z127" s="102"/>
      <c r="AA127" s="102"/>
    </row>
    <row r="128">
      <c r="A128" s="115"/>
      <c r="B128" s="115"/>
      <c r="C128" s="115"/>
      <c r="D128" s="66"/>
      <c r="E128" s="101"/>
      <c r="F128" s="101"/>
      <c r="G128" s="102"/>
      <c r="H128" s="102"/>
      <c r="I128" s="102"/>
      <c r="J128" s="102"/>
      <c r="K128" s="102"/>
      <c r="L128" s="102"/>
      <c r="M128" s="102"/>
      <c r="N128" s="102"/>
      <c r="O128" s="102"/>
      <c r="P128" s="102"/>
      <c r="Q128" s="102"/>
      <c r="R128" s="102"/>
      <c r="S128" s="102"/>
      <c r="T128" s="102"/>
      <c r="U128" s="102"/>
      <c r="V128" s="102"/>
      <c r="W128" s="102"/>
      <c r="X128" s="102"/>
      <c r="Y128" s="102"/>
      <c r="Z128" s="102"/>
      <c r="AA128" s="102"/>
    </row>
    <row r="129">
      <c r="A129" s="38"/>
      <c r="B129" s="131"/>
      <c r="C129" s="129"/>
      <c r="D129" s="66"/>
      <c r="E129" s="101"/>
      <c r="F129" s="101"/>
      <c r="G129" s="102"/>
      <c r="H129" s="102"/>
      <c r="I129" s="102"/>
      <c r="J129" s="102"/>
      <c r="K129" s="102"/>
      <c r="L129" s="102"/>
      <c r="M129" s="102"/>
      <c r="N129" s="102"/>
      <c r="O129" s="102"/>
      <c r="P129" s="102"/>
      <c r="Q129" s="102"/>
      <c r="R129" s="102"/>
      <c r="S129" s="102"/>
      <c r="T129" s="102"/>
      <c r="U129" s="102"/>
      <c r="V129" s="102"/>
      <c r="W129" s="102"/>
      <c r="X129" s="102"/>
      <c r="Y129" s="102"/>
      <c r="Z129" s="102"/>
      <c r="AA129" s="102"/>
    </row>
    <row r="130">
      <c r="A130" s="66"/>
      <c r="B130" s="66"/>
      <c r="C130" s="66"/>
      <c r="D130" s="66"/>
      <c r="E130" s="101"/>
      <c r="F130" s="101"/>
      <c r="G130" s="102"/>
      <c r="H130" s="102"/>
      <c r="I130" s="102"/>
      <c r="J130" s="102"/>
      <c r="K130" s="102"/>
      <c r="L130" s="102"/>
      <c r="M130" s="102"/>
      <c r="N130" s="102"/>
      <c r="O130" s="102"/>
      <c r="P130" s="102"/>
      <c r="Q130" s="102"/>
      <c r="R130" s="102"/>
      <c r="S130" s="102"/>
      <c r="T130" s="102"/>
      <c r="U130" s="102"/>
      <c r="V130" s="102"/>
      <c r="W130" s="102"/>
      <c r="X130" s="102"/>
      <c r="Y130" s="102"/>
      <c r="Z130" s="102"/>
      <c r="AA130" s="102"/>
    </row>
    <row r="131">
      <c r="A131" s="38"/>
      <c r="B131" s="38"/>
      <c r="C131" s="38"/>
      <c r="D131" s="38"/>
      <c r="E131" s="101"/>
      <c r="F131" s="101"/>
      <c r="G131" s="102"/>
      <c r="H131" s="102"/>
      <c r="I131" s="102"/>
      <c r="J131" s="102"/>
      <c r="K131" s="102"/>
      <c r="L131" s="102"/>
      <c r="M131" s="102"/>
      <c r="N131" s="102"/>
      <c r="O131" s="102"/>
      <c r="P131" s="102"/>
      <c r="Q131" s="102"/>
      <c r="R131" s="102"/>
      <c r="S131" s="102"/>
      <c r="T131" s="102"/>
      <c r="U131" s="102"/>
      <c r="V131" s="102"/>
      <c r="W131" s="102"/>
      <c r="X131" s="102"/>
      <c r="Y131" s="102"/>
      <c r="Z131" s="102"/>
      <c r="AA131" s="102"/>
    </row>
    <row r="132">
      <c r="A132" s="124"/>
      <c r="B132" s="132"/>
      <c r="C132" s="133"/>
      <c r="D132" s="100"/>
      <c r="E132" s="111"/>
      <c r="F132" s="101"/>
      <c r="G132" s="102"/>
      <c r="H132" s="102"/>
      <c r="I132" s="102"/>
      <c r="J132" s="102"/>
      <c r="K132" s="102"/>
      <c r="L132" s="102"/>
      <c r="M132" s="102"/>
      <c r="N132" s="102"/>
      <c r="O132" s="102"/>
      <c r="P132" s="102"/>
      <c r="Q132" s="102"/>
      <c r="R132" s="102"/>
      <c r="S132" s="102"/>
      <c r="T132" s="102"/>
      <c r="U132" s="102"/>
      <c r="V132" s="102"/>
      <c r="W132" s="102"/>
      <c r="X132" s="102"/>
      <c r="Y132" s="102"/>
      <c r="Z132" s="102"/>
      <c r="AA132" s="102"/>
    </row>
    <row r="133">
      <c r="A133" s="124"/>
      <c r="B133" s="132"/>
      <c r="C133" s="133"/>
      <c r="D133" s="100"/>
      <c r="E133" s="111"/>
      <c r="F133" s="101"/>
      <c r="G133" s="102"/>
      <c r="H133" s="102"/>
      <c r="I133" s="102"/>
      <c r="J133" s="102"/>
      <c r="K133" s="102"/>
      <c r="L133" s="102"/>
      <c r="M133" s="102"/>
      <c r="N133" s="102"/>
      <c r="O133" s="102"/>
      <c r="P133" s="102"/>
      <c r="Q133" s="102"/>
      <c r="R133" s="102"/>
      <c r="S133" s="102"/>
      <c r="T133" s="102"/>
      <c r="U133" s="102"/>
      <c r="V133" s="102"/>
      <c r="W133" s="102"/>
      <c r="X133" s="102"/>
      <c r="Y133" s="102"/>
      <c r="Z133" s="102"/>
      <c r="AA133" s="102"/>
    </row>
    <row r="134">
      <c r="A134" s="124"/>
      <c r="B134" s="132"/>
      <c r="C134" s="133"/>
      <c r="D134" s="100"/>
      <c r="E134" s="111"/>
      <c r="F134" s="101"/>
      <c r="G134" s="102"/>
      <c r="H134" s="102"/>
      <c r="I134" s="102"/>
      <c r="J134" s="102"/>
      <c r="K134" s="102"/>
      <c r="L134" s="102"/>
      <c r="M134" s="102"/>
      <c r="N134" s="102"/>
      <c r="O134" s="102"/>
      <c r="P134" s="102"/>
      <c r="Q134" s="102"/>
      <c r="R134" s="102"/>
      <c r="S134" s="102"/>
      <c r="T134" s="102"/>
      <c r="U134" s="102"/>
      <c r="V134" s="102"/>
      <c r="W134" s="102"/>
      <c r="X134" s="102"/>
      <c r="Y134" s="102"/>
      <c r="Z134" s="102"/>
      <c r="AA134" s="102"/>
    </row>
    <row r="135">
      <c r="A135" s="124"/>
      <c r="B135" s="132"/>
      <c r="C135" s="133"/>
      <c r="D135" s="100"/>
      <c r="E135" s="111"/>
      <c r="F135" s="101"/>
      <c r="G135" s="102"/>
      <c r="H135" s="102"/>
      <c r="I135" s="102"/>
      <c r="J135" s="102"/>
      <c r="K135" s="102"/>
      <c r="L135" s="102"/>
      <c r="M135" s="102"/>
      <c r="N135" s="102"/>
      <c r="O135" s="102"/>
      <c r="P135" s="102"/>
      <c r="Q135" s="102"/>
      <c r="R135" s="102"/>
      <c r="S135" s="102"/>
      <c r="T135" s="102"/>
      <c r="U135" s="102"/>
      <c r="V135" s="102"/>
      <c r="W135" s="102"/>
      <c r="X135" s="102"/>
      <c r="Y135" s="102"/>
      <c r="Z135" s="102"/>
      <c r="AA135" s="102"/>
    </row>
    <row r="136">
      <c r="A136" s="124"/>
      <c r="B136" s="132"/>
      <c r="C136" s="133"/>
      <c r="D136" s="100"/>
      <c r="E136" s="111"/>
      <c r="F136" s="101"/>
      <c r="G136" s="102"/>
      <c r="H136" s="102"/>
      <c r="I136" s="102"/>
      <c r="J136" s="102"/>
      <c r="K136" s="102"/>
      <c r="L136" s="102"/>
      <c r="M136" s="102"/>
      <c r="N136" s="102"/>
      <c r="O136" s="102"/>
      <c r="P136" s="102"/>
      <c r="Q136" s="102"/>
      <c r="R136" s="102"/>
      <c r="S136" s="102"/>
      <c r="T136" s="102"/>
      <c r="U136" s="102"/>
      <c r="V136" s="102"/>
      <c r="W136" s="102"/>
      <c r="X136" s="102"/>
      <c r="Y136" s="102"/>
      <c r="Z136" s="102"/>
      <c r="AA136" s="102"/>
    </row>
    <row r="137">
      <c r="A137" s="124"/>
      <c r="B137" s="132"/>
      <c r="C137" s="133"/>
      <c r="D137" s="100"/>
      <c r="E137" s="111"/>
      <c r="F137" s="101"/>
      <c r="G137" s="102"/>
      <c r="H137" s="102"/>
      <c r="I137" s="102"/>
      <c r="J137" s="102"/>
      <c r="K137" s="102"/>
      <c r="L137" s="102"/>
      <c r="M137" s="102"/>
      <c r="N137" s="102"/>
      <c r="O137" s="102"/>
      <c r="P137" s="102"/>
      <c r="Q137" s="102"/>
      <c r="R137" s="102"/>
      <c r="S137" s="102"/>
      <c r="T137" s="102"/>
      <c r="U137" s="102"/>
      <c r="V137" s="102"/>
      <c r="W137" s="102"/>
      <c r="X137" s="102"/>
      <c r="Y137" s="102"/>
      <c r="Z137" s="102"/>
      <c r="AA137" s="102"/>
    </row>
    <row r="138">
      <c r="A138" s="124"/>
      <c r="B138" s="132"/>
      <c r="C138" s="133"/>
      <c r="D138" s="100"/>
      <c r="E138" s="111"/>
      <c r="F138" s="101"/>
      <c r="G138" s="102"/>
      <c r="H138" s="102"/>
      <c r="I138" s="102"/>
      <c r="J138" s="102"/>
      <c r="K138" s="102"/>
      <c r="L138" s="102"/>
      <c r="M138" s="102"/>
      <c r="N138" s="102"/>
      <c r="O138" s="102"/>
      <c r="P138" s="102"/>
      <c r="Q138" s="102"/>
      <c r="R138" s="102"/>
      <c r="S138" s="102"/>
      <c r="T138" s="102"/>
      <c r="U138" s="102"/>
      <c r="V138" s="102"/>
      <c r="W138" s="102"/>
      <c r="X138" s="102"/>
      <c r="Y138" s="102"/>
      <c r="Z138" s="102"/>
      <c r="AA138" s="102"/>
    </row>
    <row r="139">
      <c r="A139" s="124"/>
      <c r="B139" s="132"/>
      <c r="C139" s="133"/>
      <c r="D139" s="100"/>
      <c r="E139" s="111"/>
      <c r="F139" s="101"/>
      <c r="G139" s="102"/>
      <c r="H139" s="102"/>
      <c r="I139" s="102"/>
      <c r="J139" s="102"/>
      <c r="K139" s="102"/>
      <c r="L139" s="102"/>
      <c r="M139" s="102"/>
      <c r="N139" s="102"/>
      <c r="O139" s="102"/>
      <c r="P139" s="102"/>
      <c r="Q139" s="102"/>
      <c r="R139" s="102"/>
      <c r="S139" s="102"/>
      <c r="T139" s="102"/>
      <c r="U139" s="102"/>
      <c r="V139" s="102"/>
      <c r="W139" s="102"/>
      <c r="X139" s="102"/>
      <c r="Y139" s="102"/>
      <c r="Z139" s="102"/>
      <c r="AA139" s="102"/>
    </row>
    <row r="140">
      <c r="A140" s="124"/>
      <c r="B140" s="132"/>
      <c r="C140" s="133"/>
      <c r="D140" s="100"/>
      <c r="E140" s="111"/>
      <c r="F140" s="101"/>
      <c r="G140" s="102"/>
      <c r="H140" s="102"/>
      <c r="I140" s="102"/>
      <c r="J140" s="102"/>
      <c r="K140" s="102"/>
      <c r="L140" s="102"/>
      <c r="M140" s="102"/>
      <c r="N140" s="102"/>
      <c r="O140" s="102"/>
      <c r="P140" s="102"/>
      <c r="Q140" s="102"/>
      <c r="R140" s="102"/>
      <c r="S140" s="102"/>
      <c r="T140" s="102"/>
      <c r="U140" s="102"/>
      <c r="V140" s="102"/>
      <c r="W140" s="102"/>
      <c r="X140" s="102"/>
      <c r="Y140" s="102"/>
      <c r="Z140" s="102"/>
      <c r="AA140" s="102"/>
    </row>
    <row r="141">
      <c r="A141" s="134"/>
      <c r="B141" s="134"/>
      <c r="C141" s="134"/>
      <c r="D141" s="100"/>
      <c r="E141" s="111"/>
      <c r="F141" s="101"/>
      <c r="G141" s="102"/>
      <c r="H141" s="102"/>
      <c r="I141" s="102"/>
      <c r="J141" s="102"/>
      <c r="K141" s="102"/>
      <c r="L141" s="102"/>
      <c r="M141" s="102"/>
      <c r="N141" s="102"/>
      <c r="O141" s="102"/>
      <c r="P141" s="102"/>
      <c r="Q141" s="102"/>
      <c r="R141" s="102"/>
      <c r="S141" s="102"/>
      <c r="T141" s="102"/>
      <c r="U141" s="102"/>
      <c r="V141" s="102"/>
      <c r="W141" s="102"/>
      <c r="X141" s="102"/>
      <c r="Y141" s="102"/>
      <c r="Z141" s="102"/>
      <c r="AA141" s="102"/>
    </row>
    <row r="142">
      <c r="A142" s="134"/>
      <c r="B142" s="134"/>
      <c r="C142" s="134"/>
      <c r="D142" s="100"/>
      <c r="E142" s="111"/>
      <c r="F142" s="101"/>
      <c r="G142" s="102"/>
      <c r="H142" s="102"/>
      <c r="I142" s="102"/>
      <c r="J142" s="102"/>
      <c r="K142" s="102"/>
      <c r="L142" s="102"/>
      <c r="M142" s="102"/>
      <c r="N142" s="102"/>
      <c r="O142" s="102"/>
      <c r="P142" s="102"/>
      <c r="Q142" s="102"/>
      <c r="R142" s="102"/>
      <c r="S142" s="102"/>
      <c r="T142" s="102"/>
      <c r="U142" s="102"/>
      <c r="V142" s="102"/>
      <c r="W142" s="102"/>
      <c r="X142" s="102"/>
      <c r="Y142" s="102"/>
      <c r="Z142" s="102"/>
      <c r="AA142" s="102"/>
    </row>
    <row r="143">
      <c r="A143" s="134"/>
      <c r="B143" s="134"/>
      <c r="C143" s="134"/>
      <c r="D143" s="100"/>
      <c r="E143" s="111"/>
      <c r="F143" s="111"/>
      <c r="G143" s="102"/>
      <c r="H143" s="102"/>
      <c r="I143" s="102"/>
      <c r="J143" s="102"/>
      <c r="K143" s="102"/>
      <c r="L143" s="102"/>
      <c r="M143" s="102"/>
      <c r="N143" s="102"/>
      <c r="O143" s="102"/>
      <c r="P143" s="102"/>
      <c r="Q143" s="102"/>
      <c r="R143" s="102"/>
      <c r="S143" s="102"/>
      <c r="T143" s="102"/>
      <c r="U143" s="102"/>
      <c r="V143" s="102"/>
      <c r="W143" s="102"/>
      <c r="X143" s="102"/>
      <c r="Y143" s="102"/>
      <c r="Z143" s="102"/>
      <c r="AA143" s="102"/>
    </row>
    <row r="144">
      <c r="A144" s="134"/>
      <c r="B144" s="134"/>
      <c r="C144" s="134"/>
      <c r="D144" s="100"/>
      <c r="E144" s="111"/>
      <c r="F144" s="101"/>
      <c r="G144" s="102"/>
      <c r="H144" s="102"/>
      <c r="I144" s="102"/>
      <c r="J144" s="102"/>
      <c r="K144" s="102"/>
      <c r="L144" s="102"/>
      <c r="M144" s="102"/>
      <c r="N144" s="102"/>
      <c r="O144" s="102"/>
      <c r="P144" s="102"/>
      <c r="Q144" s="102"/>
      <c r="R144" s="102"/>
      <c r="S144" s="102"/>
      <c r="T144" s="102"/>
      <c r="U144" s="102"/>
      <c r="V144" s="102"/>
      <c r="W144" s="102"/>
      <c r="X144" s="102"/>
      <c r="Y144" s="102"/>
      <c r="Z144" s="102"/>
      <c r="AA144" s="102"/>
    </row>
    <row r="145">
      <c r="A145" s="111"/>
      <c r="B145" s="111"/>
      <c r="C145" s="111"/>
      <c r="D145" s="100"/>
      <c r="E145" s="111"/>
      <c r="F145" s="101"/>
      <c r="G145" s="102"/>
      <c r="H145" s="102"/>
      <c r="I145" s="102"/>
      <c r="J145" s="102"/>
      <c r="K145" s="102"/>
      <c r="L145" s="102"/>
      <c r="M145" s="102"/>
      <c r="N145" s="102"/>
      <c r="O145" s="102"/>
      <c r="P145" s="102"/>
      <c r="Q145" s="102"/>
      <c r="R145" s="102"/>
      <c r="S145" s="102"/>
      <c r="T145" s="102"/>
      <c r="U145" s="102"/>
      <c r="V145" s="102"/>
      <c r="W145" s="102"/>
      <c r="X145" s="102"/>
      <c r="Y145" s="102"/>
      <c r="Z145" s="102"/>
      <c r="AA145" s="102"/>
    </row>
    <row r="146">
      <c r="A146" s="111"/>
      <c r="B146" s="111"/>
      <c r="C146" s="111"/>
      <c r="D146" s="100"/>
      <c r="E146" s="111"/>
      <c r="F146" s="101"/>
      <c r="G146" s="102"/>
      <c r="H146" s="102"/>
      <c r="I146" s="102"/>
      <c r="J146" s="102"/>
      <c r="K146" s="102"/>
      <c r="L146" s="102"/>
      <c r="M146" s="102"/>
      <c r="N146" s="102"/>
      <c r="O146" s="102"/>
      <c r="P146" s="102"/>
      <c r="Q146" s="102"/>
      <c r="R146" s="102"/>
      <c r="S146" s="102"/>
      <c r="T146" s="102"/>
      <c r="U146" s="102"/>
      <c r="V146" s="102"/>
      <c r="W146" s="102"/>
      <c r="X146" s="102"/>
      <c r="Y146" s="102"/>
      <c r="Z146" s="102"/>
      <c r="AA146" s="102"/>
    </row>
    <row r="147">
      <c r="A147" s="111"/>
      <c r="B147" s="111"/>
      <c r="C147" s="111"/>
      <c r="D147" s="100"/>
      <c r="E147" s="111"/>
      <c r="F147" s="101"/>
      <c r="G147" s="102"/>
      <c r="H147" s="102"/>
      <c r="I147" s="102"/>
      <c r="J147" s="102"/>
      <c r="K147" s="102"/>
      <c r="L147" s="102"/>
      <c r="M147" s="102"/>
      <c r="N147" s="102"/>
      <c r="O147" s="102"/>
      <c r="P147" s="102"/>
      <c r="Q147" s="102"/>
      <c r="R147" s="102"/>
      <c r="S147" s="102"/>
      <c r="T147" s="102"/>
      <c r="U147" s="102"/>
      <c r="V147" s="102"/>
      <c r="W147" s="102"/>
      <c r="X147" s="102"/>
      <c r="Y147" s="102"/>
      <c r="Z147" s="102"/>
      <c r="AA147" s="102"/>
    </row>
    <row r="148">
      <c r="A148" s="111"/>
      <c r="B148" s="111"/>
      <c r="C148" s="111"/>
      <c r="D148" s="100"/>
      <c r="E148" s="111"/>
      <c r="F148" s="101"/>
      <c r="G148" s="102"/>
      <c r="H148" s="102"/>
      <c r="I148" s="102"/>
      <c r="J148" s="102"/>
      <c r="K148" s="102"/>
      <c r="L148" s="102"/>
      <c r="M148" s="102"/>
      <c r="N148" s="102"/>
      <c r="O148" s="102"/>
      <c r="P148" s="102"/>
      <c r="Q148" s="102"/>
      <c r="R148" s="102"/>
      <c r="S148" s="102"/>
      <c r="T148" s="102"/>
      <c r="U148" s="102"/>
      <c r="V148" s="102"/>
      <c r="W148" s="102"/>
      <c r="X148" s="102"/>
      <c r="Y148" s="102"/>
      <c r="Z148" s="102"/>
      <c r="AA148" s="102"/>
    </row>
    <row r="149">
      <c r="A149" s="111"/>
      <c r="B149" s="111"/>
      <c r="C149" s="111"/>
      <c r="D149" s="100"/>
      <c r="E149" s="111"/>
      <c r="F149" s="101"/>
      <c r="G149" s="102"/>
      <c r="H149" s="102"/>
      <c r="I149" s="102"/>
      <c r="J149" s="102"/>
      <c r="K149" s="102"/>
      <c r="L149" s="102"/>
      <c r="M149" s="102"/>
      <c r="N149" s="102"/>
      <c r="O149" s="102"/>
      <c r="P149" s="102"/>
      <c r="Q149" s="102"/>
      <c r="R149" s="102"/>
      <c r="S149" s="102"/>
      <c r="T149" s="102"/>
      <c r="U149" s="102"/>
      <c r="V149" s="102"/>
      <c r="W149" s="102"/>
      <c r="X149" s="102"/>
      <c r="Y149" s="102"/>
      <c r="Z149" s="102"/>
      <c r="AA149" s="102"/>
    </row>
    <row r="150">
      <c r="A150" s="111"/>
      <c r="B150" s="111"/>
      <c r="C150" s="111"/>
      <c r="D150" s="100"/>
      <c r="E150" s="111"/>
      <c r="F150" s="101"/>
      <c r="G150" s="102"/>
      <c r="H150" s="102"/>
      <c r="I150" s="102"/>
      <c r="J150" s="102"/>
      <c r="K150" s="102"/>
      <c r="L150" s="102"/>
      <c r="M150" s="102"/>
      <c r="N150" s="102"/>
      <c r="O150" s="102"/>
      <c r="P150" s="102"/>
      <c r="Q150" s="102"/>
      <c r="R150" s="102"/>
      <c r="S150" s="102"/>
      <c r="T150" s="102"/>
      <c r="U150" s="102"/>
      <c r="V150" s="102"/>
      <c r="W150" s="102"/>
      <c r="X150" s="102"/>
      <c r="Y150" s="102"/>
      <c r="Z150" s="102"/>
      <c r="AA150" s="102"/>
    </row>
    <row r="151">
      <c r="A151" s="111"/>
      <c r="B151" s="111"/>
      <c r="C151" s="111"/>
      <c r="D151" s="100"/>
      <c r="E151" s="111"/>
      <c r="F151" s="101"/>
      <c r="G151" s="102"/>
      <c r="H151" s="102"/>
      <c r="I151" s="102"/>
      <c r="J151" s="102"/>
      <c r="K151" s="102"/>
      <c r="L151" s="102"/>
      <c r="M151" s="102"/>
      <c r="N151" s="102"/>
      <c r="O151" s="102"/>
      <c r="P151" s="102"/>
      <c r="Q151" s="102"/>
      <c r="R151" s="102"/>
      <c r="S151" s="102"/>
      <c r="T151" s="102"/>
      <c r="U151" s="102"/>
      <c r="V151" s="102"/>
      <c r="W151" s="102"/>
      <c r="X151" s="102"/>
      <c r="Y151" s="102"/>
      <c r="Z151" s="102"/>
      <c r="AA151" s="102"/>
    </row>
    <row r="152">
      <c r="A152" s="111"/>
      <c r="B152" s="111"/>
      <c r="C152" s="111"/>
      <c r="D152" s="111"/>
      <c r="E152" s="111"/>
      <c r="F152" s="101"/>
      <c r="G152" s="102"/>
      <c r="H152" s="102"/>
      <c r="I152" s="102"/>
      <c r="J152" s="102"/>
      <c r="K152" s="102"/>
      <c r="L152" s="102"/>
      <c r="M152" s="102"/>
      <c r="N152" s="102"/>
      <c r="O152" s="102"/>
      <c r="P152" s="102"/>
      <c r="Q152" s="102"/>
      <c r="R152" s="102"/>
      <c r="S152" s="102"/>
      <c r="T152" s="102"/>
      <c r="U152" s="102"/>
      <c r="V152" s="102"/>
      <c r="W152" s="102"/>
      <c r="X152" s="102"/>
      <c r="Y152" s="102"/>
      <c r="Z152" s="102"/>
      <c r="AA152" s="102"/>
    </row>
    <row r="153">
      <c r="A153" s="111"/>
      <c r="B153" s="111"/>
      <c r="C153" s="111"/>
      <c r="D153" s="111"/>
      <c r="E153" s="111"/>
      <c r="F153" s="101"/>
      <c r="G153" s="102"/>
      <c r="H153" s="102"/>
      <c r="I153" s="102"/>
      <c r="J153" s="102"/>
      <c r="K153" s="102"/>
      <c r="L153" s="102"/>
      <c r="M153" s="102"/>
      <c r="N153" s="102"/>
      <c r="O153" s="102"/>
      <c r="P153" s="102"/>
      <c r="Q153" s="102"/>
      <c r="R153" s="102"/>
      <c r="S153" s="102"/>
      <c r="T153" s="102"/>
      <c r="U153" s="102"/>
      <c r="V153" s="102"/>
      <c r="W153" s="102"/>
      <c r="X153" s="102"/>
      <c r="Y153" s="102"/>
      <c r="Z153" s="102"/>
      <c r="AA153" s="102"/>
    </row>
    <row r="154">
      <c r="A154" s="111"/>
      <c r="B154" s="111"/>
      <c r="C154" s="111"/>
      <c r="D154" s="111"/>
      <c r="E154" s="111"/>
      <c r="F154" s="101"/>
      <c r="G154" s="102"/>
      <c r="H154" s="102"/>
      <c r="I154" s="102"/>
      <c r="J154" s="102"/>
      <c r="K154" s="102"/>
      <c r="L154" s="102"/>
      <c r="M154" s="102"/>
      <c r="N154" s="102"/>
      <c r="O154" s="102"/>
      <c r="P154" s="102"/>
      <c r="Q154" s="102"/>
      <c r="R154" s="102"/>
      <c r="S154" s="102"/>
      <c r="T154" s="102"/>
      <c r="U154" s="102"/>
      <c r="V154" s="102"/>
      <c r="W154" s="102"/>
      <c r="X154" s="102"/>
      <c r="Y154" s="102"/>
      <c r="Z154" s="102"/>
      <c r="AA154" s="102"/>
    </row>
    <row r="155">
      <c r="A155" s="111"/>
      <c r="B155" s="111"/>
      <c r="C155" s="111"/>
      <c r="D155" s="111"/>
      <c r="E155" s="111"/>
      <c r="F155" s="101"/>
      <c r="G155" s="102"/>
      <c r="H155" s="102"/>
      <c r="I155" s="102"/>
      <c r="J155" s="102"/>
      <c r="K155" s="102"/>
      <c r="L155" s="102"/>
      <c r="M155" s="102"/>
      <c r="N155" s="102"/>
      <c r="O155" s="102"/>
      <c r="P155" s="102"/>
      <c r="Q155" s="102"/>
      <c r="R155" s="102"/>
      <c r="S155" s="102"/>
      <c r="T155" s="102"/>
      <c r="U155" s="102"/>
      <c r="V155" s="102"/>
      <c r="W155" s="102"/>
      <c r="X155" s="102"/>
      <c r="Y155" s="102"/>
      <c r="Z155" s="102"/>
      <c r="AA155" s="102"/>
    </row>
    <row r="156">
      <c r="A156" s="111"/>
      <c r="B156" s="111"/>
      <c r="C156" s="111"/>
      <c r="D156" s="111"/>
      <c r="E156" s="111"/>
      <c r="F156" s="101"/>
      <c r="G156" s="102"/>
      <c r="H156" s="102"/>
      <c r="I156" s="102"/>
      <c r="J156" s="102"/>
      <c r="K156" s="102"/>
      <c r="L156" s="102"/>
      <c r="M156" s="102"/>
      <c r="N156" s="102"/>
      <c r="O156" s="102"/>
      <c r="P156" s="102"/>
      <c r="Q156" s="102"/>
      <c r="R156" s="102"/>
      <c r="S156" s="102"/>
      <c r="T156" s="102"/>
      <c r="U156" s="102"/>
      <c r="V156" s="102"/>
      <c r="W156" s="102"/>
      <c r="X156" s="102"/>
      <c r="Y156" s="102"/>
      <c r="Z156" s="102"/>
      <c r="AA156" s="102"/>
    </row>
    <row r="157">
      <c r="A157" s="111"/>
      <c r="B157" s="111"/>
      <c r="C157" s="111"/>
      <c r="D157" s="111"/>
      <c r="E157" s="111"/>
      <c r="F157" s="101"/>
      <c r="G157" s="102"/>
      <c r="H157" s="102"/>
      <c r="I157" s="102"/>
      <c r="J157" s="102"/>
      <c r="K157" s="102"/>
      <c r="L157" s="102"/>
      <c r="M157" s="102"/>
      <c r="N157" s="102"/>
      <c r="O157" s="102"/>
      <c r="P157" s="102"/>
      <c r="Q157" s="102"/>
      <c r="R157" s="102"/>
      <c r="S157" s="102"/>
      <c r="T157" s="102"/>
      <c r="U157" s="102"/>
      <c r="V157" s="102"/>
      <c r="W157" s="102"/>
      <c r="X157" s="102"/>
      <c r="Y157" s="102"/>
      <c r="Z157" s="102"/>
      <c r="AA157" s="102"/>
    </row>
    <row r="158">
      <c r="A158" s="111"/>
      <c r="B158" s="111"/>
      <c r="C158" s="111"/>
      <c r="D158" s="111"/>
      <c r="E158" s="111"/>
      <c r="F158" s="101"/>
      <c r="G158" s="102"/>
      <c r="H158" s="102"/>
      <c r="I158" s="102"/>
      <c r="J158" s="102"/>
      <c r="K158" s="102"/>
      <c r="L158" s="102"/>
      <c r="M158" s="102"/>
      <c r="N158" s="102"/>
      <c r="O158" s="102"/>
      <c r="P158" s="102"/>
      <c r="Q158" s="102"/>
      <c r="R158" s="102"/>
      <c r="S158" s="102"/>
      <c r="T158" s="102"/>
      <c r="U158" s="102"/>
      <c r="V158" s="102"/>
      <c r="W158" s="102"/>
      <c r="X158" s="102"/>
      <c r="Y158" s="102"/>
      <c r="Z158" s="102"/>
      <c r="AA158" s="102"/>
    </row>
    <row r="159">
      <c r="A159" s="111"/>
      <c r="B159" s="111"/>
      <c r="C159" s="111"/>
      <c r="D159" s="111"/>
      <c r="E159" s="111"/>
      <c r="F159" s="111"/>
      <c r="G159" s="102"/>
      <c r="H159" s="102"/>
      <c r="I159" s="102"/>
      <c r="J159" s="102"/>
      <c r="K159" s="102"/>
      <c r="L159" s="102"/>
      <c r="M159" s="102"/>
      <c r="N159" s="102"/>
      <c r="O159" s="102"/>
      <c r="P159" s="102"/>
      <c r="Q159" s="102"/>
      <c r="R159" s="102"/>
      <c r="S159" s="102"/>
      <c r="T159" s="102"/>
      <c r="U159" s="102"/>
      <c r="V159" s="102"/>
      <c r="W159" s="102"/>
      <c r="X159" s="102"/>
      <c r="Y159" s="102"/>
      <c r="Z159" s="102"/>
      <c r="AA159" s="102"/>
    </row>
    <row r="160">
      <c r="A160" s="111"/>
      <c r="B160" s="111"/>
      <c r="C160" s="111"/>
      <c r="D160" s="111"/>
      <c r="E160" s="111"/>
      <c r="G160" s="102"/>
      <c r="H160" s="102"/>
      <c r="I160" s="102"/>
      <c r="J160" s="102"/>
      <c r="K160" s="102"/>
      <c r="L160" s="102"/>
      <c r="M160" s="102"/>
      <c r="N160" s="102"/>
      <c r="O160" s="102"/>
      <c r="P160" s="102"/>
      <c r="Q160" s="102"/>
      <c r="R160" s="102"/>
      <c r="S160" s="102"/>
      <c r="T160" s="102"/>
      <c r="U160" s="102"/>
      <c r="V160" s="102"/>
      <c r="W160" s="102"/>
      <c r="X160" s="102"/>
      <c r="Y160" s="102"/>
      <c r="Z160" s="102"/>
      <c r="AA160" s="102"/>
    </row>
    <row r="161">
      <c r="A161" s="111"/>
      <c r="B161" s="111"/>
      <c r="C161" s="111"/>
      <c r="D161" s="111"/>
      <c r="E161" s="111"/>
      <c r="F161" s="111"/>
      <c r="G161" s="102"/>
      <c r="H161" s="102"/>
      <c r="I161" s="102"/>
      <c r="J161" s="102"/>
      <c r="K161" s="102"/>
      <c r="L161" s="102"/>
      <c r="M161" s="102"/>
      <c r="N161" s="102"/>
      <c r="O161" s="102"/>
      <c r="P161" s="102"/>
      <c r="Q161" s="102"/>
      <c r="R161" s="102"/>
      <c r="S161" s="102"/>
      <c r="T161" s="102"/>
      <c r="U161" s="102"/>
      <c r="V161" s="102"/>
      <c r="W161" s="102"/>
      <c r="X161" s="102"/>
      <c r="Y161" s="102"/>
      <c r="Z161" s="102"/>
      <c r="AA161" s="102"/>
    </row>
    <row r="162">
      <c r="A162" s="111"/>
      <c r="B162" s="111"/>
      <c r="C162" s="111"/>
      <c r="D162" s="111"/>
      <c r="E162" s="111"/>
      <c r="F162" s="111"/>
      <c r="G162" s="102"/>
      <c r="H162" s="102"/>
      <c r="I162" s="102"/>
      <c r="J162" s="102"/>
      <c r="K162" s="102"/>
      <c r="L162" s="102"/>
      <c r="M162" s="102"/>
      <c r="N162" s="102"/>
      <c r="O162" s="102"/>
      <c r="P162" s="102"/>
      <c r="Q162" s="102"/>
      <c r="R162" s="102"/>
      <c r="S162" s="102"/>
      <c r="T162" s="102"/>
      <c r="U162" s="102"/>
      <c r="V162" s="102"/>
      <c r="W162" s="102"/>
      <c r="X162" s="102"/>
      <c r="Y162" s="102"/>
      <c r="Z162" s="102"/>
      <c r="AA162" s="102"/>
    </row>
    <row r="163">
      <c r="A163" s="111"/>
      <c r="B163" s="111"/>
      <c r="C163" s="111"/>
      <c r="D163" s="111"/>
      <c r="E163" s="111"/>
      <c r="F163" s="111"/>
      <c r="G163" s="102"/>
      <c r="H163" s="102"/>
      <c r="I163" s="102"/>
      <c r="J163" s="102"/>
      <c r="K163" s="102"/>
      <c r="L163" s="102"/>
      <c r="M163" s="102"/>
      <c r="N163" s="102"/>
      <c r="O163" s="102"/>
      <c r="P163" s="102"/>
      <c r="Q163" s="102"/>
      <c r="R163" s="102"/>
      <c r="S163" s="102"/>
      <c r="T163" s="102"/>
      <c r="U163" s="102"/>
      <c r="V163" s="102"/>
      <c r="W163" s="102"/>
      <c r="X163" s="102"/>
      <c r="Y163" s="102"/>
      <c r="Z163" s="102"/>
      <c r="AA163" s="102"/>
    </row>
    <row r="164">
      <c r="A164" s="111"/>
      <c r="B164" s="111"/>
      <c r="C164" s="111"/>
      <c r="D164" s="111"/>
      <c r="E164" s="111"/>
      <c r="F164" s="111"/>
      <c r="G164" s="102"/>
      <c r="H164" s="102"/>
      <c r="I164" s="102"/>
      <c r="J164" s="102"/>
      <c r="K164" s="102"/>
      <c r="L164" s="102"/>
      <c r="M164" s="102"/>
      <c r="N164" s="102"/>
      <c r="O164" s="102"/>
      <c r="P164" s="102"/>
      <c r="Q164" s="102"/>
      <c r="R164" s="102"/>
      <c r="S164" s="102"/>
      <c r="T164" s="102"/>
      <c r="U164" s="102"/>
      <c r="V164" s="102"/>
      <c r="W164" s="102"/>
      <c r="X164" s="102"/>
      <c r="Y164" s="102"/>
      <c r="Z164" s="102"/>
      <c r="AA164" s="102"/>
    </row>
    <row r="165">
      <c r="A165" s="111"/>
      <c r="B165" s="111"/>
      <c r="C165" s="111"/>
      <c r="D165" s="111"/>
      <c r="E165" s="111"/>
      <c r="F165" s="111"/>
      <c r="G165" s="102"/>
      <c r="H165" s="102"/>
      <c r="I165" s="102"/>
      <c r="J165" s="102"/>
      <c r="K165" s="102"/>
      <c r="L165" s="102"/>
      <c r="M165" s="102"/>
      <c r="N165" s="102"/>
      <c r="O165" s="102"/>
      <c r="P165" s="102"/>
      <c r="Q165" s="102"/>
      <c r="R165" s="102"/>
      <c r="S165" s="102"/>
      <c r="T165" s="102"/>
      <c r="U165" s="102"/>
      <c r="V165" s="102"/>
      <c r="W165" s="102"/>
      <c r="X165" s="102"/>
      <c r="Y165" s="102"/>
      <c r="Z165" s="102"/>
      <c r="AA165" s="102"/>
    </row>
    <row r="166">
      <c r="A166" s="111"/>
      <c r="B166" s="111"/>
      <c r="C166" s="111"/>
      <c r="D166" s="111"/>
      <c r="E166" s="111"/>
      <c r="F166" s="111"/>
      <c r="G166" s="102"/>
      <c r="H166" s="102"/>
      <c r="I166" s="102"/>
      <c r="J166" s="102"/>
      <c r="K166" s="102"/>
      <c r="L166" s="102"/>
      <c r="M166" s="102"/>
      <c r="N166" s="102"/>
      <c r="O166" s="102"/>
      <c r="P166" s="102"/>
      <c r="Q166" s="102"/>
      <c r="R166" s="102"/>
      <c r="S166" s="102"/>
      <c r="T166" s="102"/>
      <c r="U166" s="102"/>
      <c r="V166" s="102"/>
      <c r="W166" s="102"/>
      <c r="X166" s="102"/>
      <c r="Y166" s="102"/>
      <c r="Z166" s="102"/>
      <c r="AA166" s="102"/>
    </row>
    <row r="167">
      <c r="A167" s="111"/>
      <c r="B167" s="111"/>
      <c r="C167" s="111"/>
      <c r="D167" s="111"/>
      <c r="E167" s="111"/>
      <c r="F167" s="111"/>
      <c r="G167" s="102"/>
      <c r="H167" s="102"/>
      <c r="I167" s="102"/>
      <c r="J167" s="102"/>
      <c r="K167" s="102"/>
      <c r="L167" s="102"/>
      <c r="M167" s="102"/>
      <c r="N167" s="102"/>
      <c r="O167" s="102"/>
      <c r="P167" s="102"/>
      <c r="Q167" s="102"/>
      <c r="R167" s="102"/>
      <c r="S167" s="102"/>
      <c r="T167" s="102"/>
      <c r="U167" s="102"/>
      <c r="V167" s="102"/>
      <c r="W167" s="102"/>
      <c r="X167" s="102"/>
      <c r="Y167" s="102"/>
      <c r="Z167" s="102"/>
      <c r="AA167" s="102"/>
    </row>
    <row r="168">
      <c r="A168" s="111"/>
      <c r="B168" s="111"/>
      <c r="C168" s="111"/>
      <c r="D168" s="111"/>
      <c r="E168" s="111"/>
      <c r="F168" s="111"/>
      <c r="G168" s="102"/>
      <c r="H168" s="102"/>
      <c r="I168" s="102"/>
      <c r="J168" s="102"/>
      <c r="K168" s="102"/>
      <c r="L168" s="102"/>
      <c r="M168" s="102"/>
      <c r="N168" s="102"/>
      <c r="O168" s="102"/>
      <c r="P168" s="102"/>
      <c r="Q168" s="102"/>
      <c r="R168" s="102"/>
      <c r="S168" s="102"/>
      <c r="T168" s="102"/>
      <c r="U168" s="102"/>
      <c r="V168" s="102"/>
      <c r="W168" s="102"/>
      <c r="X168" s="102"/>
      <c r="Y168" s="102"/>
      <c r="Z168" s="102"/>
      <c r="AA168" s="102"/>
    </row>
    <row r="169">
      <c r="A169" s="111"/>
      <c r="B169" s="111"/>
      <c r="C169" s="111"/>
      <c r="D169" s="111"/>
      <c r="E169" s="111"/>
      <c r="F169" s="111"/>
      <c r="G169" s="102"/>
      <c r="H169" s="102"/>
      <c r="I169" s="102"/>
      <c r="J169" s="102"/>
      <c r="K169" s="102"/>
      <c r="L169" s="102"/>
      <c r="M169" s="102"/>
      <c r="N169" s="102"/>
      <c r="O169" s="102"/>
      <c r="P169" s="102"/>
      <c r="Q169" s="102"/>
      <c r="R169" s="102"/>
      <c r="S169" s="102"/>
      <c r="T169" s="102"/>
      <c r="U169" s="102"/>
      <c r="V169" s="102"/>
      <c r="W169" s="102"/>
      <c r="X169" s="102"/>
      <c r="Y169" s="102"/>
      <c r="Z169" s="102"/>
      <c r="AA169" s="102"/>
    </row>
    <row r="170">
      <c r="A170" s="111"/>
      <c r="B170" s="111"/>
      <c r="C170" s="111"/>
      <c r="D170" s="111"/>
      <c r="E170" s="111"/>
      <c r="F170" s="111"/>
      <c r="G170" s="102"/>
      <c r="H170" s="102"/>
      <c r="I170" s="102"/>
      <c r="J170" s="102"/>
      <c r="K170" s="102"/>
      <c r="L170" s="102"/>
      <c r="M170" s="102"/>
      <c r="N170" s="102"/>
      <c r="O170" s="102"/>
      <c r="P170" s="102"/>
      <c r="Q170" s="102"/>
      <c r="R170" s="102"/>
      <c r="S170" s="102"/>
      <c r="T170" s="102"/>
      <c r="U170" s="102"/>
      <c r="V170" s="102"/>
      <c r="W170" s="102"/>
      <c r="X170" s="102"/>
      <c r="Y170" s="102"/>
      <c r="Z170" s="102"/>
      <c r="AA170" s="102"/>
    </row>
    <row r="171">
      <c r="A171" s="111"/>
      <c r="B171" s="111"/>
      <c r="C171" s="111"/>
      <c r="D171" s="111"/>
      <c r="E171" s="111"/>
      <c r="F171" s="111"/>
      <c r="G171" s="102"/>
      <c r="H171" s="102"/>
      <c r="I171" s="102"/>
      <c r="J171" s="102"/>
      <c r="K171" s="102"/>
      <c r="L171" s="102"/>
      <c r="M171" s="102"/>
      <c r="N171" s="102"/>
      <c r="O171" s="102"/>
      <c r="P171" s="102"/>
      <c r="Q171" s="102"/>
      <c r="R171" s="102"/>
      <c r="S171" s="102"/>
      <c r="T171" s="102"/>
      <c r="U171" s="102"/>
      <c r="V171" s="102"/>
      <c r="W171" s="102"/>
      <c r="X171" s="102"/>
      <c r="Y171" s="102"/>
      <c r="Z171" s="102"/>
      <c r="AA171" s="102"/>
    </row>
    <row r="172">
      <c r="A172" s="111"/>
      <c r="B172" s="111"/>
      <c r="C172" s="111"/>
      <c r="D172" s="111"/>
      <c r="E172" s="111"/>
      <c r="F172" s="111"/>
      <c r="G172" s="102"/>
      <c r="H172" s="102"/>
      <c r="I172" s="102"/>
      <c r="J172" s="102"/>
      <c r="K172" s="102"/>
      <c r="L172" s="102"/>
      <c r="M172" s="102"/>
      <c r="N172" s="102"/>
      <c r="O172" s="102"/>
      <c r="P172" s="102"/>
      <c r="Q172" s="102"/>
      <c r="R172" s="102"/>
      <c r="S172" s="102"/>
      <c r="T172" s="102"/>
      <c r="U172" s="102"/>
      <c r="V172" s="102"/>
      <c r="W172" s="102"/>
      <c r="X172" s="102"/>
      <c r="Y172" s="102"/>
      <c r="Z172" s="102"/>
      <c r="AA172" s="102"/>
    </row>
    <row r="173">
      <c r="A173" s="111"/>
      <c r="B173" s="111"/>
      <c r="C173" s="111"/>
      <c r="D173" s="111"/>
      <c r="E173" s="111"/>
      <c r="F173" s="111"/>
      <c r="G173" s="102"/>
      <c r="H173" s="102"/>
      <c r="I173" s="102"/>
      <c r="J173" s="102"/>
      <c r="K173" s="102"/>
      <c r="L173" s="102"/>
      <c r="M173" s="102"/>
      <c r="N173" s="102"/>
      <c r="O173" s="102"/>
      <c r="P173" s="102"/>
      <c r="Q173" s="102"/>
      <c r="R173" s="102"/>
      <c r="S173" s="102"/>
      <c r="T173" s="102"/>
      <c r="U173" s="102"/>
      <c r="V173" s="102"/>
      <c r="W173" s="102"/>
      <c r="X173" s="102"/>
      <c r="Y173" s="102"/>
      <c r="Z173" s="102"/>
      <c r="AA173" s="102"/>
    </row>
    <row r="174">
      <c r="A174" s="111"/>
      <c r="B174" s="111"/>
      <c r="C174" s="111"/>
      <c r="D174" s="111"/>
      <c r="E174" s="111"/>
      <c r="F174" s="111"/>
      <c r="G174" s="102"/>
      <c r="H174" s="102"/>
      <c r="I174" s="102"/>
      <c r="J174" s="102"/>
      <c r="K174" s="102"/>
      <c r="L174" s="102"/>
      <c r="M174" s="102"/>
      <c r="N174" s="102"/>
      <c r="O174" s="102"/>
      <c r="P174" s="102"/>
      <c r="Q174" s="102"/>
      <c r="R174" s="102"/>
      <c r="S174" s="102"/>
      <c r="T174" s="102"/>
      <c r="U174" s="102"/>
      <c r="V174" s="102"/>
      <c r="W174" s="102"/>
      <c r="X174" s="102"/>
      <c r="Y174" s="102"/>
      <c r="Z174" s="102"/>
      <c r="AA174" s="102"/>
    </row>
    <row r="175">
      <c r="A175" s="111"/>
      <c r="B175" s="111"/>
      <c r="C175" s="111"/>
      <c r="D175" s="111"/>
      <c r="E175" s="111"/>
      <c r="F175" s="111"/>
      <c r="G175" s="102"/>
      <c r="H175" s="102"/>
      <c r="I175" s="102"/>
      <c r="J175" s="102"/>
      <c r="K175" s="102"/>
      <c r="L175" s="102"/>
      <c r="M175" s="102"/>
      <c r="N175" s="102"/>
      <c r="O175" s="102"/>
      <c r="P175" s="102"/>
      <c r="Q175" s="102"/>
      <c r="R175" s="102"/>
      <c r="S175" s="102"/>
      <c r="T175" s="102"/>
      <c r="U175" s="102"/>
      <c r="V175" s="102"/>
      <c r="W175" s="102"/>
      <c r="X175" s="102"/>
      <c r="Y175" s="102"/>
      <c r="Z175" s="102"/>
      <c r="AA175" s="102"/>
    </row>
    <row r="176">
      <c r="A176" s="111"/>
      <c r="B176" s="111"/>
      <c r="C176" s="111"/>
      <c r="D176" s="111"/>
      <c r="E176" s="111"/>
      <c r="F176" s="111"/>
      <c r="G176" s="102"/>
      <c r="H176" s="102"/>
      <c r="I176" s="102"/>
      <c r="J176" s="102"/>
      <c r="K176" s="102"/>
      <c r="L176" s="102"/>
      <c r="M176" s="102"/>
      <c r="N176" s="102"/>
      <c r="O176" s="102"/>
      <c r="P176" s="102"/>
      <c r="Q176" s="102"/>
      <c r="R176" s="102"/>
      <c r="S176" s="102"/>
      <c r="T176" s="102"/>
      <c r="U176" s="102"/>
      <c r="V176" s="102"/>
      <c r="W176" s="102"/>
      <c r="X176" s="102"/>
      <c r="Y176" s="102"/>
      <c r="Z176" s="102"/>
      <c r="AA176" s="102"/>
    </row>
    <row r="177">
      <c r="A177" s="111"/>
      <c r="B177" s="111"/>
      <c r="C177" s="111"/>
      <c r="D177" s="111"/>
      <c r="E177" s="111"/>
      <c r="F177" s="111"/>
      <c r="G177" s="102"/>
      <c r="H177" s="102"/>
      <c r="I177" s="102"/>
      <c r="J177" s="102"/>
      <c r="K177" s="102"/>
      <c r="L177" s="102"/>
      <c r="M177" s="102"/>
      <c r="N177" s="102"/>
      <c r="O177" s="102"/>
      <c r="P177" s="102"/>
      <c r="Q177" s="102"/>
      <c r="R177" s="102"/>
      <c r="S177" s="102"/>
      <c r="T177" s="102"/>
      <c r="U177" s="102"/>
      <c r="V177" s="102"/>
      <c r="W177" s="102"/>
      <c r="X177" s="102"/>
      <c r="Y177" s="102"/>
      <c r="Z177" s="102"/>
      <c r="AA177" s="102"/>
    </row>
    <row r="178">
      <c r="A178" s="111"/>
      <c r="B178" s="111"/>
      <c r="C178" s="111"/>
      <c r="D178" s="111"/>
      <c r="E178" s="111"/>
      <c r="F178" s="111"/>
      <c r="G178" s="102"/>
      <c r="H178" s="102"/>
      <c r="I178" s="102"/>
      <c r="J178" s="102"/>
      <c r="K178" s="102"/>
      <c r="L178" s="102"/>
      <c r="M178" s="102"/>
      <c r="N178" s="102"/>
      <c r="O178" s="102"/>
      <c r="P178" s="102"/>
      <c r="Q178" s="102"/>
      <c r="R178" s="102"/>
      <c r="S178" s="102"/>
      <c r="T178" s="102"/>
      <c r="U178" s="102"/>
      <c r="V178" s="102"/>
      <c r="W178" s="102"/>
      <c r="X178" s="102"/>
      <c r="Y178" s="102"/>
      <c r="Z178" s="102"/>
      <c r="AA178" s="102"/>
    </row>
    <row r="179">
      <c r="A179" s="111"/>
      <c r="B179" s="111"/>
      <c r="C179" s="111"/>
      <c r="D179" s="111"/>
      <c r="E179" s="111"/>
      <c r="F179" s="111"/>
      <c r="G179" s="102"/>
      <c r="H179" s="102"/>
      <c r="I179" s="102"/>
      <c r="J179" s="102"/>
      <c r="K179" s="102"/>
      <c r="L179" s="102"/>
      <c r="M179" s="102"/>
      <c r="N179" s="102"/>
      <c r="O179" s="102"/>
      <c r="P179" s="102"/>
      <c r="Q179" s="102"/>
      <c r="R179" s="102"/>
      <c r="S179" s="102"/>
      <c r="T179" s="102"/>
      <c r="U179" s="102"/>
      <c r="V179" s="102"/>
      <c r="W179" s="102"/>
      <c r="X179" s="102"/>
      <c r="Y179" s="102"/>
      <c r="Z179" s="102"/>
      <c r="AA179" s="102"/>
    </row>
    <row r="180">
      <c r="A180" s="111"/>
      <c r="B180" s="111"/>
      <c r="C180" s="111"/>
      <c r="D180" s="111"/>
      <c r="E180" s="111"/>
      <c r="F180" s="111"/>
      <c r="G180" s="102"/>
      <c r="H180" s="102"/>
      <c r="I180" s="102"/>
      <c r="J180" s="102"/>
      <c r="K180" s="102"/>
      <c r="L180" s="102"/>
      <c r="M180" s="102"/>
      <c r="N180" s="102"/>
      <c r="O180" s="102"/>
      <c r="P180" s="102"/>
      <c r="Q180" s="102"/>
      <c r="R180" s="102"/>
      <c r="S180" s="102"/>
      <c r="T180" s="102"/>
      <c r="U180" s="102"/>
      <c r="V180" s="102"/>
      <c r="W180" s="102"/>
      <c r="X180" s="102"/>
      <c r="Y180" s="102"/>
      <c r="Z180" s="102"/>
      <c r="AA180" s="102"/>
    </row>
    <row r="181">
      <c r="A181" s="111"/>
      <c r="B181" s="111"/>
      <c r="C181" s="111"/>
      <c r="D181" s="111"/>
      <c r="E181" s="111"/>
      <c r="F181" s="111"/>
      <c r="G181" s="102"/>
      <c r="H181" s="102"/>
      <c r="I181" s="102"/>
      <c r="J181" s="102"/>
      <c r="K181" s="102"/>
      <c r="L181" s="102"/>
      <c r="M181" s="102"/>
      <c r="N181" s="102"/>
      <c r="O181" s="102"/>
      <c r="P181" s="102"/>
      <c r="Q181" s="102"/>
      <c r="R181" s="102"/>
      <c r="S181" s="102"/>
      <c r="T181" s="102"/>
      <c r="U181" s="102"/>
      <c r="V181" s="102"/>
      <c r="W181" s="102"/>
      <c r="X181" s="102"/>
      <c r="Y181" s="102"/>
      <c r="Z181" s="102"/>
      <c r="AA181" s="102"/>
    </row>
    <row r="182">
      <c r="A182" s="111"/>
      <c r="B182" s="111"/>
      <c r="C182" s="111"/>
      <c r="D182" s="111"/>
      <c r="E182" s="111"/>
      <c r="F182" s="111"/>
      <c r="G182" s="102"/>
      <c r="H182" s="102"/>
      <c r="I182" s="102"/>
      <c r="J182" s="102"/>
      <c r="K182" s="102"/>
      <c r="L182" s="102"/>
      <c r="M182" s="102"/>
      <c r="N182" s="102"/>
      <c r="O182" s="102"/>
      <c r="P182" s="102"/>
      <c r="Q182" s="102"/>
      <c r="R182" s="102"/>
      <c r="S182" s="102"/>
      <c r="T182" s="102"/>
      <c r="U182" s="102"/>
      <c r="V182" s="102"/>
      <c r="W182" s="102"/>
      <c r="X182" s="102"/>
      <c r="Y182" s="102"/>
      <c r="Z182" s="102"/>
      <c r="AA182" s="102"/>
    </row>
    <row r="183">
      <c r="A183" s="111"/>
      <c r="B183" s="111"/>
      <c r="C183" s="111"/>
      <c r="D183" s="111"/>
      <c r="E183" s="111"/>
      <c r="F183" s="111"/>
      <c r="G183" s="102"/>
      <c r="H183" s="102"/>
      <c r="I183" s="102"/>
      <c r="J183" s="102"/>
      <c r="K183" s="102"/>
      <c r="L183" s="102"/>
      <c r="M183" s="102"/>
      <c r="N183" s="102"/>
      <c r="O183" s="102"/>
      <c r="P183" s="102"/>
      <c r="Q183" s="102"/>
      <c r="R183" s="102"/>
      <c r="S183" s="102"/>
      <c r="T183" s="102"/>
      <c r="U183" s="102"/>
      <c r="V183" s="102"/>
      <c r="W183" s="102"/>
      <c r="X183" s="102"/>
      <c r="Y183" s="102"/>
      <c r="Z183" s="102"/>
      <c r="AA183" s="102"/>
    </row>
    <row r="184">
      <c r="A184" s="111"/>
      <c r="B184" s="111"/>
      <c r="C184" s="111"/>
      <c r="D184" s="111"/>
      <c r="E184" s="111"/>
      <c r="F184" s="111"/>
      <c r="G184" s="102"/>
      <c r="H184" s="102"/>
      <c r="I184" s="102"/>
      <c r="J184" s="102"/>
      <c r="K184" s="102"/>
      <c r="L184" s="102"/>
      <c r="M184" s="102"/>
      <c r="N184" s="102"/>
      <c r="O184" s="102"/>
      <c r="P184" s="102"/>
      <c r="Q184" s="102"/>
      <c r="R184" s="102"/>
      <c r="S184" s="102"/>
      <c r="T184" s="102"/>
      <c r="U184" s="102"/>
      <c r="V184" s="102"/>
      <c r="W184" s="102"/>
      <c r="X184" s="102"/>
      <c r="Y184" s="102"/>
      <c r="Z184" s="102"/>
      <c r="AA184" s="102"/>
    </row>
    <row r="185">
      <c r="A185" s="111"/>
      <c r="B185" s="111"/>
      <c r="C185" s="111"/>
      <c r="D185" s="111"/>
      <c r="E185" s="111"/>
      <c r="F185" s="111"/>
      <c r="G185" s="102"/>
      <c r="H185" s="102"/>
      <c r="I185" s="102"/>
      <c r="J185" s="102"/>
      <c r="K185" s="102"/>
      <c r="L185" s="102"/>
      <c r="M185" s="102"/>
      <c r="N185" s="102"/>
      <c r="O185" s="102"/>
      <c r="P185" s="102"/>
      <c r="Q185" s="102"/>
      <c r="R185" s="102"/>
      <c r="S185" s="102"/>
      <c r="T185" s="102"/>
      <c r="U185" s="102"/>
      <c r="V185" s="102"/>
      <c r="W185" s="102"/>
      <c r="X185" s="102"/>
      <c r="Y185" s="102"/>
      <c r="Z185" s="102"/>
      <c r="AA185" s="102"/>
    </row>
    <row r="186">
      <c r="A186" s="111"/>
      <c r="B186" s="111"/>
      <c r="C186" s="111"/>
      <c r="D186" s="111"/>
      <c r="E186" s="111"/>
      <c r="F186" s="111"/>
      <c r="G186" s="102"/>
      <c r="H186" s="102"/>
      <c r="I186" s="102"/>
      <c r="J186" s="102"/>
      <c r="K186" s="102"/>
      <c r="L186" s="102"/>
      <c r="M186" s="102"/>
      <c r="N186" s="102"/>
      <c r="O186" s="102"/>
      <c r="P186" s="102"/>
      <c r="Q186" s="102"/>
      <c r="R186" s="102"/>
      <c r="S186" s="102"/>
      <c r="T186" s="102"/>
      <c r="U186" s="102"/>
      <c r="V186" s="102"/>
      <c r="W186" s="102"/>
      <c r="X186" s="102"/>
      <c r="Y186" s="102"/>
      <c r="Z186" s="102"/>
      <c r="AA186" s="102"/>
    </row>
    <row r="187">
      <c r="A187" s="111"/>
      <c r="B187" s="111"/>
      <c r="C187" s="111"/>
      <c r="D187" s="111"/>
      <c r="E187" s="111"/>
      <c r="F187" s="111"/>
      <c r="G187" s="102"/>
      <c r="H187" s="102"/>
      <c r="I187" s="102"/>
      <c r="J187" s="102"/>
      <c r="K187" s="102"/>
      <c r="L187" s="102"/>
      <c r="M187" s="102"/>
      <c r="N187" s="102"/>
      <c r="O187" s="102"/>
      <c r="P187" s="102"/>
      <c r="Q187" s="102"/>
      <c r="R187" s="102"/>
      <c r="S187" s="102"/>
      <c r="T187" s="102"/>
      <c r="U187" s="102"/>
      <c r="V187" s="102"/>
      <c r="W187" s="102"/>
      <c r="X187" s="102"/>
      <c r="Y187" s="102"/>
      <c r="Z187" s="102"/>
      <c r="AA187" s="102"/>
    </row>
    <row r="188">
      <c r="A188" s="111"/>
      <c r="B188" s="111"/>
      <c r="C188" s="111"/>
      <c r="D188" s="111"/>
      <c r="E188" s="111"/>
      <c r="F188" s="111"/>
      <c r="G188" s="102"/>
      <c r="H188" s="102"/>
      <c r="I188" s="102"/>
      <c r="J188" s="102"/>
      <c r="K188" s="102"/>
      <c r="L188" s="102"/>
      <c r="M188" s="102"/>
      <c r="N188" s="102"/>
      <c r="O188" s="102"/>
      <c r="P188" s="102"/>
      <c r="Q188" s="102"/>
      <c r="R188" s="102"/>
      <c r="S188" s="102"/>
      <c r="T188" s="102"/>
      <c r="U188" s="102"/>
      <c r="V188" s="102"/>
      <c r="W188" s="102"/>
      <c r="X188" s="102"/>
      <c r="Y188" s="102"/>
      <c r="Z188" s="102"/>
      <c r="AA188" s="102"/>
    </row>
    <row r="189">
      <c r="A189" s="111"/>
      <c r="B189" s="111"/>
      <c r="C189" s="111"/>
      <c r="D189" s="111"/>
      <c r="E189" s="111"/>
      <c r="F189" s="111"/>
      <c r="G189" s="102"/>
      <c r="H189" s="102"/>
      <c r="I189" s="102"/>
      <c r="J189" s="102"/>
      <c r="K189" s="102"/>
      <c r="L189" s="102"/>
      <c r="M189" s="102"/>
      <c r="N189" s="102"/>
      <c r="O189" s="102"/>
      <c r="P189" s="102"/>
      <c r="Q189" s="102"/>
      <c r="R189" s="102"/>
      <c r="S189" s="102"/>
      <c r="T189" s="102"/>
      <c r="U189" s="102"/>
      <c r="V189" s="102"/>
      <c r="W189" s="102"/>
      <c r="X189" s="102"/>
      <c r="Y189" s="102"/>
      <c r="Z189" s="102"/>
      <c r="AA189" s="102"/>
    </row>
    <row r="190">
      <c r="A190" s="111"/>
      <c r="B190" s="111"/>
      <c r="C190" s="111"/>
      <c r="D190" s="111"/>
      <c r="E190" s="111"/>
      <c r="F190" s="111"/>
      <c r="G190" s="102"/>
      <c r="H190" s="102"/>
      <c r="I190" s="102"/>
      <c r="J190" s="102"/>
      <c r="K190" s="102"/>
      <c r="L190" s="102"/>
      <c r="M190" s="102"/>
      <c r="N190" s="102"/>
      <c r="O190" s="102"/>
      <c r="P190" s="102"/>
      <c r="Q190" s="102"/>
      <c r="R190" s="102"/>
      <c r="S190" s="102"/>
      <c r="T190" s="102"/>
      <c r="U190" s="102"/>
      <c r="V190" s="102"/>
      <c r="W190" s="102"/>
      <c r="X190" s="102"/>
      <c r="Y190" s="102"/>
      <c r="Z190" s="102"/>
      <c r="AA190" s="102"/>
    </row>
    <row r="191">
      <c r="A191" s="111"/>
      <c r="B191" s="111"/>
      <c r="C191" s="111"/>
      <c r="D191" s="111"/>
      <c r="E191" s="111"/>
      <c r="F191" s="111"/>
      <c r="G191" s="102"/>
      <c r="H191" s="102"/>
      <c r="I191" s="102"/>
      <c r="J191" s="102"/>
      <c r="K191" s="102"/>
      <c r="L191" s="102"/>
      <c r="M191" s="102"/>
      <c r="N191" s="102"/>
      <c r="O191" s="102"/>
      <c r="P191" s="102"/>
      <c r="Q191" s="102"/>
      <c r="R191" s="102"/>
      <c r="S191" s="102"/>
      <c r="T191" s="102"/>
      <c r="U191" s="102"/>
      <c r="V191" s="102"/>
      <c r="W191" s="102"/>
      <c r="X191" s="102"/>
      <c r="Y191" s="102"/>
      <c r="Z191" s="102"/>
      <c r="AA191" s="102"/>
    </row>
    <row r="192">
      <c r="A192" s="111"/>
      <c r="B192" s="111"/>
      <c r="C192" s="111"/>
      <c r="D192" s="111"/>
      <c r="E192" s="111"/>
      <c r="F192" s="111"/>
      <c r="G192" s="102"/>
      <c r="H192" s="102"/>
      <c r="I192" s="102"/>
      <c r="J192" s="102"/>
      <c r="K192" s="102"/>
      <c r="L192" s="102"/>
      <c r="M192" s="102"/>
      <c r="N192" s="102"/>
      <c r="O192" s="102"/>
      <c r="P192" s="102"/>
      <c r="Q192" s="102"/>
      <c r="R192" s="102"/>
      <c r="S192" s="102"/>
      <c r="T192" s="102"/>
      <c r="U192" s="102"/>
      <c r="V192" s="102"/>
      <c r="W192" s="102"/>
      <c r="X192" s="102"/>
      <c r="Y192" s="102"/>
      <c r="Z192" s="102"/>
      <c r="AA192" s="102"/>
    </row>
    <row r="193">
      <c r="A193" s="111"/>
      <c r="B193" s="111"/>
      <c r="C193" s="111"/>
      <c r="D193" s="111"/>
      <c r="E193" s="111"/>
      <c r="F193" s="111"/>
      <c r="G193" s="102"/>
      <c r="H193" s="102"/>
      <c r="I193" s="102"/>
      <c r="J193" s="102"/>
      <c r="K193" s="102"/>
      <c r="L193" s="102"/>
      <c r="M193" s="102"/>
      <c r="N193" s="102"/>
      <c r="O193" s="102"/>
      <c r="P193" s="102"/>
      <c r="Q193" s="102"/>
      <c r="R193" s="102"/>
      <c r="S193" s="102"/>
      <c r="T193" s="102"/>
      <c r="U193" s="102"/>
      <c r="V193" s="102"/>
      <c r="W193" s="102"/>
      <c r="X193" s="102"/>
      <c r="Y193" s="102"/>
      <c r="Z193" s="102"/>
      <c r="AA193" s="102"/>
    </row>
    <row r="194">
      <c r="A194" s="111"/>
      <c r="B194" s="111"/>
      <c r="C194" s="111"/>
      <c r="D194" s="111"/>
      <c r="E194" s="111"/>
      <c r="F194" s="111"/>
      <c r="G194" s="102"/>
      <c r="H194" s="102"/>
      <c r="I194" s="102"/>
      <c r="J194" s="102"/>
      <c r="K194" s="102"/>
      <c r="L194" s="102"/>
      <c r="M194" s="102"/>
      <c r="N194" s="102"/>
      <c r="O194" s="102"/>
      <c r="P194" s="102"/>
      <c r="Q194" s="102"/>
      <c r="R194" s="102"/>
      <c r="S194" s="102"/>
      <c r="T194" s="102"/>
      <c r="U194" s="102"/>
      <c r="V194" s="102"/>
      <c r="W194" s="102"/>
      <c r="X194" s="102"/>
      <c r="Y194" s="102"/>
      <c r="Z194" s="102"/>
      <c r="AA194" s="102"/>
    </row>
    <row r="195">
      <c r="A195" s="111"/>
      <c r="B195" s="111"/>
      <c r="C195" s="111"/>
      <c r="D195" s="111"/>
      <c r="E195" s="111"/>
      <c r="F195" s="111"/>
      <c r="G195" s="102"/>
      <c r="H195" s="102"/>
      <c r="I195" s="102"/>
      <c r="J195" s="102"/>
      <c r="K195" s="102"/>
      <c r="L195" s="102"/>
      <c r="M195" s="102"/>
      <c r="N195" s="102"/>
      <c r="O195" s="102"/>
      <c r="P195" s="102"/>
      <c r="Q195" s="102"/>
      <c r="R195" s="102"/>
      <c r="S195" s="102"/>
      <c r="T195" s="102"/>
      <c r="U195" s="102"/>
      <c r="V195" s="102"/>
      <c r="W195" s="102"/>
      <c r="X195" s="102"/>
      <c r="Y195" s="102"/>
      <c r="Z195" s="102"/>
      <c r="AA195" s="102"/>
    </row>
    <row r="196">
      <c r="A196" s="111"/>
      <c r="B196" s="111"/>
      <c r="C196" s="111"/>
      <c r="D196" s="111"/>
      <c r="E196" s="111"/>
      <c r="F196" s="111"/>
      <c r="G196" s="102"/>
      <c r="H196" s="102"/>
      <c r="I196" s="102"/>
      <c r="J196" s="102"/>
      <c r="K196" s="102"/>
      <c r="L196" s="102"/>
      <c r="M196" s="102"/>
      <c r="N196" s="102"/>
      <c r="O196" s="102"/>
      <c r="P196" s="102"/>
      <c r="Q196" s="102"/>
      <c r="R196" s="102"/>
      <c r="S196" s="102"/>
      <c r="T196" s="102"/>
      <c r="U196" s="102"/>
      <c r="V196" s="102"/>
      <c r="W196" s="102"/>
      <c r="X196" s="102"/>
      <c r="Y196" s="102"/>
      <c r="Z196" s="102"/>
      <c r="AA196" s="102"/>
    </row>
    <row r="197">
      <c r="A197" s="111"/>
      <c r="B197" s="111"/>
      <c r="C197" s="111"/>
      <c r="D197" s="111"/>
      <c r="E197" s="111"/>
      <c r="F197" s="111"/>
      <c r="G197" s="102"/>
      <c r="H197" s="102"/>
      <c r="I197" s="102"/>
      <c r="J197" s="102"/>
      <c r="K197" s="102"/>
      <c r="L197" s="102"/>
      <c r="M197" s="102"/>
      <c r="N197" s="102"/>
      <c r="O197" s="102"/>
      <c r="P197" s="102"/>
      <c r="Q197" s="102"/>
      <c r="R197" s="102"/>
      <c r="S197" s="102"/>
      <c r="T197" s="102"/>
      <c r="U197" s="102"/>
      <c r="V197" s="102"/>
      <c r="W197" s="102"/>
      <c r="X197" s="102"/>
      <c r="Y197" s="102"/>
      <c r="Z197" s="102"/>
      <c r="AA197" s="102"/>
    </row>
    <row r="198">
      <c r="A198" s="111"/>
      <c r="B198" s="111"/>
      <c r="C198" s="111"/>
      <c r="D198" s="111"/>
      <c r="E198" s="111"/>
      <c r="F198" s="111"/>
      <c r="G198" s="102"/>
      <c r="H198" s="102"/>
      <c r="I198" s="102"/>
      <c r="J198" s="102"/>
      <c r="K198" s="102"/>
      <c r="L198" s="102"/>
      <c r="M198" s="102"/>
      <c r="N198" s="102"/>
      <c r="O198" s="102"/>
      <c r="P198" s="102"/>
      <c r="Q198" s="102"/>
      <c r="R198" s="102"/>
      <c r="S198" s="102"/>
      <c r="T198" s="102"/>
      <c r="U198" s="102"/>
      <c r="V198" s="102"/>
      <c r="W198" s="102"/>
      <c r="X198" s="102"/>
      <c r="Y198" s="102"/>
      <c r="Z198" s="102"/>
      <c r="AA198" s="102"/>
    </row>
    <row r="199">
      <c r="A199" s="111"/>
      <c r="B199" s="111"/>
      <c r="C199" s="111"/>
      <c r="D199" s="111"/>
      <c r="E199" s="111"/>
      <c r="F199" s="111"/>
      <c r="G199" s="102"/>
      <c r="H199" s="102"/>
      <c r="I199" s="102"/>
      <c r="J199" s="102"/>
      <c r="K199" s="102"/>
      <c r="L199" s="102"/>
      <c r="M199" s="102"/>
      <c r="N199" s="102"/>
      <c r="O199" s="102"/>
      <c r="P199" s="102"/>
      <c r="Q199" s="102"/>
      <c r="R199" s="102"/>
      <c r="S199" s="102"/>
      <c r="T199" s="102"/>
      <c r="U199" s="102"/>
      <c r="V199" s="102"/>
      <c r="W199" s="102"/>
      <c r="X199" s="102"/>
      <c r="Y199" s="102"/>
      <c r="Z199" s="102"/>
      <c r="AA199" s="102"/>
    </row>
    <row r="200">
      <c r="A200" s="111"/>
      <c r="B200" s="111"/>
      <c r="C200" s="111"/>
      <c r="D200" s="111"/>
      <c r="E200" s="111"/>
      <c r="F200" s="111"/>
      <c r="G200" s="102"/>
      <c r="H200" s="102"/>
      <c r="I200" s="102"/>
      <c r="J200" s="102"/>
      <c r="K200" s="102"/>
      <c r="L200" s="102"/>
      <c r="M200" s="102"/>
      <c r="N200" s="102"/>
      <c r="O200" s="102"/>
      <c r="P200" s="102"/>
      <c r="Q200" s="102"/>
      <c r="R200" s="102"/>
      <c r="S200" s="102"/>
      <c r="T200" s="102"/>
      <c r="U200" s="102"/>
      <c r="V200" s="102"/>
      <c r="W200" s="102"/>
      <c r="X200" s="102"/>
      <c r="Y200" s="102"/>
      <c r="Z200" s="102"/>
      <c r="AA200" s="102"/>
    </row>
    <row r="201">
      <c r="A201" s="111"/>
      <c r="B201" s="111"/>
      <c r="C201" s="111"/>
      <c r="D201" s="111"/>
      <c r="E201" s="111"/>
      <c r="F201" s="111"/>
      <c r="G201" s="102"/>
      <c r="H201" s="102"/>
      <c r="I201" s="102"/>
      <c r="J201" s="102"/>
      <c r="K201" s="102"/>
      <c r="L201" s="102"/>
      <c r="M201" s="102"/>
      <c r="N201" s="102"/>
      <c r="O201" s="102"/>
      <c r="P201" s="102"/>
      <c r="Q201" s="102"/>
      <c r="R201" s="102"/>
      <c r="S201" s="102"/>
      <c r="T201" s="102"/>
      <c r="U201" s="102"/>
      <c r="V201" s="102"/>
      <c r="W201" s="102"/>
      <c r="X201" s="102"/>
      <c r="Y201" s="102"/>
      <c r="Z201" s="102"/>
      <c r="AA201" s="102"/>
    </row>
    <row r="202">
      <c r="A202" s="111"/>
      <c r="B202" s="111"/>
      <c r="C202" s="111"/>
      <c r="D202" s="111"/>
      <c r="E202" s="111"/>
      <c r="F202" s="111"/>
      <c r="G202" s="102"/>
      <c r="H202" s="102"/>
      <c r="I202" s="102"/>
      <c r="J202" s="102"/>
      <c r="K202" s="102"/>
      <c r="L202" s="102"/>
      <c r="M202" s="102"/>
      <c r="N202" s="102"/>
      <c r="O202" s="102"/>
      <c r="P202" s="102"/>
      <c r="Q202" s="102"/>
      <c r="R202" s="102"/>
      <c r="S202" s="102"/>
      <c r="T202" s="102"/>
      <c r="U202" s="102"/>
      <c r="V202" s="102"/>
      <c r="W202" s="102"/>
      <c r="X202" s="102"/>
      <c r="Y202" s="102"/>
      <c r="Z202" s="102"/>
      <c r="AA202" s="102"/>
    </row>
    <row r="203">
      <c r="A203" s="111"/>
      <c r="B203" s="111"/>
      <c r="C203" s="111"/>
      <c r="D203" s="111"/>
      <c r="E203" s="111"/>
      <c r="F203" s="111"/>
      <c r="G203" s="102"/>
      <c r="H203" s="102"/>
      <c r="I203" s="102"/>
      <c r="J203" s="102"/>
      <c r="K203" s="102"/>
      <c r="L203" s="102"/>
      <c r="M203" s="102"/>
      <c r="N203" s="102"/>
      <c r="O203" s="102"/>
      <c r="P203" s="102"/>
      <c r="Q203" s="102"/>
      <c r="R203" s="102"/>
      <c r="S203" s="102"/>
      <c r="T203" s="102"/>
      <c r="U203" s="102"/>
      <c r="V203" s="102"/>
      <c r="W203" s="102"/>
      <c r="X203" s="102"/>
      <c r="Y203" s="102"/>
      <c r="Z203" s="102"/>
      <c r="AA203" s="102"/>
    </row>
    <row r="204">
      <c r="A204" s="111"/>
      <c r="B204" s="111"/>
      <c r="C204" s="111"/>
      <c r="D204" s="111"/>
      <c r="E204" s="111"/>
      <c r="F204" s="111"/>
      <c r="G204" s="102"/>
      <c r="H204" s="102"/>
      <c r="I204" s="102"/>
      <c r="J204" s="102"/>
      <c r="K204" s="102"/>
      <c r="L204" s="102"/>
      <c r="M204" s="102"/>
      <c r="N204" s="102"/>
      <c r="O204" s="102"/>
      <c r="P204" s="102"/>
      <c r="Q204" s="102"/>
      <c r="R204" s="102"/>
      <c r="S204" s="102"/>
      <c r="T204" s="102"/>
      <c r="U204" s="102"/>
      <c r="V204" s="102"/>
      <c r="W204" s="102"/>
      <c r="X204" s="102"/>
      <c r="Y204" s="102"/>
      <c r="Z204" s="102"/>
      <c r="AA204" s="102"/>
    </row>
    <row r="205">
      <c r="A205" s="111"/>
      <c r="B205" s="111"/>
      <c r="C205" s="111"/>
      <c r="D205" s="111"/>
      <c r="E205" s="111"/>
      <c r="F205" s="111"/>
      <c r="G205" s="102"/>
      <c r="H205" s="102"/>
      <c r="I205" s="102"/>
      <c r="J205" s="102"/>
      <c r="K205" s="102"/>
      <c r="L205" s="102"/>
      <c r="M205" s="102"/>
      <c r="N205" s="102"/>
      <c r="O205" s="102"/>
      <c r="P205" s="102"/>
      <c r="Q205" s="102"/>
      <c r="R205" s="102"/>
      <c r="S205" s="102"/>
      <c r="T205" s="102"/>
      <c r="U205" s="102"/>
      <c r="V205" s="102"/>
      <c r="W205" s="102"/>
      <c r="X205" s="102"/>
      <c r="Y205" s="102"/>
      <c r="Z205" s="102"/>
      <c r="AA205" s="102"/>
    </row>
    <row r="206">
      <c r="A206" s="111"/>
      <c r="B206" s="111"/>
      <c r="C206" s="111"/>
      <c r="D206" s="111"/>
      <c r="E206" s="111"/>
      <c r="F206" s="111"/>
      <c r="G206" s="102"/>
      <c r="H206" s="102"/>
      <c r="I206" s="102"/>
      <c r="J206" s="102"/>
      <c r="K206" s="102"/>
      <c r="L206" s="102"/>
      <c r="M206" s="102"/>
      <c r="N206" s="102"/>
      <c r="O206" s="102"/>
      <c r="P206" s="102"/>
      <c r="Q206" s="102"/>
      <c r="R206" s="102"/>
      <c r="S206" s="102"/>
      <c r="T206" s="102"/>
      <c r="U206" s="102"/>
      <c r="V206" s="102"/>
      <c r="W206" s="102"/>
      <c r="X206" s="102"/>
      <c r="Y206" s="102"/>
      <c r="Z206" s="102"/>
      <c r="AA206" s="102"/>
    </row>
    <row r="207">
      <c r="A207" s="111"/>
      <c r="B207" s="111"/>
      <c r="C207" s="111"/>
      <c r="D207" s="111"/>
      <c r="E207" s="111"/>
      <c r="F207" s="111"/>
      <c r="G207" s="102"/>
      <c r="H207" s="102"/>
      <c r="I207" s="102"/>
      <c r="J207" s="102"/>
      <c r="K207" s="102"/>
      <c r="L207" s="102"/>
      <c r="M207" s="102"/>
      <c r="N207" s="102"/>
      <c r="O207" s="102"/>
      <c r="P207" s="102"/>
      <c r="Q207" s="102"/>
      <c r="R207" s="102"/>
      <c r="S207" s="102"/>
      <c r="T207" s="102"/>
      <c r="U207" s="102"/>
      <c r="V207" s="102"/>
      <c r="W207" s="102"/>
      <c r="X207" s="102"/>
      <c r="Y207" s="102"/>
      <c r="Z207" s="102"/>
      <c r="AA207" s="102"/>
    </row>
    <row r="208">
      <c r="A208" s="111"/>
      <c r="B208" s="111"/>
      <c r="C208" s="111"/>
      <c r="D208" s="111"/>
      <c r="E208" s="111"/>
      <c r="F208" s="111"/>
      <c r="G208" s="102"/>
      <c r="H208" s="102"/>
      <c r="I208" s="102"/>
      <c r="J208" s="102"/>
      <c r="K208" s="102"/>
      <c r="L208" s="102"/>
      <c r="M208" s="102"/>
      <c r="N208" s="102"/>
      <c r="O208" s="102"/>
      <c r="P208" s="102"/>
      <c r="Q208" s="102"/>
      <c r="R208" s="102"/>
      <c r="S208" s="102"/>
      <c r="T208" s="102"/>
      <c r="U208" s="102"/>
      <c r="V208" s="102"/>
      <c r="W208" s="102"/>
      <c r="X208" s="102"/>
      <c r="Y208" s="102"/>
      <c r="Z208" s="102"/>
      <c r="AA208" s="102"/>
    </row>
    <row r="209">
      <c r="A209" s="111"/>
      <c r="B209" s="111"/>
      <c r="C209" s="111"/>
      <c r="D209" s="111"/>
      <c r="E209" s="111"/>
      <c r="F209" s="111"/>
      <c r="G209" s="102"/>
      <c r="H209" s="102"/>
      <c r="I209" s="102"/>
      <c r="J209" s="102"/>
      <c r="K209" s="102"/>
      <c r="L209" s="102"/>
      <c r="M209" s="102"/>
      <c r="N209" s="102"/>
      <c r="O209" s="102"/>
      <c r="P209" s="102"/>
      <c r="Q209" s="102"/>
      <c r="R209" s="102"/>
      <c r="S209" s="102"/>
      <c r="T209" s="102"/>
      <c r="U209" s="102"/>
      <c r="V209" s="102"/>
      <c r="W209" s="102"/>
      <c r="X209" s="102"/>
      <c r="Y209" s="102"/>
      <c r="Z209" s="102"/>
      <c r="AA209" s="102"/>
    </row>
    <row r="210">
      <c r="A210" s="111"/>
      <c r="B210" s="111"/>
      <c r="C210" s="111"/>
      <c r="D210" s="111"/>
      <c r="E210" s="111"/>
      <c r="F210" s="111"/>
      <c r="G210" s="102"/>
      <c r="H210" s="102"/>
      <c r="I210" s="102"/>
      <c r="J210" s="102"/>
      <c r="K210" s="102"/>
      <c r="L210" s="102"/>
      <c r="M210" s="102"/>
      <c r="N210" s="102"/>
      <c r="O210" s="102"/>
      <c r="P210" s="102"/>
      <c r="Q210" s="102"/>
      <c r="R210" s="102"/>
      <c r="S210" s="102"/>
      <c r="T210" s="102"/>
      <c r="U210" s="102"/>
      <c r="V210" s="102"/>
      <c r="W210" s="102"/>
      <c r="X210" s="102"/>
      <c r="Y210" s="102"/>
      <c r="Z210" s="102"/>
      <c r="AA210" s="102"/>
    </row>
    <row r="211">
      <c r="A211" s="111"/>
      <c r="B211" s="111"/>
      <c r="C211" s="111"/>
      <c r="D211" s="111"/>
      <c r="E211" s="111"/>
      <c r="F211" s="111"/>
      <c r="G211" s="102"/>
      <c r="H211" s="102"/>
      <c r="I211" s="102"/>
      <c r="J211" s="102"/>
      <c r="K211" s="102"/>
      <c r="L211" s="102"/>
      <c r="M211" s="102"/>
      <c r="N211" s="102"/>
      <c r="O211" s="102"/>
      <c r="P211" s="102"/>
      <c r="Q211" s="102"/>
      <c r="R211" s="102"/>
      <c r="S211" s="102"/>
      <c r="T211" s="102"/>
      <c r="U211" s="102"/>
      <c r="V211" s="102"/>
      <c r="W211" s="102"/>
      <c r="X211" s="102"/>
      <c r="Y211" s="102"/>
      <c r="Z211" s="102"/>
      <c r="AA211" s="102"/>
    </row>
    <row r="212">
      <c r="A212" s="111"/>
      <c r="B212" s="111"/>
      <c r="C212" s="111"/>
      <c r="D212" s="111"/>
      <c r="E212" s="111"/>
      <c r="F212" s="111"/>
      <c r="G212" s="102"/>
      <c r="H212" s="102"/>
      <c r="I212" s="102"/>
      <c r="J212" s="102"/>
      <c r="K212" s="102"/>
      <c r="L212" s="102"/>
      <c r="M212" s="102"/>
      <c r="N212" s="102"/>
      <c r="O212" s="102"/>
      <c r="P212" s="102"/>
      <c r="Q212" s="102"/>
      <c r="R212" s="102"/>
      <c r="S212" s="102"/>
      <c r="T212" s="102"/>
      <c r="U212" s="102"/>
      <c r="V212" s="102"/>
      <c r="W212" s="102"/>
      <c r="X212" s="102"/>
      <c r="Y212" s="102"/>
      <c r="Z212" s="102"/>
      <c r="AA212" s="102"/>
    </row>
    <row r="213">
      <c r="A213" s="111"/>
      <c r="B213" s="111"/>
      <c r="C213" s="111"/>
      <c r="D213" s="111"/>
      <c r="E213" s="111"/>
      <c r="F213" s="111"/>
      <c r="G213" s="102"/>
      <c r="H213" s="102"/>
      <c r="I213" s="102"/>
      <c r="J213" s="102"/>
      <c r="K213" s="102"/>
      <c r="L213" s="102"/>
      <c r="M213" s="102"/>
      <c r="N213" s="102"/>
      <c r="O213" s="102"/>
      <c r="P213" s="102"/>
      <c r="Q213" s="102"/>
      <c r="R213" s="102"/>
      <c r="S213" s="102"/>
      <c r="T213" s="102"/>
      <c r="U213" s="102"/>
      <c r="V213" s="102"/>
      <c r="W213" s="102"/>
      <c r="X213" s="102"/>
      <c r="Y213" s="102"/>
      <c r="Z213" s="102"/>
      <c r="AA213" s="102"/>
    </row>
    <row r="214">
      <c r="A214" s="111"/>
      <c r="B214" s="111"/>
      <c r="C214" s="111"/>
      <c r="D214" s="111"/>
      <c r="E214" s="111"/>
      <c r="F214" s="111"/>
      <c r="G214" s="102"/>
      <c r="H214" s="102"/>
      <c r="I214" s="102"/>
      <c r="J214" s="102"/>
      <c r="K214" s="102"/>
      <c r="L214" s="102"/>
      <c r="M214" s="102"/>
      <c r="N214" s="102"/>
      <c r="O214" s="102"/>
      <c r="P214" s="102"/>
      <c r="Q214" s="102"/>
      <c r="R214" s="102"/>
      <c r="S214" s="102"/>
      <c r="T214" s="102"/>
      <c r="U214" s="102"/>
      <c r="V214" s="102"/>
      <c r="W214" s="102"/>
      <c r="X214" s="102"/>
      <c r="Y214" s="102"/>
      <c r="Z214" s="102"/>
      <c r="AA214" s="102"/>
    </row>
    <row r="215">
      <c r="A215" s="111"/>
      <c r="B215" s="111"/>
      <c r="C215" s="111"/>
      <c r="D215" s="111"/>
      <c r="E215" s="111"/>
      <c r="F215" s="111"/>
      <c r="G215" s="102"/>
      <c r="H215" s="102"/>
      <c r="I215" s="102"/>
      <c r="J215" s="102"/>
      <c r="K215" s="102"/>
      <c r="L215" s="102"/>
      <c r="M215" s="102"/>
      <c r="N215" s="102"/>
      <c r="O215" s="102"/>
      <c r="P215" s="102"/>
      <c r="Q215" s="102"/>
      <c r="R215" s="102"/>
      <c r="S215" s="102"/>
      <c r="T215" s="102"/>
      <c r="U215" s="102"/>
      <c r="V215" s="102"/>
      <c r="W215" s="102"/>
      <c r="X215" s="102"/>
      <c r="Y215" s="102"/>
      <c r="Z215" s="102"/>
      <c r="AA215" s="102"/>
    </row>
    <row r="216">
      <c r="A216" s="111"/>
      <c r="B216" s="111"/>
      <c r="C216" s="111"/>
      <c r="D216" s="111"/>
      <c r="E216" s="111"/>
      <c r="F216" s="111"/>
      <c r="G216" s="102"/>
      <c r="H216" s="102"/>
      <c r="I216" s="102"/>
      <c r="J216" s="102"/>
      <c r="K216" s="102"/>
      <c r="L216" s="102"/>
      <c r="M216" s="102"/>
      <c r="N216" s="102"/>
      <c r="O216" s="102"/>
      <c r="P216" s="102"/>
      <c r="Q216" s="102"/>
      <c r="R216" s="102"/>
      <c r="S216" s="102"/>
      <c r="T216" s="102"/>
      <c r="U216" s="102"/>
      <c r="V216" s="102"/>
      <c r="W216" s="102"/>
      <c r="X216" s="102"/>
      <c r="Y216" s="102"/>
      <c r="Z216" s="102"/>
      <c r="AA216" s="102"/>
    </row>
    <row r="217">
      <c r="A217" s="111"/>
      <c r="B217" s="111"/>
      <c r="C217" s="111"/>
      <c r="D217" s="111"/>
      <c r="E217" s="111"/>
      <c r="F217" s="111"/>
      <c r="G217" s="102"/>
      <c r="H217" s="102"/>
      <c r="I217" s="102"/>
      <c r="J217" s="102"/>
      <c r="K217" s="102"/>
      <c r="L217" s="102"/>
      <c r="M217" s="102"/>
      <c r="N217" s="102"/>
      <c r="O217" s="102"/>
      <c r="P217" s="102"/>
      <c r="Q217" s="102"/>
      <c r="R217" s="102"/>
      <c r="S217" s="102"/>
      <c r="T217" s="102"/>
      <c r="U217" s="102"/>
      <c r="V217" s="102"/>
      <c r="W217" s="102"/>
      <c r="X217" s="102"/>
      <c r="Y217" s="102"/>
      <c r="Z217" s="102"/>
      <c r="AA217" s="102"/>
    </row>
    <row r="218">
      <c r="A218" s="111"/>
      <c r="B218" s="111"/>
      <c r="C218" s="111"/>
      <c r="D218" s="111"/>
      <c r="E218" s="111"/>
      <c r="F218" s="111"/>
      <c r="G218" s="102"/>
      <c r="H218" s="102"/>
      <c r="I218" s="102"/>
      <c r="J218" s="102"/>
      <c r="K218" s="102"/>
      <c r="L218" s="102"/>
      <c r="M218" s="102"/>
      <c r="N218" s="102"/>
      <c r="O218" s="102"/>
      <c r="P218" s="102"/>
      <c r="Q218" s="102"/>
      <c r="R218" s="102"/>
      <c r="S218" s="102"/>
      <c r="T218" s="102"/>
      <c r="U218" s="102"/>
      <c r="V218" s="102"/>
      <c r="W218" s="102"/>
      <c r="X218" s="102"/>
      <c r="Y218" s="102"/>
      <c r="Z218" s="102"/>
      <c r="AA218" s="102"/>
    </row>
    <row r="219">
      <c r="A219" s="111"/>
      <c r="B219" s="111"/>
      <c r="C219" s="111"/>
      <c r="D219" s="111"/>
      <c r="E219" s="111"/>
      <c r="F219" s="111"/>
      <c r="G219" s="102"/>
      <c r="H219" s="102"/>
      <c r="I219" s="102"/>
      <c r="J219" s="102"/>
      <c r="K219" s="102"/>
      <c r="L219" s="102"/>
      <c r="M219" s="102"/>
      <c r="N219" s="102"/>
      <c r="O219" s="102"/>
      <c r="P219" s="102"/>
      <c r="Q219" s="102"/>
      <c r="R219" s="102"/>
      <c r="S219" s="102"/>
      <c r="T219" s="102"/>
      <c r="U219" s="102"/>
      <c r="V219" s="102"/>
      <c r="W219" s="102"/>
      <c r="X219" s="102"/>
      <c r="Y219" s="102"/>
      <c r="Z219" s="102"/>
      <c r="AA219" s="102"/>
    </row>
    <row r="220">
      <c r="A220" s="111"/>
      <c r="B220" s="111"/>
      <c r="C220" s="111"/>
      <c r="D220" s="111"/>
      <c r="E220" s="111"/>
      <c r="F220" s="111"/>
      <c r="G220" s="102"/>
      <c r="H220" s="102"/>
      <c r="I220" s="102"/>
      <c r="J220" s="102"/>
      <c r="K220" s="102"/>
      <c r="L220" s="102"/>
      <c r="M220" s="102"/>
      <c r="N220" s="102"/>
      <c r="O220" s="102"/>
      <c r="P220" s="102"/>
      <c r="Q220" s="102"/>
      <c r="R220" s="102"/>
      <c r="S220" s="102"/>
      <c r="T220" s="102"/>
      <c r="U220" s="102"/>
      <c r="V220" s="102"/>
      <c r="W220" s="102"/>
      <c r="X220" s="102"/>
      <c r="Y220" s="102"/>
      <c r="Z220" s="102"/>
      <c r="AA220" s="102"/>
    </row>
    <row r="221">
      <c r="A221" s="111"/>
      <c r="B221" s="111"/>
      <c r="C221" s="111"/>
      <c r="D221" s="111"/>
      <c r="E221" s="111"/>
      <c r="F221" s="111"/>
      <c r="G221" s="102"/>
      <c r="H221" s="102"/>
      <c r="I221" s="102"/>
      <c r="J221" s="102"/>
      <c r="K221" s="102"/>
      <c r="L221" s="102"/>
      <c r="M221" s="102"/>
      <c r="N221" s="102"/>
      <c r="O221" s="102"/>
      <c r="P221" s="102"/>
      <c r="Q221" s="102"/>
      <c r="R221" s="102"/>
      <c r="S221" s="102"/>
      <c r="T221" s="102"/>
      <c r="U221" s="102"/>
      <c r="V221" s="102"/>
      <c r="W221" s="102"/>
      <c r="X221" s="102"/>
      <c r="Y221" s="102"/>
      <c r="Z221" s="102"/>
      <c r="AA221" s="102"/>
    </row>
    <row r="222">
      <c r="A222" s="111"/>
      <c r="B222" s="111"/>
      <c r="C222" s="111"/>
      <c r="D222" s="111"/>
      <c r="E222" s="111"/>
      <c r="F222" s="111"/>
      <c r="G222" s="102"/>
      <c r="H222" s="102"/>
      <c r="I222" s="102"/>
      <c r="J222" s="102"/>
      <c r="K222" s="102"/>
      <c r="L222" s="102"/>
      <c r="M222" s="102"/>
      <c r="N222" s="102"/>
      <c r="O222" s="102"/>
      <c r="P222" s="102"/>
      <c r="Q222" s="102"/>
      <c r="R222" s="102"/>
      <c r="S222" s="102"/>
      <c r="T222" s="102"/>
      <c r="U222" s="102"/>
      <c r="V222" s="102"/>
      <c r="W222" s="102"/>
      <c r="X222" s="102"/>
      <c r="Y222" s="102"/>
      <c r="Z222" s="102"/>
      <c r="AA222" s="102"/>
    </row>
    <row r="223">
      <c r="A223" s="111"/>
      <c r="B223" s="111"/>
      <c r="C223" s="111"/>
      <c r="D223" s="111"/>
      <c r="E223" s="111"/>
      <c r="F223" s="111"/>
      <c r="G223" s="102"/>
      <c r="H223" s="102"/>
      <c r="I223" s="102"/>
      <c r="J223" s="102"/>
      <c r="K223" s="102"/>
      <c r="L223" s="102"/>
      <c r="M223" s="102"/>
      <c r="N223" s="102"/>
      <c r="O223" s="102"/>
      <c r="P223" s="102"/>
      <c r="Q223" s="102"/>
      <c r="R223" s="102"/>
      <c r="S223" s="102"/>
      <c r="T223" s="102"/>
      <c r="U223" s="102"/>
      <c r="V223" s="102"/>
      <c r="W223" s="102"/>
      <c r="X223" s="102"/>
      <c r="Y223" s="102"/>
      <c r="Z223" s="102"/>
      <c r="AA223" s="102"/>
    </row>
    <row r="224">
      <c r="A224" s="111"/>
      <c r="B224" s="111"/>
      <c r="C224" s="111"/>
      <c r="D224" s="111"/>
      <c r="E224" s="111"/>
      <c r="F224" s="111"/>
      <c r="G224" s="102"/>
      <c r="H224" s="102"/>
      <c r="I224" s="102"/>
      <c r="J224" s="102"/>
      <c r="K224" s="102"/>
      <c r="L224" s="102"/>
      <c r="M224" s="102"/>
      <c r="N224" s="102"/>
      <c r="O224" s="102"/>
      <c r="P224" s="102"/>
      <c r="Q224" s="102"/>
      <c r="R224" s="102"/>
      <c r="S224" s="102"/>
      <c r="T224" s="102"/>
      <c r="U224" s="102"/>
      <c r="V224" s="102"/>
      <c r="W224" s="102"/>
      <c r="X224" s="102"/>
      <c r="Y224" s="102"/>
      <c r="Z224" s="102"/>
      <c r="AA224" s="102"/>
    </row>
    <row r="225">
      <c r="A225" s="111"/>
      <c r="B225" s="111"/>
      <c r="C225" s="111"/>
      <c r="D225" s="111"/>
      <c r="E225" s="111"/>
      <c r="F225" s="111"/>
      <c r="G225" s="102"/>
      <c r="H225" s="102"/>
      <c r="I225" s="102"/>
      <c r="J225" s="102"/>
      <c r="K225" s="102"/>
      <c r="L225" s="102"/>
      <c r="M225" s="102"/>
      <c r="N225" s="102"/>
      <c r="O225" s="102"/>
      <c r="P225" s="102"/>
      <c r="Q225" s="102"/>
      <c r="R225" s="102"/>
      <c r="S225" s="102"/>
      <c r="T225" s="102"/>
      <c r="U225" s="102"/>
      <c r="V225" s="102"/>
      <c r="W225" s="102"/>
      <c r="X225" s="102"/>
      <c r="Y225" s="102"/>
      <c r="Z225" s="102"/>
      <c r="AA225" s="102"/>
    </row>
    <row r="226">
      <c r="A226" s="111"/>
      <c r="B226" s="111"/>
      <c r="C226" s="111"/>
      <c r="D226" s="111"/>
      <c r="E226" s="111"/>
      <c r="F226" s="111"/>
      <c r="G226" s="102"/>
      <c r="H226" s="102"/>
      <c r="I226" s="102"/>
      <c r="J226" s="102"/>
      <c r="K226" s="102"/>
      <c r="L226" s="102"/>
      <c r="M226" s="102"/>
      <c r="N226" s="102"/>
      <c r="O226" s="102"/>
      <c r="P226" s="102"/>
      <c r="Q226" s="102"/>
      <c r="R226" s="102"/>
      <c r="S226" s="102"/>
      <c r="T226" s="102"/>
      <c r="U226" s="102"/>
      <c r="V226" s="102"/>
      <c r="W226" s="102"/>
      <c r="X226" s="102"/>
      <c r="Y226" s="102"/>
      <c r="Z226" s="102"/>
      <c r="AA226" s="102"/>
    </row>
    <row r="227">
      <c r="A227" s="111"/>
      <c r="B227" s="111"/>
      <c r="C227" s="111"/>
      <c r="D227" s="111"/>
      <c r="E227" s="111"/>
      <c r="F227" s="111"/>
      <c r="G227" s="102"/>
      <c r="H227" s="102"/>
      <c r="I227" s="102"/>
      <c r="J227" s="102"/>
      <c r="K227" s="102"/>
      <c r="L227" s="102"/>
      <c r="M227" s="102"/>
      <c r="N227" s="102"/>
      <c r="O227" s="102"/>
      <c r="P227" s="102"/>
      <c r="Q227" s="102"/>
      <c r="R227" s="102"/>
      <c r="S227" s="102"/>
      <c r="T227" s="102"/>
      <c r="U227" s="102"/>
      <c r="V227" s="102"/>
      <c r="W227" s="102"/>
      <c r="X227" s="102"/>
      <c r="Y227" s="102"/>
      <c r="Z227" s="102"/>
      <c r="AA227" s="102"/>
    </row>
    <row r="228">
      <c r="A228" s="111"/>
      <c r="B228" s="111"/>
      <c r="C228" s="111"/>
      <c r="D228" s="111"/>
      <c r="E228" s="111"/>
      <c r="F228" s="111"/>
      <c r="G228" s="102"/>
      <c r="H228" s="102"/>
      <c r="I228" s="102"/>
      <c r="J228" s="102"/>
      <c r="K228" s="102"/>
      <c r="L228" s="102"/>
      <c r="M228" s="102"/>
      <c r="N228" s="102"/>
      <c r="O228" s="102"/>
      <c r="P228" s="102"/>
      <c r="Q228" s="102"/>
      <c r="R228" s="102"/>
      <c r="S228" s="102"/>
      <c r="T228" s="102"/>
      <c r="U228" s="102"/>
      <c r="V228" s="102"/>
      <c r="W228" s="102"/>
      <c r="X228" s="102"/>
      <c r="Y228" s="102"/>
      <c r="Z228" s="102"/>
      <c r="AA228" s="102"/>
    </row>
    <row r="229">
      <c r="A229" s="111"/>
      <c r="B229" s="111"/>
      <c r="C229" s="111"/>
      <c r="D229" s="111"/>
      <c r="E229" s="111"/>
      <c r="F229" s="111"/>
      <c r="G229" s="102"/>
      <c r="H229" s="102"/>
      <c r="I229" s="102"/>
      <c r="J229" s="102"/>
      <c r="K229" s="102"/>
      <c r="L229" s="102"/>
      <c r="M229" s="102"/>
      <c r="N229" s="102"/>
      <c r="O229" s="102"/>
      <c r="P229" s="102"/>
      <c r="Q229" s="102"/>
      <c r="R229" s="102"/>
      <c r="S229" s="102"/>
      <c r="T229" s="102"/>
      <c r="U229" s="102"/>
      <c r="V229" s="102"/>
      <c r="W229" s="102"/>
      <c r="X229" s="102"/>
      <c r="Y229" s="102"/>
      <c r="Z229" s="102"/>
      <c r="AA229" s="102"/>
    </row>
    <row r="230">
      <c r="A230" s="111"/>
      <c r="B230" s="111"/>
      <c r="C230" s="111"/>
      <c r="D230" s="111"/>
      <c r="E230" s="111"/>
      <c r="F230" s="111"/>
      <c r="G230" s="102"/>
      <c r="H230" s="102"/>
      <c r="I230" s="102"/>
      <c r="J230" s="102"/>
      <c r="K230" s="102"/>
      <c r="L230" s="102"/>
      <c r="M230" s="102"/>
      <c r="N230" s="102"/>
      <c r="O230" s="102"/>
      <c r="P230" s="102"/>
      <c r="Q230" s="102"/>
      <c r="R230" s="102"/>
      <c r="S230" s="102"/>
      <c r="T230" s="102"/>
      <c r="U230" s="102"/>
      <c r="V230" s="102"/>
      <c r="W230" s="102"/>
      <c r="X230" s="102"/>
      <c r="Y230" s="102"/>
      <c r="Z230" s="102"/>
      <c r="AA230" s="102"/>
    </row>
    <row r="231">
      <c r="A231" s="111"/>
      <c r="B231" s="111"/>
      <c r="C231" s="111"/>
      <c r="D231" s="111"/>
      <c r="E231" s="111"/>
      <c r="F231" s="111"/>
      <c r="G231" s="102"/>
      <c r="H231" s="102"/>
      <c r="I231" s="102"/>
      <c r="J231" s="102"/>
      <c r="K231" s="102"/>
      <c r="L231" s="102"/>
      <c r="M231" s="102"/>
      <c r="N231" s="102"/>
      <c r="O231" s="102"/>
      <c r="P231" s="102"/>
      <c r="Q231" s="102"/>
      <c r="R231" s="102"/>
      <c r="S231" s="102"/>
      <c r="T231" s="102"/>
      <c r="U231" s="102"/>
      <c r="V231" s="102"/>
      <c r="W231" s="102"/>
      <c r="X231" s="102"/>
      <c r="Y231" s="102"/>
      <c r="Z231" s="102"/>
      <c r="AA231" s="102"/>
    </row>
    <row r="232">
      <c r="A232" s="111"/>
      <c r="B232" s="111"/>
      <c r="C232" s="111"/>
      <c r="D232" s="111"/>
      <c r="E232" s="111"/>
      <c r="F232" s="111"/>
      <c r="G232" s="102"/>
      <c r="H232" s="102"/>
      <c r="I232" s="102"/>
      <c r="J232" s="102"/>
      <c r="K232" s="102"/>
      <c r="L232" s="102"/>
      <c r="M232" s="102"/>
      <c r="N232" s="102"/>
      <c r="O232" s="102"/>
      <c r="P232" s="102"/>
      <c r="Q232" s="102"/>
      <c r="R232" s="102"/>
      <c r="S232" s="102"/>
      <c r="T232" s="102"/>
      <c r="U232" s="102"/>
      <c r="V232" s="102"/>
      <c r="W232" s="102"/>
      <c r="X232" s="102"/>
      <c r="Y232" s="102"/>
      <c r="Z232" s="102"/>
      <c r="AA232" s="102"/>
    </row>
    <row r="233">
      <c r="A233" s="111"/>
      <c r="B233" s="111"/>
      <c r="C233" s="111"/>
      <c r="D233" s="111"/>
      <c r="E233" s="111"/>
      <c r="F233" s="111"/>
      <c r="G233" s="102"/>
      <c r="H233" s="102"/>
      <c r="I233" s="102"/>
      <c r="J233" s="102"/>
      <c r="K233" s="102"/>
      <c r="L233" s="102"/>
      <c r="M233" s="102"/>
      <c r="N233" s="102"/>
      <c r="O233" s="102"/>
      <c r="P233" s="102"/>
      <c r="Q233" s="102"/>
      <c r="R233" s="102"/>
      <c r="S233" s="102"/>
      <c r="T233" s="102"/>
      <c r="U233" s="102"/>
      <c r="V233" s="102"/>
      <c r="W233" s="102"/>
      <c r="X233" s="102"/>
      <c r="Y233" s="102"/>
      <c r="Z233" s="102"/>
      <c r="AA233" s="102"/>
    </row>
    <row r="234">
      <c r="A234" s="111"/>
      <c r="B234" s="111"/>
      <c r="C234" s="111"/>
      <c r="D234" s="111"/>
      <c r="E234" s="111"/>
      <c r="F234" s="111"/>
      <c r="G234" s="102"/>
      <c r="H234" s="102"/>
      <c r="I234" s="102"/>
      <c r="J234" s="102"/>
      <c r="K234" s="102"/>
      <c r="L234" s="102"/>
      <c r="M234" s="102"/>
      <c r="N234" s="102"/>
      <c r="O234" s="102"/>
      <c r="P234" s="102"/>
      <c r="Q234" s="102"/>
      <c r="R234" s="102"/>
      <c r="S234" s="102"/>
      <c r="T234" s="102"/>
      <c r="U234" s="102"/>
      <c r="V234" s="102"/>
      <c r="W234" s="102"/>
      <c r="X234" s="102"/>
      <c r="Y234" s="102"/>
      <c r="Z234" s="102"/>
      <c r="AA234" s="102"/>
    </row>
    <row r="235">
      <c r="A235" s="111"/>
      <c r="B235" s="111"/>
      <c r="C235" s="111"/>
      <c r="D235" s="111"/>
      <c r="E235" s="111"/>
      <c r="F235" s="111"/>
      <c r="G235" s="102"/>
      <c r="H235" s="102"/>
      <c r="I235" s="102"/>
      <c r="J235" s="102"/>
      <c r="K235" s="102"/>
      <c r="L235" s="102"/>
      <c r="M235" s="102"/>
      <c r="N235" s="102"/>
      <c r="O235" s="102"/>
      <c r="P235" s="102"/>
      <c r="Q235" s="102"/>
      <c r="R235" s="102"/>
      <c r="S235" s="102"/>
      <c r="T235" s="102"/>
      <c r="U235" s="102"/>
      <c r="V235" s="102"/>
      <c r="W235" s="102"/>
      <c r="X235" s="102"/>
      <c r="Y235" s="102"/>
      <c r="Z235" s="102"/>
      <c r="AA235" s="102"/>
    </row>
    <row r="236">
      <c r="A236" s="111"/>
      <c r="B236" s="111"/>
      <c r="C236" s="111"/>
      <c r="D236" s="111"/>
      <c r="E236" s="111"/>
      <c r="F236" s="111"/>
      <c r="G236" s="102"/>
      <c r="H236" s="102"/>
      <c r="I236" s="102"/>
      <c r="J236" s="102"/>
      <c r="K236" s="102"/>
      <c r="L236" s="102"/>
      <c r="M236" s="102"/>
      <c r="N236" s="102"/>
      <c r="O236" s="102"/>
      <c r="P236" s="102"/>
      <c r="Q236" s="102"/>
      <c r="R236" s="102"/>
      <c r="S236" s="102"/>
      <c r="T236" s="102"/>
      <c r="U236" s="102"/>
      <c r="V236" s="102"/>
      <c r="W236" s="102"/>
      <c r="X236" s="102"/>
      <c r="Y236" s="102"/>
      <c r="Z236" s="102"/>
      <c r="AA236" s="102"/>
    </row>
    <row r="237">
      <c r="A237" s="111"/>
      <c r="B237" s="111"/>
      <c r="C237" s="111"/>
      <c r="D237" s="111"/>
      <c r="E237" s="111"/>
      <c r="F237" s="111"/>
      <c r="G237" s="102"/>
      <c r="H237" s="102"/>
      <c r="I237" s="102"/>
      <c r="J237" s="102"/>
      <c r="K237" s="102"/>
      <c r="L237" s="102"/>
      <c r="M237" s="102"/>
      <c r="N237" s="102"/>
      <c r="O237" s="102"/>
      <c r="P237" s="102"/>
      <c r="Q237" s="102"/>
      <c r="R237" s="102"/>
      <c r="S237" s="102"/>
      <c r="T237" s="102"/>
      <c r="U237" s="102"/>
      <c r="V237" s="102"/>
      <c r="W237" s="102"/>
      <c r="X237" s="102"/>
      <c r="Y237" s="102"/>
      <c r="Z237" s="102"/>
      <c r="AA237" s="102"/>
    </row>
    <row r="238">
      <c r="A238" s="111"/>
      <c r="B238" s="111"/>
      <c r="C238" s="111"/>
      <c r="D238" s="111"/>
      <c r="E238" s="111"/>
      <c r="F238" s="111"/>
      <c r="G238" s="102"/>
      <c r="H238" s="102"/>
      <c r="I238" s="102"/>
      <c r="J238" s="102"/>
      <c r="K238" s="102"/>
      <c r="L238" s="102"/>
      <c r="M238" s="102"/>
      <c r="N238" s="102"/>
      <c r="O238" s="102"/>
      <c r="P238" s="102"/>
      <c r="Q238" s="102"/>
      <c r="R238" s="102"/>
      <c r="S238" s="102"/>
      <c r="T238" s="102"/>
      <c r="U238" s="102"/>
      <c r="V238" s="102"/>
      <c r="W238" s="102"/>
      <c r="X238" s="102"/>
      <c r="Y238" s="102"/>
      <c r="Z238" s="102"/>
      <c r="AA238" s="102"/>
    </row>
    <row r="239">
      <c r="A239" s="111"/>
      <c r="B239" s="111"/>
      <c r="C239" s="111"/>
      <c r="D239" s="111"/>
      <c r="E239" s="111"/>
      <c r="F239" s="111"/>
      <c r="G239" s="102"/>
      <c r="H239" s="102"/>
      <c r="I239" s="102"/>
      <c r="J239" s="102"/>
      <c r="K239" s="102"/>
      <c r="L239" s="102"/>
      <c r="M239" s="102"/>
      <c r="N239" s="102"/>
      <c r="O239" s="102"/>
      <c r="P239" s="102"/>
      <c r="Q239" s="102"/>
      <c r="R239" s="102"/>
      <c r="S239" s="102"/>
      <c r="T239" s="102"/>
      <c r="U239" s="102"/>
      <c r="V239" s="102"/>
      <c r="W239" s="102"/>
      <c r="X239" s="102"/>
      <c r="Y239" s="102"/>
      <c r="Z239" s="102"/>
      <c r="AA239" s="102"/>
    </row>
    <row r="240">
      <c r="A240" s="111"/>
      <c r="B240" s="111"/>
      <c r="C240" s="111"/>
      <c r="D240" s="111"/>
      <c r="E240" s="111"/>
      <c r="F240" s="111"/>
      <c r="G240" s="102"/>
      <c r="H240" s="102"/>
      <c r="I240" s="102"/>
      <c r="J240" s="102"/>
      <c r="K240" s="102"/>
      <c r="L240" s="102"/>
      <c r="M240" s="102"/>
      <c r="N240" s="102"/>
      <c r="O240" s="102"/>
      <c r="P240" s="102"/>
      <c r="Q240" s="102"/>
      <c r="R240" s="102"/>
      <c r="S240" s="102"/>
      <c r="T240" s="102"/>
      <c r="U240" s="102"/>
      <c r="V240" s="102"/>
      <c r="W240" s="102"/>
      <c r="X240" s="102"/>
      <c r="Y240" s="102"/>
      <c r="Z240" s="102"/>
      <c r="AA240" s="102"/>
    </row>
    <row r="241">
      <c r="A241" s="111"/>
      <c r="B241" s="111"/>
      <c r="C241" s="111"/>
      <c r="D241" s="111"/>
      <c r="E241" s="111"/>
      <c r="F241" s="111"/>
      <c r="G241" s="102"/>
      <c r="H241" s="102"/>
      <c r="I241" s="102"/>
      <c r="J241" s="102"/>
      <c r="K241" s="102"/>
      <c r="L241" s="102"/>
      <c r="M241" s="102"/>
      <c r="N241" s="102"/>
      <c r="O241" s="102"/>
      <c r="P241" s="102"/>
      <c r="Q241" s="102"/>
      <c r="R241" s="102"/>
      <c r="S241" s="102"/>
      <c r="T241" s="102"/>
      <c r="U241" s="102"/>
      <c r="V241" s="102"/>
      <c r="W241" s="102"/>
      <c r="X241" s="102"/>
      <c r="Y241" s="102"/>
      <c r="Z241" s="102"/>
      <c r="AA241" s="102"/>
    </row>
    <row r="242">
      <c r="A242" s="111"/>
      <c r="B242" s="111"/>
      <c r="C242" s="111"/>
      <c r="D242" s="111"/>
      <c r="E242" s="111"/>
      <c r="F242" s="111"/>
      <c r="G242" s="102"/>
      <c r="H242" s="102"/>
      <c r="I242" s="102"/>
      <c r="J242" s="102"/>
      <c r="K242" s="102"/>
      <c r="L242" s="102"/>
      <c r="M242" s="102"/>
      <c r="N242" s="102"/>
      <c r="O242" s="102"/>
      <c r="P242" s="102"/>
      <c r="Q242" s="102"/>
      <c r="R242" s="102"/>
      <c r="S242" s="102"/>
      <c r="T242" s="102"/>
      <c r="U242" s="102"/>
      <c r="V242" s="102"/>
      <c r="W242" s="102"/>
      <c r="X242" s="102"/>
      <c r="Y242" s="102"/>
      <c r="Z242" s="102"/>
      <c r="AA242" s="102"/>
    </row>
    <row r="243">
      <c r="A243" s="111"/>
      <c r="B243" s="111"/>
      <c r="C243" s="111"/>
      <c r="D243" s="111"/>
      <c r="E243" s="111"/>
      <c r="F243" s="111"/>
      <c r="G243" s="102"/>
      <c r="H243" s="102"/>
      <c r="I243" s="102"/>
      <c r="J243" s="102"/>
      <c r="K243" s="102"/>
      <c r="L243" s="102"/>
      <c r="M243" s="102"/>
      <c r="N243" s="102"/>
      <c r="O243" s="102"/>
      <c r="P243" s="102"/>
      <c r="Q243" s="102"/>
      <c r="R243" s="102"/>
      <c r="S243" s="102"/>
      <c r="T243" s="102"/>
      <c r="U243" s="102"/>
      <c r="V243" s="102"/>
      <c r="W243" s="102"/>
      <c r="X243" s="102"/>
      <c r="Y243" s="102"/>
      <c r="Z243" s="102"/>
      <c r="AA243" s="102"/>
    </row>
    <row r="244">
      <c r="A244" s="111"/>
      <c r="B244" s="111"/>
      <c r="C244" s="111"/>
      <c r="D244" s="111"/>
      <c r="E244" s="111"/>
      <c r="F244" s="111"/>
      <c r="G244" s="102"/>
      <c r="H244" s="102"/>
      <c r="I244" s="102"/>
      <c r="J244" s="102"/>
      <c r="K244" s="102"/>
      <c r="L244" s="102"/>
      <c r="M244" s="102"/>
      <c r="N244" s="102"/>
      <c r="O244" s="102"/>
      <c r="P244" s="102"/>
      <c r="Q244" s="102"/>
      <c r="R244" s="102"/>
      <c r="S244" s="102"/>
      <c r="T244" s="102"/>
      <c r="U244" s="102"/>
      <c r="V244" s="102"/>
      <c r="W244" s="102"/>
      <c r="X244" s="102"/>
      <c r="Y244" s="102"/>
      <c r="Z244" s="102"/>
      <c r="AA244" s="102"/>
    </row>
    <row r="245">
      <c r="A245" s="111"/>
      <c r="B245" s="111"/>
      <c r="C245" s="111"/>
      <c r="D245" s="111"/>
      <c r="E245" s="111"/>
      <c r="F245" s="111"/>
      <c r="G245" s="102"/>
      <c r="H245" s="102"/>
      <c r="I245" s="102"/>
      <c r="J245" s="102"/>
      <c r="K245" s="102"/>
      <c r="L245" s="102"/>
      <c r="M245" s="102"/>
      <c r="N245" s="102"/>
      <c r="O245" s="102"/>
      <c r="P245" s="102"/>
      <c r="Q245" s="102"/>
      <c r="R245" s="102"/>
      <c r="S245" s="102"/>
      <c r="T245" s="102"/>
      <c r="U245" s="102"/>
      <c r="V245" s="102"/>
      <c r="W245" s="102"/>
      <c r="X245" s="102"/>
      <c r="Y245" s="102"/>
      <c r="Z245" s="102"/>
      <c r="AA245" s="102"/>
    </row>
    <row r="246">
      <c r="A246" s="111"/>
      <c r="B246" s="111"/>
      <c r="C246" s="111"/>
      <c r="D246" s="111"/>
      <c r="E246" s="111"/>
      <c r="F246" s="111"/>
      <c r="G246" s="102"/>
      <c r="H246" s="102"/>
      <c r="I246" s="102"/>
      <c r="J246" s="102"/>
      <c r="K246" s="102"/>
      <c r="L246" s="102"/>
      <c r="M246" s="102"/>
      <c r="N246" s="102"/>
      <c r="O246" s="102"/>
      <c r="P246" s="102"/>
      <c r="Q246" s="102"/>
      <c r="R246" s="102"/>
      <c r="S246" s="102"/>
      <c r="T246" s="102"/>
      <c r="U246" s="102"/>
      <c r="V246" s="102"/>
      <c r="W246" s="102"/>
      <c r="X246" s="102"/>
      <c r="Y246" s="102"/>
      <c r="Z246" s="102"/>
      <c r="AA246" s="102"/>
    </row>
    <row r="247">
      <c r="A247" s="111"/>
      <c r="B247" s="111"/>
      <c r="C247" s="111"/>
      <c r="D247" s="111"/>
      <c r="E247" s="111"/>
      <c r="F247" s="111"/>
      <c r="G247" s="102"/>
      <c r="H247" s="102"/>
      <c r="I247" s="102"/>
      <c r="J247" s="102"/>
      <c r="K247" s="102"/>
      <c r="L247" s="102"/>
      <c r="M247" s="102"/>
      <c r="N247" s="102"/>
      <c r="O247" s="102"/>
      <c r="P247" s="102"/>
      <c r="Q247" s="102"/>
      <c r="R247" s="102"/>
      <c r="S247" s="102"/>
      <c r="T247" s="102"/>
      <c r="U247" s="102"/>
      <c r="V247" s="102"/>
      <c r="W247" s="102"/>
      <c r="X247" s="102"/>
      <c r="Y247" s="102"/>
      <c r="Z247" s="102"/>
      <c r="AA247" s="102"/>
    </row>
    <row r="248">
      <c r="A248" s="111"/>
      <c r="B248" s="111"/>
      <c r="C248" s="111"/>
      <c r="D248" s="111"/>
      <c r="E248" s="111"/>
      <c r="F248" s="111"/>
      <c r="G248" s="102"/>
      <c r="H248" s="102"/>
      <c r="I248" s="102"/>
      <c r="J248" s="102"/>
      <c r="K248" s="102"/>
      <c r="L248" s="102"/>
      <c r="M248" s="102"/>
      <c r="N248" s="102"/>
      <c r="O248" s="102"/>
      <c r="P248" s="102"/>
      <c r="Q248" s="102"/>
      <c r="R248" s="102"/>
      <c r="S248" s="102"/>
      <c r="T248" s="102"/>
      <c r="U248" s="102"/>
      <c r="V248" s="102"/>
      <c r="W248" s="102"/>
      <c r="X248" s="102"/>
      <c r="Y248" s="102"/>
      <c r="Z248" s="102"/>
      <c r="AA248" s="102"/>
    </row>
    <row r="249">
      <c r="A249" s="111"/>
      <c r="B249" s="111"/>
      <c r="C249" s="111"/>
      <c r="D249" s="111"/>
      <c r="E249" s="111"/>
      <c r="F249" s="111"/>
      <c r="G249" s="102"/>
      <c r="H249" s="102"/>
      <c r="I249" s="102"/>
      <c r="J249" s="102"/>
      <c r="K249" s="102"/>
      <c r="L249" s="102"/>
      <c r="M249" s="102"/>
      <c r="N249" s="102"/>
      <c r="O249" s="102"/>
      <c r="P249" s="102"/>
      <c r="Q249" s="102"/>
      <c r="R249" s="102"/>
      <c r="S249" s="102"/>
      <c r="T249" s="102"/>
      <c r="U249" s="102"/>
      <c r="V249" s="102"/>
      <c r="W249" s="102"/>
      <c r="X249" s="102"/>
      <c r="Y249" s="102"/>
      <c r="Z249" s="102"/>
      <c r="AA249" s="102"/>
    </row>
    <row r="250">
      <c r="A250" s="111"/>
      <c r="B250" s="111"/>
      <c r="C250" s="111"/>
      <c r="D250" s="111"/>
      <c r="E250" s="111"/>
      <c r="F250" s="111"/>
      <c r="G250" s="102"/>
      <c r="H250" s="102"/>
      <c r="I250" s="102"/>
      <c r="J250" s="102"/>
      <c r="K250" s="102"/>
      <c r="L250" s="102"/>
      <c r="M250" s="102"/>
      <c r="N250" s="102"/>
      <c r="O250" s="102"/>
      <c r="P250" s="102"/>
      <c r="Q250" s="102"/>
      <c r="R250" s="102"/>
      <c r="S250" s="102"/>
      <c r="T250" s="102"/>
      <c r="U250" s="102"/>
      <c r="V250" s="102"/>
      <c r="W250" s="102"/>
      <c r="X250" s="102"/>
      <c r="Y250" s="102"/>
      <c r="Z250" s="102"/>
      <c r="AA250" s="102"/>
    </row>
    <row r="251">
      <c r="A251" s="111"/>
      <c r="B251" s="111"/>
      <c r="C251" s="111"/>
      <c r="D251" s="111"/>
      <c r="E251" s="111"/>
      <c r="F251" s="111"/>
      <c r="G251" s="102"/>
      <c r="H251" s="102"/>
      <c r="I251" s="102"/>
      <c r="J251" s="102"/>
      <c r="K251" s="102"/>
      <c r="L251" s="102"/>
      <c r="M251" s="102"/>
      <c r="N251" s="102"/>
      <c r="O251" s="102"/>
      <c r="P251" s="102"/>
      <c r="Q251" s="102"/>
      <c r="R251" s="102"/>
      <c r="S251" s="102"/>
      <c r="T251" s="102"/>
      <c r="U251" s="102"/>
      <c r="V251" s="102"/>
      <c r="W251" s="102"/>
      <c r="X251" s="102"/>
      <c r="Y251" s="102"/>
      <c r="Z251" s="102"/>
      <c r="AA251" s="102"/>
    </row>
    <row r="252">
      <c r="A252" s="111"/>
      <c r="B252" s="111"/>
      <c r="C252" s="111"/>
      <c r="D252" s="111"/>
      <c r="E252" s="111"/>
      <c r="F252" s="111"/>
      <c r="G252" s="102"/>
      <c r="H252" s="102"/>
      <c r="I252" s="102"/>
      <c r="J252" s="102"/>
      <c r="K252" s="102"/>
      <c r="L252" s="102"/>
      <c r="M252" s="102"/>
      <c r="N252" s="102"/>
      <c r="O252" s="102"/>
      <c r="P252" s="102"/>
      <c r="Q252" s="102"/>
      <c r="R252" s="102"/>
      <c r="S252" s="102"/>
      <c r="T252" s="102"/>
      <c r="U252" s="102"/>
      <c r="V252" s="102"/>
      <c r="W252" s="102"/>
      <c r="X252" s="102"/>
      <c r="Y252" s="102"/>
      <c r="Z252" s="102"/>
      <c r="AA252" s="102"/>
    </row>
    <row r="253">
      <c r="A253" s="111"/>
      <c r="B253" s="111"/>
      <c r="C253" s="111"/>
      <c r="D253" s="111"/>
      <c r="E253" s="111"/>
      <c r="F253" s="111"/>
      <c r="G253" s="102"/>
      <c r="H253" s="102"/>
      <c r="I253" s="102"/>
      <c r="J253" s="102"/>
      <c r="K253" s="102"/>
      <c r="L253" s="102"/>
      <c r="M253" s="102"/>
      <c r="N253" s="102"/>
      <c r="O253" s="102"/>
      <c r="P253" s="102"/>
      <c r="Q253" s="102"/>
      <c r="R253" s="102"/>
      <c r="S253" s="102"/>
      <c r="T253" s="102"/>
      <c r="U253" s="102"/>
      <c r="V253" s="102"/>
      <c r="W253" s="102"/>
      <c r="X253" s="102"/>
      <c r="Y253" s="102"/>
      <c r="Z253" s="102"/>
      <c r="AA253" s="102"/>
    </row>
    <row r="254">
      <c r="A254" s="111"/>
      <c r="B254" s="111"/>
      <c r="C254" s="111"/>
      <c r="D254" s="111"/>
      <c r="E254" s="111"/>
      <c r="F254" s="111"/>
      <c r="G254" s="102"/>
      <c r="H254" s="102"/>
      <c r="I254" s="102"/>
      <c r="J254" s="102"/>
      <c r="K254" s="102"/>
      <c r="L254" s="102"/>
      <c r="M254" s="102"/>
      <c r="N254" s="102"/>
      <c r="O254" s="102"/>
      <c r="P254" s="102"/>
      <c r="Q254" s="102"/>
      <c r="R254" s="102"/>
      <c r="S254" s="102"/>
      <c r="T254" s="102"/>
      <c r="U254" s="102"/>
      <c r="V254" s="102"/>
      <c r="W254" s="102"/>
      <c r="X254" s="102"/>
      <c r="Y254" s="102"/>
      <c r="Z254" s="102"/>
      <c r="AA254" s="102"/>
    </row>
    <row r="255">
      <c r="A255" s="111"/>
      <c r="B255" s="111"/>
      <c r="C255" s="111"/>
      <c r="D255" s="111"/>
      <c r="E255" s="111"/>
      <c r="F255" s="111"/>
      <c r="G255" s="102"/>
      <c r="H255" s="102"/>
      <c r="I255" s="102"/>
      <c r="J255" s="102"/>
      <c r="K255" s="102"/>
      <c r="L255" s="102"/>
      <c r="M255" s="102"/>
      <c r="N255" s="102"/>
      <c r="O255" s="102"/>
      <c r="P255" s="102"/>
      <c r="Q255" s="102"/>
      <c r="R255" s="102"/>
      <c r="S255" s="102"/>
      <c r="T255" s="102"/>
      <c r="U255" s="102"/>
      <c r="V255" s="102"/>
      <c r="W255" s="102"/>
      <c r="X255" s="102"/>
      <c r="Y255" s="102"/>
      <c r="Z255" s="102"/>
      <c r="AA255" s="102"/>
    </row>
    <row r="256">
      <c r="A256" s="111"/>
      <c r="B256" s="111"/>
      <c r="C256" s="111"/>
      <c r="D256" s="111"/>
      <c r="E256" s="111"/>
      <c r="F256" s="111"/>
      <c r="G256" s="102"/>
      <c r="H256" s="102"/>
      <c r="I256" s="102"/>
      <c r="J256" s="102"/>
      <c r="K256" s="102"/>
      <c r="L256" s="102"/>
      <c r="M256" s="102"/>
      <c r="N256" s="102"/>
      <c r="O256" s="102"/>
      <c r="P256" s="102"/>
      <c r="Q256" s="102"/>
      <c r="R256" s="102"/>
      <c r="S256" s="102"/>
      <c r="T256" s="102"/>
      <c r="U256" s="102"/>
      <c r="V256" s="102"/>
      <c r="W256" s="102"/>
      <c r="X256" s="102"/>
      <c r="Y256" s="102"/>
      <c r="Z256" s="102"/>
      <c r="AA256" s="102"/>
    </row>
    <row r="257">
      <c r="A257" s="111"/>
      <c r="B257" s="111"/>
      <c r="C257" s="111"/>
      <c r="D257" s="111"/>
      <c r="E257" s="111"/>
      <c r="F257" s="111"/>
      <c r="G257" s="102"/>
      <c r="H257" s="102"/>
      <c r="I257" s="102"/>
      <c r="J257" s="102"/>
      <c r="K257" s="102"/>
      <c r="L257" s="102"/>
      <c r="M257" s="102"/>
      <c r="N257" s="102"/>
      <c r="O257" s="102"/>
      <c r="P257" s="102"/>
      <c r="Q257" s="102"/>
      <c r="R257" s="102"/>
      <c r="S257" s="102"/>
      <c r="T257" s="102"/>
      <c r="U257" s="102"/>
      <c r="V257" s="102"/>
      <c r="W257" s="102"/>
      <c r="X257" s="102"/>
      <c r="Y257" s="102"/>
      <c r="Z257" s="102"/>
      <c r="AA257" s="102"/>
    </row>
    <row r="258">
      <c r="A258" s="111"/>
      <c r="B258" s="111"/>
      <c r="C258" s="111"/>
      <c r="D258" s="111"/>
      <c r="E258" s="111"/>
      <c r="F258" s="111"/>
      <c r="G258" s="102"/>
      <c r="H258" s="102"/>
      <c r="I258" s="102"/>
      <c r="J258" s="102"/>
      <c r="K258" s="102"/>
      <c r="L258" s="102"/>
      <c r="M258" s="102"/>
      <c r="N258" s="102"/>
      <c r="O258" s="102"/>
      <c r="P258" s="102"/>
      <c r="Q258" s="102"/>
      <c r="R258" s="102"/>
      <c r="S258" s="102"/>
      <c r="T258" s="102"/>
      <c r="U258" s="102"/>
      <c r="V258" s="102"/>
      <c r="W258" s="102"/>
      <c r="X258" s="102"/>
      <c r="Y258" s="102"/>
      <c r="Z258" s="102"/>
      <c r="AA258" s="102"/>
    </row>
    <row r="259">
      <c r="A259" s="111"/>
      <c r="B259" s="111"/>
      <c r="C259" s="111"/>
      <c r="D259" s="111"/>
      <c r="E259" s="111"/>
      <c r="F259" s="111"/>
      <c r="G259" s="102"/>
      <c r="H259" s="102"/>
      <c r="I259" s="102"/>
      <c r="J259" s="102"/>
      <c r="K259" s="102"/>
      <c r="L259" s="102"/>
      <c r="M259" s="102"/>
      <c r="N259" s="102"/>
      <c r="O259" s="102"/>
      <c r="P259" s="102"/>
      <c r="Q259" s="102"/>
      <c r="R259" s="102"/>
      <c r="S259" s="102"/>
      <c r="T259" s="102"/>
      <c r="U259" s="102"/>
      <c r="V259" s="102"/>
      <c r="W259" s="102"/>
      <c r="X259" s="102"/>
      <c r="Y259" s="102"/>
      <c r="Z259" s="102"/>
      <c r="AA259" s="102"/>
    </row>
    <row r="260">
      <c r="A260" s="111"/>
      <c r="B260" s="111"/>
      <c r="C260" s="111"/>
      <c r="D260" s="111"/>
      <c r="E260" s="111"/>
      <c r="F260" s="111"/>
      <c r="G260" s="102"/>
      <c r="H260" s="102"/>
      <c r="I260" s="102"/>
      <c r="J260" s="102"/>
      <c r="K260" s="102"/>
      <c r="L260" s="102"/>
      <c r="M260" s="102"/>
      <c r="N260" s="102"/>
      <c r="O260" s="102"/>
      <c r="P260" s="102"/>
      <c r="Q260" s="102"/>
      <c r="R260" s="102"/>
      <c r="S260" s="102"/>
      <c r="T260" s="102"/>
      <c r="U260" s="102"/>
      <c r="V260" s="102"/>
      <c r="W260" s="102"/>
      <c r="X260" s="102"/>
      <c r="Y260" s="102"/>
      <c r="Z260" s="102"/>
      <c r="AA260" s="102"/>
    </row>
    <row r="261">
      <c r="A261" s="111"/>
      <c r="B261" s="111"/>
      <c r="C261" s="111"/>
      <c r="D261" s="111"/>
      <c r="E261" s="111"/>
      <c r="F261" s="111"/>
      <c r="G261" s="102"/>
      <c r="H261" s="102"/>
      <c r="I261" s="102"/>
      <c r="J261" s="102"/>
      <c r="K261" s="102"/>
      <c r="L261" s="102"/>
      <c r="M261" s="102"/>
      <c r="N261" s="102"/>
      <c r="O261" s="102"/>
      <c r="P261" s="102"/>
      <c r="Q261" s="102"/>
      <c r="R261" s="102"/>
      <c r="S261" s="102"/>
      <c r="T261" s="102"/>
      <c r="U261" s="102"/>
      <c r="V261" s="102"/>
      <c r="W261" s="102"/>
      <c r="X261" s="102"/>
      <c r="Y261" s="102"/>
      <c r="Z261" s="102"/>
      <c r="AA261" s="102"/>
    </row>
    <row r="262">
      <c r="A262" s="111"/>
      <c r="B262" s="111"/>
      <c r="C262" s="111"/>
      <c r="D262" s="111"/>
      <c r="E262" s="111"/>
      <c r="F262" s="111"/>
      <c r="G262" s="102"/>
      <c r="H262" s="102"/>
      <c r="I262" s="102"/>
      <c r="J262" s="102"/>
      <c r="K262" s="102"/>
      <c r="L262" s="102"/>
      <c r="M262" s="102"/>
      <c r="N262" s="102"/>
      <c r="O262" s="102"/>
      <c r="P262" s="102"/>
      <c r="Q262" s="102"/>
      <c r="R262" s="102"/>
      <c r="S262" s="102"/>
      <c r="T262" s="102"/>
      <c r="U262" s="102"/>
      <c r="V262" s="102"/>
      <c r="W262" s="102"/>
      <c r="X262" s="102"/>
      <c r="Y262" s="102"/>
      <c r="Z262" s="102"/>
      <c r="AA262" s="102"/>
    </row>
    <row r="263">
      <c r="A263" s="111"/>
      <c r="B263" s="111"/>
      <c r="C263" s="111"/>
      <c r="D263" s="111"/>
      <c r="E263" s="111"/>
      <c r="F263" s="111"/>
      <c r="G263" s="102"/>
      <c r="H263" s="102"/>
      <c r="I263" s="102"/>
      <c r="J263" s="102"/>
      <c r="K263" s="102"/>
      <c r="L263" s="102"/>
      <c r="M263" s="102"/>
      <c r="N263" s="102"/>
      <c r="O263" s="102"/>
      <c r="P263" s="102"/>
      <c r="Q263" s="102"/>
      <c r="R263" s="102"/>
      <c r="S263" s="102"/>
      <c r="T263" s="102"/>
      <c r="U263" s="102"/>
      <c r="V263" s="102"/>
      <c r="W263" s="102"/>
      <c r="X263" s="102"/>
      <c r="Y263" s="102"/>
      <c r="Z263" s="102"/>
      <c r="AA263" s="102"/>
    </row>
    <row r="264">
      <c r="A264" s="111"/>
      <c r="B264" s="111"/>
      <c r="C264" s="111"/>
      <c r="D264" s="111"/>
      <c r="E264" s="111"/>
      <c r="F264" s="111"/>
      <c r="G264" s="102"/>
      <c r="H264" s="102"/>
      <c r="I264" s="102"/>
      <c r="J264" s="102"/>
      <c r="K264" s="102"/>
      <c r="L264" s="102"/>
      <c r="M264" s="102"/>
      <c r="N264" s="102"/>
      <c r="O264" s="102"/>
      <c r="P264" s="102"/>
      <c r="Q264" s="102"/>
      <c r="R264" s="102"/>
      <c r="S264" s="102"/>
      <c r="T264" s="102"/>
      <c r="U264" s="102"/>
      <c r="V264" s="102"/>
      <c r="W264" s="102"/>
      <c r="X264" s="102"/>
      <c r="Y264" s="102"/>
      <c r="Z264" s="102"/>
      <c r="AA264" s="102"/>
    </row>
    <row r="265">
      <c r="A265" s="111"/>
      <c r="B265" s="111"/>
      <c r="C265" s="111"/>
      <c r="D265" s="111"/>
      <c r="E265" s="111"/>
      <c r="F265" s="111"/>
      <c r="G265" s="102"/>
      <c r="H265" s="102"/>
      <c r="I265" s="102"/>
      <c r="J265" s="102"/>
      <c r="K265" s="102"/>
      <c r="L265" s="102"/>
      <c r="M265" s="102"/>
      <c r="N265" s="102"/>
      <c r="O265" s="102"/>
      <c r="P265" s="102"/>
      <c r="Q265" s="102"/>
      <c r="R265" s="102"/>
      <c r="S265" s="102"/>
      <c r="T265" s="102"/>
      <c r="U265" s="102"/>
      <c r="V265" s="102"/>
      <c r="W265" s="102"/>
      <c r="X265" s="102"/>
      <c r="Y265" s="102"/>
      <c r="Z265" s="102"/>
      <c r="AA265" s="102"/>
    </row>
    <row r="266">
      <c r="A266" s="111"/>
      <c r="B266" s="111"/>
      <c r="C266" s="111"/>
      <c r="D266" s="111"/>
      <c r="E266" s="111"/>
      <c r="F266" s="111"/>
      <c r="G266" s="102"/>
      <c r="H266" s="102"/>
      <c r="I266" s="102"/>
      <c r="J266" s="102"/>
      <c r="K266" s="102"/>
      <c r="L266" s="102"/>
      <c r="M266" s="102"/>
      <c r="N266" s="102"/>
      <c r="O266" s="102"/>
      <c r="P266" s="102"/>
      <c r="Q266" s="102"/>
      <c r="R266" s="102"/>
      <c r="S266" s="102"/>
      <c r="T266" s="102"/>
      <c r="U266" s="102"/>
      <c r="V266" s="102"/>
      <c r="W266" s="102"/>
      <c r="X266" s="102"/>
      <c r="Y266" s="102"/>
      <c r="Z266" s="102"/>
      <c r="AA266" s="102"/>
    </row>
    <row r="267">
      <c r="A267" s="111"/>
      <c r="B267" s="111"/>
      <c r="C267" s="111"/>
      <c r="D267" s="111"/>
      <c r="E267" s="111"/>
      <c r="F267" s="111"/>
      <c r="G267" s="102"/>
      <c r="H267" s="102"/>
      <c r="I267" s="102"/>
      <c r="J267" s="102"/>
      <c r="K267" s="102"/>
      <c r="L267" s="102"/>
      <c r="M267" s="102"/>
      <c r="N267" s="102"/>
      <c r="O267" s="102"/>
      <c r="P267" s="102"/>
      <c r="Q267" s="102"/>
      <c r="R267" s="102"/>
      <c r="S267" s="102"/>
      <c r="T267" s="102"/>
      <c r="U267" s="102"/>
      <c r="V267" s="102"/>
      <c r="W267" s="102"/>
      <c r="X267" s="102"/>
      <c r="Y267" s="102"/>
      <c r="Z267" s="102"/>
      <c r="AA267" s="102"/>
    </row>
    <row r="268">
      <c r="A268" s="111"/>
      <c r="B268" s="111"/>
      <c r="C268" s="111"/>
      <c r="D268" s="111"/>
      <c r="E268" s="111"/>
      <c r="F268" s="111"/>
      <c r="G268" s="102"/>
      <c r="H268" s="102"/>
      <c r="I268" s="102"/>
      <c r="J268" s="102"/>
      <c r="K268" s="102"/>
      <c r="L268" s="102"/>
      <c r="M268" s="102"/>
      <c r="N268" s="102"/>
      <c r="O268" s="102"/>
      <c r="P268" s="102"/>
      <c r="Q268" s="102"/>
      <c r="R268" s="102"/>
      <c r="S268" s="102"/>
      <c r="T268" s="102"/>
      <c r="U268" s="102"/>
      <c r="V268" s="102"/>
      <c r="W268" s="102"/>
      <c r="X268" s="102"/>
      <c r="Y268" s="102"/>
      <c r="Z268" s="102"/>
      <c r="AA268" s="102"/>
    </row>
    <row r="269">
      <c r="A269" s="111"/>
      <c r="B269" s="111"/>
      <c r="C269" s="111"/>
      <c r="D269" s="111"/>
      <c r="E269" s="111"/>
      <c r="F269" s="111"/>
      <c r="G269" s="102"/>
      <c r="H269" s="102"/>
      <c r="I269" s="102"/>
      <c r="J269" s="102"/>
      <c r="K269" s="102"/>
      <c r="L269" s="102"/>
      <c r="M269" s="102"/>
      <c r="N269" s="102"/>
      <c r="O269" s="102"/>
      <c r="P269" s="102"/>
      <c r="Q269" s="102"/>
      <c r="R269" s="102"/>
      <c r="S269" s="102"/>
      <c r="T269" s="102"/>
      <c r="U269" s="102"/>
      <c r="V269" s="102"/>
      <c r="W269" s="102"/>
      <c r="X269" s="102"/>
      <c r="Y269" s="102"/>
      <c r="Z269" s="102"/>
      <c r="AA269" s="102"/>
    </row>
    <row r="270">
      <c r="A270" s="111"/>
      <c r="B270" s="111"/>
      <c r="C270" s="111"/>
      <c r="D270" s="111"/>
      <c r="E270" s="111"/>
      <c r="F270" s="111"/>
      <c r="G270" s="102"/>
      <c r="H270" s="102"/>
      <c r="I270" s="102"/>
      <c r="J270" s="102"/>
      <c r="K270" s="102"/>
      <c r="L270" s="102"/>
      <c r="M270" s="102"/>
      <c r="N270" s="102"/>
      <c r="O270" s="102"/>
      <c r="P270" s="102"/>
      <c r="Q270" s="102"/>
      <c r="R270" s="102"/>
      <c r="S270" s="102"/>
      <c r="T270" s="102"/>
      <c r="U270" s="102"/>
      <c r="V270" s="102"/>
      <c r="W270" s="102"/>
      <c r="X270" s="102"/>
      <c r="Y270" s="102"/>
      <c r="Z270" s="102"/>
      <c r="AA270" s="102"/>
    </row>
    <row r="271">
      <c r="A271" s="111"/>
      <c r="B271" s="111"/>
      <c r="C271" s="111"/>
      <c r="D271" s="111"/>
      <c r="E271" s="111"/>
      <c r="F271" s="111"/>
      <c r="G271" s="102"/>
      <c r="H271" s="102"/>
      <c r="I271" s="102"/>
      <c r="J271" s="102"/>
      <c r="K271" s="102"/>
      <c r="L271" s="102"/>
      <c r="M271" s="102"/>
      <c r="N271" s="102"/>
      <c r="O271" s="102"/>
      <c r="P271" s="102"/>
      <c r="Q271" s="102"/>
      <c r="R271" s="102"/>
      <c r="S271" s="102"/>
      <c r="T271" s="102"/>
      <c r="U271" s="102"/>
      <c r="V271" s="102"/>
      <c r="W271" s="102"/>
      <c r="X271" s="102"/>
      <c r="Y271" s="102"/>
      <c r="Z271" s="102"/>
      <c r="AA271" s="102"/>
    </row>
    <row r="272">
      <c r="A272" s="111"/>
      <c r="B272" s="111"/>
      <c r="C272" s="111"/>
      <c r="D272" s="111"/>
      <c r="E272" s="111"/>
      <c r="F272" s="111"/>
      <c r="G272" s="102"/>
      <c r="H272" s="102"/>
      <c r="I272" s="102"/>
      <c r="J272" s="102"/>
      <c r="K272" s="102"/>
      <c r="L272" s="102"/>
      <c r="M272" s="102"/>
      <c r="N272" s="102"/>
      <c r="O272" s="102"/>
      <c r="P272" s="102"/>
      <c r="Q272" s="102"/>
      <c r="R272" s="102"/>
      <c r="S272" s="102"/>
      <c r="T272" s="102"/>
      <c r="U272" s="102"/>
      <c r="V272" s="102"/>
      <c r="W272" s="102"/>
      <c r="X272" s="102"/>
      <c r="Y272" s="102"/>
      <c r="Z272" s="102"/>
      <c r="AA272" s="102"/>
    </row>
    <row r="273">
      <c r="A273" s="111"/>
      <c r="B273" s="111"/>
      <c r="C273" s="111"/>
      <c r="D273" s="111"/>
      <c r="E273" s="111"/>
      <c r="F273" s="111"/>
      <c r="G273" s="102"/>
      <c r="H273" s="102"/>
      <c r="I273" s="102"/>
      <c r="J273" s="102"/>
      <c r="K273" s="102"/>
      <c r="L273" s="102"/>
      <c r="M273" s="102"/>
      <c r="N273" s="102"/>
      <c r="O273" s="102"/>
      <c r="P273" s="102"/>
      <c r="Q273" s="102"/>
      <c r="R273" s="102"/>
      <c r="S273" s="102"/>
      <c r="T273" s="102"/>
      <c r="U273" s="102"/>
      <c r="V273" s="102"/>
      <c r="W273" s="102"/>
      <c r="X273" s="102"/>
      <c r="Y273" s="102"/>
      <c r="Z273" s="102"/>
      <c r="AA273" s="102"/>
    </row>
    <row r="274">
      <c r="A274" s="111"/>
      <c r="B274" s="111"/>
      <c r="C274" s="111"/>
      <c r="D274" s="111"/>
      <c r="E274" s="111"/>
      <c r="F274" s="111"/>
      <c r="G274" s="102"/>
      <c r="H274" s="102"/>
      <c r="I274" s="102"/>
      <c r="J274" s="102"/>
      <c r="K274" s="102"/>
      <c r="L274" s="102"/>
      <c r="M274" s="102"/>
      <c r="N274" s="102"/>
      <c r="O274" s="102"/>
      <c r="P274" s="102"/>
      <c r="Q274" s="102"/>
      <c r="R274" s="102"/>
      <c r="S274" s="102"/>
      <c r="T274" s="102"/>
      <c r="U274" s="102"/>
      <c r="V274" s="102"/>
      <c r="W274" s="102"/>
      <c r="X274" s="102"/>
      <c r="Y274" s="102"/>
      <c r="Z274" s="102"/>
      <c r="AA274" s="102"/>
    </row>
    <row r="275">
      <c r="A275" s="111"/>
      <c r="B275" s="111"/>
      <c r="C275" s="111"/>
      <c r="D275" s="111"/>
      <c r="E275" s="111"/>
      <c r="F275" s="111"/>
      <c r="G275" s="102"/>
      <c r="H275" s="102"/>
      <c r="I275" s="102"/>
      <c r="J275" s="102"/>
      <c r="K275" s="102"/>
      <c r="L275" s="102"/>
      <c r="M275" s="102"/>
      <c r="N275" s="102"/>
      <c r="O275" s="102"/>
      <c r="P275" s="102"/>
      <c r="Q275" s="102"/>
      <c r="R275" s="102"/>
      <c r="S275" s="102"/>
      <c r="T275" s="102"/>
      <c r="U275" s="102"/>
      <c r="V275" s="102"/>
      <c r="W275" s="102"/>
      <c r="X275" s="102"/>
      <c r="Y275" s="102"/>
      <c r="Z275" s="102"/>
      <c r="AA275" s="102"/>
    </row>
    <row r="276">
      <c r="A276" s="111"/>
      <c r="B276" s="111"/>
      <c r="C276" s="111"/>
      <c r="D276" s="111"/>
      <c r="E276" s="111"/>
      <c r="F276" s="111"/>
      <c r="G276" s="102"/>
      <c r="H276" s="102"/>
      <c r="I276" s="102"/>
      <c r="J276" s="102"/>
      <c r="K276" s="102"/>
      <c r="L276" s="102"/>
      <c r="M276" s="102"/>
      <c r="N276" s="102"/>
      <c r="O276" s="102"/>
      <c r="P276" s="102"/>
      <c r="Q276" s="102"/>
      <c r="R276" s="102"/>
      <c r="S276" s="102"/>
      <c r="T276" s="102"/>
      <c r="U276" s="102"/>
      <c r="V276" s="102"/>
      <c r="W276" s="102"/>
      <c r="X276" s="102"/>
      <c r="Y276" s="102"/>
      <c r="Z276" s="102"/>
      <c r="AA276" s="102"/>
    </row>
    <row r="277">
      <c r="A277" s="111"/>
      <c r="B277" s="111"/>
      <c r="C277" s="111"/>
      <c r="D277" s="111"/>
      <c r="E277" s="111"/>
      <c r="F277" s="111"/>
      <c r="G277" s="102"/>
      <c r="H277" s="102"/>
      <c r="I277" s="102"/>
      <c r="J277" s="102"/>
      <c r="K277" s="102"/>
      <c r="L277" s="102"/>
      <c r="M277" s="102"/>
      <c r="N277" s="102"/>
      <c r="O277" s="102"/>
      <c r="P277" s="102"/>
      <c r="Q277" s="102"/>
      <c r="R277" s="102"/>
      <c r="S277" s="102"/>
      <c r="T277" s="102"/>
      <c r="U277" s="102"/>
      <c r="V277" s="102"/>
      <c r="W277" s="102"/>
      <c r="X277" s="102"/>
      <c r="Y277" s="102"/>
      <c r="Z277" s="102"/>
      <c r="AA277" s="102"/>
    </row>
    <row r="278">
      <c r="A278" s="111"/>
      <c r="B278" s="111"/>
      <c r="C278" s="111"/>
      <c r="D278" s="111"/>
      <c r="E278" s="111"/>
      <c r="F278" s="111"/>
      <c r="G278" s="102"/>
      <c r="H278" s="102"/>
      <c r="I278" s="102"/>
      <c r="J278" s="102"/>
      <c r="K278" s="102"/>
      <c r="L278" s="102"/>
      <c r="M278" s="102"/>
      <c r="N278" s="102"/>
      <c r="O278" s="102"/>
      <c r="P278" s="102"/>
      <c r="Q278" s="102"/>
      <c r="R278" s="102"/>
      <c r="S278" s="102"/>
      <c r="T278" s="102"/>
      <c r="U278" s="102"/>
      <c r="V278" s="102"/>
      <c r="W278" s="102"/>
      <c r="X278" s="102"/>
      <c r="Y278" s="102"/>
      <c r="Z278" s="102"/>
      <c r="AA278" s="102"/>
    </row>
    <row r="279">
      <c r="A279" s="111"/>
      <c r="B279" s="111"/>
      <c r="C279" s="111"/>
      <c r="D279" s="111"/>
      <c r="E279" s="111"/>
      <c r="F279" s="111"/>
      <c r="G279" s="102"/>
      <c r="H279" s="102"/>
      <c r="I279" s="102"/>
      <c r="J279" s="102"/>
      <c r="K279" s="102"/>
      <c r="L279" s="102"/>
      <c r="M279" s="102"/>
      <c r="N279" s="102"/>
      <c r="O279" s="102"/>
      <c r="P279" s="102"/>
      <c r="Q279" s="102"/>
      <c r="R279" s="102"/>
      <c r="S279" s="102"/>
      <c r="T279" s="102"/>
      <c r="U279" s="102"/>
      <c r="V279" s="102"/>
      <c r="W279" s="102"/>
      <c r="X279" s="102"/>
      <c r="Y279" s="102"/>
      <c r="Z279" s="102"/>
      <c r="AA279" s="102"/>
    </row>
    <row r="280">
      <c r="A280" s="111"/>
      <c r="B280" s="111"/>
      <c r="C280" s="111"/>
      <c r="D280" s="111"/>
      <c r="E280" s="111"/>
      <c r="F280" s="111"/>
      <c r="G280" s="102"/>
      <c r="H280" s="102"/>
      <c r="I280" s="102"/>
      <c r="J280" s="102"/>
      <c r="K280" s="102"/>
      <c r="L280" s="102"/>
      <c r="M280" s="102"/>
      <c r="N280" s="102"/>
      <c r="O280" s="102"/>
      <c r="P280" s="102"/>
      <c r="Q280" s="102"/>
      <c r="R280" s="102"/>
      <c r="S280" s="102"/>
      <c r="T280" s="102"/>
      <c r="U280" s="102"/>
      <c r="V280" s="102"/>
      <c r="W280" s="102"/>
      <c r="X280" s="102"/>
      <c r="Y280" s="102"/>
      <c r="Z280" s="102"/>
      <c r="AA280" s="102"/>
    </row>
    <row r="281">
      <c r="A281" s="111"/>
      <c r="B281" s="111"/>
      <c r="C281" s="111"/>
      <c r="D281" s="111"/>
      <c r="E281" s="111"/>
      <c r="F281" s="111"/>
      <c r="G281" s="102"/>
      <c r="H281" s="102"/>
      <c r="I281" s="102"/>
      <c r="J281" s="102"/>
      <c r="K281" s="102"/>
      <c r="L281" s="102"/>
      <c r="M281" s="102"/>
      <c r="N281" s="102"/>
      <c r="O281" s="102"/>
      <c r="P281" s="102"/>
      <c r="Q281" s="102"/>
      <c r="R281" s="102"/>
      <c r="S281" s="102"/>
      <c r="T281" s="102"/>
      <c r="U281" s="102"/>
      <c r="V281" s="102"/>
      <c r="W281" s="102"/>
      <c r="X281" s="102"/>
      <c r="Y281" s="102"/>
      <c r="Z281" s="102"/>
      <c r="AA281" s="102"/>
    </row>
    <row r="282">
      <c r="A282" s="111"/>
      <c r="B282" s="111"/>
      <c r="C282" s="111"/>
      <c r="D282" s="111"/>
      <c r="E282" s="111"/>
      <c r="F282" s="111"/>
      <c r="G282" s="102"/>
      <c r="H282" s="102"/>
      <c r="I282" s="102"/>
      <c r="J282" s="102"/>
      <c r="K282" s="102"/>
      <c r="L282" s="102"/>
      <c r="M282" s="102"/>
      <c r="N282" s="102"/>
      <c r="O282" s="102"/>
      <c r="P282" s="102"/>
      <c r="Q282" s="102"/>
      <c r="R282" s="102"/>
      <c r="S282" s="102"/>
      <c r="T282" s="102"/>
      <c r="U282" s="102"/>
      <c r="V282" s="102"/>
      <c r="W282" s="102"/>
      <c r="X282" s="102"/>
      <c r="Y282" s="102"/>
      <c r="Z282" s="102"/>
      <c r="AA282" s="102"/>
    </row>
    <row r="283">
      <c r="A283" s="111"/>
      <c r="B283" s="111"/>
      <c r="C283" s="111"/>
      <c r="D283" s="111"/>
      <c r="E283" s="111"/>
      <c r="F283" s="111"/>
      <c r="G283" s="102"/>
      <c r="H283" s="102"/>
      <c r="I283" s="102"/>
      <c r="J283" s="102"/>
      <c r="K283" s="102"/>
      <c r="L283" s="102"/>
      <c r="M283" s="102"/>
      <c r="N283" s="102"/>
      <c r="O283" s="102"/>
      <c r="P283" s="102"/>
      <c r="Q283" s="102"/>
      <c r="R283" s="102"/>
      <c r="S283" s="102"/>
      <c r="T283" s="102"/>
      <c r="U283" s="102"/>
      <c r="V283" s="102"/>
      <c r="W283" s="102"/>
      <c r="X283" s="102"/>
      <c r="Y283" s="102"/>
      <c r="Z283" s="102"/>
      <c r="AA283" s="102"/>
    </row>
    <row r="284">
      <c r="A284" s="111"/>
      <c r="B284" s="111"/>
      <c r="C284" s="111"/>
      <c r="D284" s="111"/>
      <c r="E284" s="111"/>
      <c r="F284" s="111"/>
      <c r="G284" s="102"/>
      <c r="H284" s="102"/>
      <c r="I284" s="102"/>
      <c r="J284" s="102"/>
      <c r="K284" s="102"/>
      <c r="L284" s="102"/>
      <c r="M284" s="102"/>
      <c r="N284" s="102"/>
      <c r="O284" s="102"/>
      <c r="P284" s="102"/>
      <c r="Q284" s="102"/>
      <c r="R284" s="102"/>
      <c r="S284" s="102"/>
      <c r="T284" s="102"/>
      <c r="U284" s="102"/>
      <c r="V284" s="102"/>
      <c r="W284" s="102"/>
      <c r="X284" s="102"/>
      <c r="Y284" s="102"/>
      <c r="Z284" s="102"/>
      <c r="AA284" s="102"/>
    </row>
    <row r="285">
      <c r="A285" s="111"/>
      <c r="B285" s="111"/>
      <c r="C285" s="111"/>
      <c r="D285" s="111"/>
      <c r="E285" s="111"/>
      <c r="F285" s="111"/>
      <c r="G285" s="102"/>
      <c r="H285" s="102"/>
      <c r="I285" s="102"/>
      <c r="J285" s="102"/>
      <c r="K285" s="102"/>
      <c r="L285" s="102"/>
      <c r="M285" s="102"/>
      <c r="N285" s="102"/>
      <c r="O285" s="102"/>
      <c r="P285" s="102"/>
      <c r="Q285" s="102"/>
      <c r="R285" s="102"/>
      <c r="S285" s="102"/>
      <c r="T285" s="102"/>
      <c r="U285" s="102"/>
      <c r="V285" s="102"/>
      <c r="W285" s="102"/>
      <c r="X285" s="102"/>
      <c r="Y285" s="102"/>
      <c r="Z285" s="102"/>
      <c r="AA285" s="102"/>
    </row>
    <row r="286">
      <c r="A286" s="111"/>
      <c r="B286" s="111"/>
      <c r="C286" s="111"/>
      <c r="D286" s="111"/>
      <c r="E286" s="111"/>
      <c r="F286" s="111"/>
      <c r="G286" s="102"/>
      <c r="H286" s="102"/>
      <c r="I286" s="102"/>
      <c r="J286" s="102"/>
      <c r="K286" s="102"/>
      <c r="L286" s="102"/>
      <c r="M286" s="102"/>
      <c r="N286" s="102"/>
      <c r="O286" s="102"/>
      <c r="P286" s="102"/>
      <c r="Q286" s="102"/>
      <c r="R286" s="102"/>
      <c r="S286" s="102"/>
      <c r="T286" s="102"/>
      <c r="U286" s="102"/>
      <c r="V286" s="102"/>
      <c r="W286" s="102"/>
      <c r="X286" s="102"/>
      <c r="Y286" s="102"/>
      <c r="Z286" s="102"/>
      <c r="AA286" s="102"/>
    </row>
    <row r="287">
      <c r="A287" s="111"/>
      <c r="B287" s="111"/>
      <c r="C287" s="111"/>
      <c r="D287" s="111"/>
      <c r="E287" s="111"/>
      <c r="F287" s="111"/>
      <c r="G287" s="102"/>
      <c r="H287" s="102"/>
      <c r="I287" s="102"/>
      <c r="J287" s="102"/>
      <c r="K287" s="102"/>
      <c r="L287" s="102"/>
      <c r="M287" s="102"/>
      <c r="N287" s="102"/>
      <c r="O287" s="102"/>
      <c r="P287" s="102"/>
      <c r="Q287" s="102"/>
      <c r="R287" s="102"/>
      <c r="S287" s="102"/>
      <c r="T287" s="102"/>
      <c r="U287" s="102"/>
      <c r="V287" s="102"/>
      <c r="W287" s="102"/>
      <c r="X287" s="102"/>
      <c r="Y287" s="102"/>
      <c r="Z287" s="102"/>
      <c r="AA287" s="102"/>
    </row>
    <row r="288">
      <c r="A288" s="111"/>
      <c r="B288" s="111"/>
      <c r="C288" s="111"/>
      <c r="D288" s="111"/>
      <c r="E288" s="111"/>
      <c r="F288" s="111"/>
      <c r="G288" s="102"/>
      <c r="H288" s="102"/>
      <c r="I288" s="102"/>
      <c r="J288" s="102"/>
      <c r="K288" s="102"/>
      <c r="L288" s="102"/>
      <c r="M288" s="102"/>
      <c r="N288" s="102"/>
      <c r="O288" s="102"/>
      <c r="P288" s="102"/>
      <c r="Q288" s="102"/>
      <c r="R288" s="102"/>
      <c r="S288" s="102"/>
      <c r="T288" s="102"/>
      <c r="U288" s="102"/>
      <c r="V288" s="102"/>
      <c r="W288" s="102"/>
      <c r="X288" s="102"/>
      <c r="Y288" s="102"/>
      <c r="Z288" s="102"/>
      <c r="AA288" s="102"/>
    </row>
    <row r="289">
      <c r="A289" s="111"/>
      <c r="B289" s="111"/>
      <c r="C289" s="111"/>
      <c r="D289" s="111"/>
      <c r="E289" s="111"/>
      <c r="F289" s="111"/>
      <c r="G289" s="102"/>
      <c r="H289" s="102"/>
      <c r="I289" s="102"/>
      <c r="J289" s="102"/>
      <c r="K289" s="102"/>
      <c r="L289" s="102"/>
      <c r="M289" s="102"/>
      <c r="N289" s="102"/>
      <c r="O289" s="102"/>
      <c r="P289" s="102"/>
      <c r="Q289" s="102"/>
      <c r="R289" s="102"/>
      <c r="S289" s="102"/>
      <c r="T289" s="102"/>
      <c r="U289" s="102"/>
      <c r="V289" s="102"/>
      <c r="W289" s="102"/>
      <c r="X289" s="102"/>
      <c r="Y289" s="102"/>
      <c r="Z289" s="102"/>
      <c r="AA289" s="102"/>
    </row>
    <row r="290">
      <c r="A290" s="111"/>
      <c r="B290" s="111"/>
      <c r="C290" s="111"/>
      <c r="D290" s="111"/>
      <c r="E290" s="111"/>
      <c r="F290" s="111"/>
      <c r="G290" s="102"/>
      <c r="H290" s="102"/>
      <c r="I290" s="102"/>
      <c r="J290" s="102"/>
      <c r="K290" s="102"/>
      <c r="L290" s="102"/>
      <c r="M290" s="102"/>
      <c r="N290" s="102"/>
      <c r="O290" s="102"/>
      <c r="P290" s="102"/>
      <c r="Q290" s="102"/>
      <c r="R290" s="102"/>
      <c r="S290" s="102"/>
      <c r="T290" s="102"/>
      <c r="U290" s="102"/>
      <c r="V290" s="102"/>
      <c r="W290" s="102"/>
      <c r="X290" s="102"/>
      <c r="Y290" s="102"/>
      <c r="Z290" s="102"/>
      <c r="AA290" s="102"/>
    </row>
    <row r="291">
      <c r="A291" s="111"/>
      <c r="B291" s="111"/>
      <c r="C291" s="111"/>
      <c r="D291" s="111"/>
      <c r="E291" s="111"/>
      <c r="F291" s="111"/>
      <c r="G291" s="102"/>
      <c r="H291" s="102"/>
      <c r="I291" s="102"/>
      <c r="J291" s="102"/>
      <c r="K291" s="102"/>
      <c r="L291" s="102"/>
      <c r="M291" s="102"/>
      <c r="N291" s="102"/>
      <c r="O291" s="102"/>
      <c r="P291" s="102"/>
      <c r="Q291" s="102"/>
      <c r="R291" s="102"/>
      <c r="S291" s="102"/>
      <c r="T291" s="102"/>
      <c r="U291" s="102"/>
      <c r="V291" s="102"/>
      <c r="W291" s="102"/>
      <c r="X291" s="102"/>
      <c r="Y291" s="102"/>
      <c r="Z291" s="102"/>
      <c r="AA291" s="102"/>
    </row>
    <row r="292">
      <c r="A292" s="111"/>
      <c r="B292" s="111"/>
      <c r="C292" s="111"/>
      <c r="D292" s="111"/>
      <c r="E292" s="111"/>
      <c r="F292" s="111"/>
      <c r="G292" s="102"/>
      <c r="H292" s="102"/>
      <c r="I292" s="102"/>
      <c r="J292" s="102"/>
      <c r="K292" s="102"/>
      <c r="L292" s="102"/>
      <c r="M292" s="102"/>
      <c r="N292" s="102"/>
      <c r="O292" s="102"/>
      <c r="P292" s="102"/>
      <c r="Q292" s="102"/>
      <c r="R292" s="102"/>
      <c r="S292" s="102"/>
      <c r="T292" s="102"/>
      <c r="U292" s="102"/>
      <c r="V292" s="102"/>
      <c r="W292" s="102"/>
      <c r="X292" s="102"/>
      <c r="Y292" s="102"/>
      <c r="Z292" s="102"/>
      <c r="AA292" s="102"/>
    </row>
    <row r="293">
      <c r="A293" s="111"/>
      <c r="B293" s="111"/>
      <c r="C293" s="111"/>
      <c r="D293" s="111"/>
      <c r="E293" s="111"/>
      <c r="F293" s="111"/>
      <c r="G293" s="102"/>
      <c r="H293" s="102"/>
      <c r="I293" s="102"/>
      <c r="J293" s="102"/>
      <c r="K293" s="102"/>
      <c r="L293" s="102"/>
      <c r="M293" s="102"/>
      <c r="N293" s="102"/>
      <c r="O293" s="102"/>
      <c r="P293" s="102"/>
      <c r="Q293" s="102"/>
      <c r="R293" s="102"/>
      <c r="S293" s="102"/>
      <c r="T293" s="102"/>
      <c r="U293" s="102"/>
      <c r="V293" s="102"/>
      <c r="W293" s="102"/>
      <c r="X293" s="102"/>
      <c r="Y293" s="102"/>
      <c r="Z293" s="102"/>
      <c r="AA293" s="102"/>
    </row>
    <row r="294">
      <c r="A294" s="111"/>
      <c r="B294" s="111"/>
      <c r="C294" s="111"/>
      <c r="D294" s="111"/>
      <c r="E294" s="111"/>
      <c r="F294" s="111"/>
      <c r="G294" s="102"/>
      <c r="H294" s="102"/>
      <c r="I294" s="102"/>
      <c r="J294" s="102"/>
      <c r="K294" s="102"/>
      <c r="L294" s="102"/>
      <c r="M294" s="102"/>
      <c r="N294" s="102"/>
      <c r="O294" s="102"/>
      <c r="P294" s="102"/>
      <c r="Q294" s="102"/>
      <c r="R294" s="102"/>
      <c r="S294" s="102"/>
      <c r="T294" s="102"/>
      <c r="U294" s="102"/>
      <c r="V294" s="102"/>
      <c r="W294" s="102"/>
      <c r="X294" s="102"/>
      <c r="Y294" s="102"/>
      <c r="Z294" s="102"/>
      <c r="AA294" s="102"/>
    </row>
    <row r="295">
      <c r="A295" s="111"/>
      <c r="B295" s="111"/>
      <c r="C295" s="111"/>
      <c r="D295" s="111"/>
      <c r="E295" s="111"/>
      <c r="F295" s="111"/>
      <c r="G295" s="102"/>
      <c r="H295" s="102"/>
      <c r="I295" s="102"/>
      <c r="J295" s="102"/>
      <c r="K295" s="102"/>
      <c r="L295" s="102"/>
      <c r="M295" s="102"/>
      <c r="N295" s="102"/>
      <c r="O295" s="102"/>
      <c r="P295" s="102"/>
      <c r="Q295" s="102"/>
      <c r="R295" s="102"/>
      <c r="S295" s="102"/>
      <c r="T295" s="102"/>
      <c r="U295" s="102"/>
      <c r="V295" s="102"/>
      <c r="W295" s="102"/>
      <c r="X295" s="102"/>
      <c r="Y295" s="102"/>
      <c r="Z295" s="102"/>
      <c r="AA295" s="102"/>
    </row>
    <row r="296">
      <c r="A296" s="111"/>
      <c r="B296" s="111"/>
      <c r="C296" s="111"/>
      <c r="D296" s="111"/>
      <c r="E296" s="111"/>
      <c r="F296" s="111"/>
      <c r="G296" s="102"/>
      <c r="H296" s="102"/>
      <c r="I296" s="102"/>
      <c r="J296" s="102"/>
      <c r="K296" s="102"/>
      <c r="L296" s="102"/>
      <c r="M296" s="102"/>
      <c r="N296" s="102"/>
      <c r="O296" s="102"/>
      <c r="P296" s="102"/>
      <c r="Q296" s="102"/>
      <c r="R296" s="102"/>
      <c r="S296" s="102"/>
      <c r="T296" s="102"/>
      <c r="U296" s="102"/>
      <c r="V296" s="102"/>
      <c r="W296" s="102"/>
      <c r="X296" s="102"/>
      <c r="Y296" s="102"/>
      <c r="Z296" s="102"/>
      <c r="AA296" s="102"/>
    </row>
    <row r="297">
      <c r="A297" s="111"/>
      <c r="B297" s="111"/>
      <c r="C297" s="111"/>
      <c r="D297" s="111"/>
      <c r="E297" s="111"/>
      <c r="F297" s="111"/>
      <c r="G297" s="102"/>
      <c r="H297" s="102"/>
      <c r="I297" s="102"/>
      <c r="J297" s="102"/>
      <c r="K297" s="102"/>
      <c r="L297" s="102"/>
      <c r="M297" s="102"/>
      <c r="N297" s="102"/>
      <c r="O297" s="102"/>
      <c r="P297" s="102"/>
      <c r="Q297" s="102"/>
      <c r="R297" s="102"/>
      <c r="S297" s="102"/>
      <c r="T297" s="102"/>
      <c r="U297" s="102"/>
      <c r="V297" s="102"/>
      <c r="W297" s="102"/>
      <c r="X297" s="102"/>
      <c r="Y297" s="102"/>
      <c r="Z297" s="102"/>
      <c r="AA297" s="102"/>
    </row>
    <row r="298">
      <c r="A298" s="111"/>
      <c r="B298" s="111"/>
      <c r="C298" s="111"/>
      <c r="D298" s="111"/>
      <c r="E298" s="111"/>
      <c r="F298" s="111"/>
      <c r="G298" s="102"/>
      <c r="H298" s="102"/>
      <c r="I298" s="102"/>
      <c r="J298" s="102"/>
      <c r="K298" s="102"/>
      <c r="L298" s="102"/>
      <c r="M298" s="102"/>
      <c r="N298" s="102"/>
      <c r="O298" s="102"/>
      <c r="P298" s="102"/>
      <c r="Q298" s="102"/>
      <c r="R298" s="102"/>
      <c r="S298" s="102"/>
      <c r="T298" s="102"/>
      <c r="U298" s="102"/>
      <c r="V298" s="102"/>
      <c r="W298" s="102"/>
      <c r="X298" s="102"/>
      <c r="Y298" s="102"/>
      <c r="Z298" s="102"/>
      <c r="AA298" s="102"/>
    </row>
    <row r="299">
      <c r="A299" s="111"/>
      <c r="B299" s="111"/>
      <c r="C299" s="111"/>
      <c r="D299" s="111"/>
      <c r="E299" s="111"/>
      <c r="F299" s="111"/>
      <c r="G299" s="102"/>
      <c r="H299" s="102"/>
      <c r="I299" s="102"/>
      <c r="J299" s="102"/>
      <c r="K299" s="102"/>
      <c r="L299" s="102"/>
      <c r="M299" s="102"/>
      <c r="N299" s="102"/>
      <c r="O299" s="102"/>
      <c r="P299" s="102"/>
      <c r="Q299" s="102"/>
      <c r="R299" s="102"/>
      <c r="S299" s="102"/>
      <c r="T299" s="102"/>
      <c r="U299" s="102"/>
      <c r="V299" s="102"/>
      <c r="W299" s="102"/>
      <c r="X299" s="102"/>
      <c r="Y299" s="102"/>
      <c r="Z299" s="102"/>
      <c r="AA299" s="102"/>
    </row>
    <row r="300">
      <c r="A300" s="111"/>
      <c r="B300" s="111"/>
      <c r="C300" s="111"/>
      <c r="D300" s="111"/>
      <c r="E300" s="111"/>
      <c r="F300" s="111"/>
      <c r="G300" s="102"/>
      <c r="H300" s="102"/>
      <c r="I300" s="102"/>
      <c r="J300" s="102"/>
      <c r="K300" s="102"/>
      <c r="L300" s="102"/>
      <c r="M300" s="102"/>
      <c r="N300" s="102"/>
      <c r="O300" s="102"/>
      <c r="P300" s="102"/>
      <c r="Q300" s="102"/>
      <c r="R300" s="102"/>
      <c r="S300" s="102"/>
      <c r="T300" s="102"/>
      <c r="U300" s="102"/>
      <c r="V300" s="102"/>
      <c r="W300" s="102"/>
      <c r="X300" s="102"/>
      <c r="Y300" s="102"/>
      <c r="Z300" s="102"/>
      <c r="AA300" s="102"/>
    </row>
    <row r="301">
      <c r="A301" s="111"/>
      <c r="B301" s="111"/>
      <c r="C301" s="111"/>
      <c r="D301" s="111"/>
      <c r="E301" s="111"/>
      <c r="F301" s="111"/>
      <c r="G301" s="102"/>
      <c r="H301" s="102"/>
      <c r="I301" s="102"/>
      <c r="J301" s="102"/>
      <c r="K301" s="102"/>
      <c r="L301" s="102"/>
      <c r="M301" s="102"/>
      <c r="N301" s="102"/>
      <c r="O301" s="102"/>
      <c r="P301" s="102"/>
      <c r="Q301" s="102"/>
      <c r="R301" s="102"/>
      <c r="S301" s="102"/>
      <c r="T301" s="102"/>
      <c r="U301" s="102"/>
      <c r="V301" s="102"/>
      <c r="W301" s="102"/>
      <c r="X301" s="102"/>
      <c r="Y301" s="102"/>
      <c r="Z301" s="102"/>
      <c r="AA301" s="102"/>
    </row>
    <row r="302">
      <c r="A302" s="111"/>
      <c r="B302" s="111"/>
      <c r="C302" s="111"/>
      <c r="D302" s="111"/>
      <c r="E302" s="111"/>
      <c r="F302" s="111"/>
      <c r="G302" s="102"/>
      <c r="H302" s="102"/>
      <c r="I302" s="102"/>
      <c r="J302" s="102"/>
      <c r="K302" s="102"/>
      <c r="L302" s="102"/>
      <c r="M302" s="102"/>
      <c r="N302" s="102"/>
      <c r="O302" s="102"/>
      <c r="P302" s="102"/>
      <c r="Q302" s="102"/>
      <c r="R302" s="102"/>
      <c r="S302" s="102"/>
      <c r="T302" s="102"/>
      <c r="U302" s="102"/>
      <c r="V302" s="102"/>
      <c r="W302" s="102"/>
      <c r="X302" s="102"/>
      <c r="Y302" s="102"/>
      <c r="Z302" s="102"/>
      <c r="AA302" s="102"/>
    </row>
    <row r="303">
      <c r="A303" s="111"/>
      <c r="B303" s="111"/>
      <c r="C303" s="111"/>
      <c r="D303" s="111"/>
      <c r="E303" s="111"/>
      <c r="F303" s="111"/>
      <c r="G303" s="102"/>
      <c r="H303" s="102"/>
      <c r="I303" s="102"/>
      <c r="J303" s="102"/>
      <c r="K303" s="102"/>
      <c r="L303" s="102"/>
      <c r="M303" s="102"/>
      <c r="N303" s="102"/>
      <c r="O303" s="102"/>
      <c r="P303" s="102"/>
      <c r="Q303" s="102"/>
      <c r="R303" s="102"/>
      <c r="S303" s="102"/>
      <c r="T303" s="102"/>
      <c r="U303" s="102"/>
      <c r="V303" s="102"/>
      <c r="W303" s="102"/>
      <c r="X303" s="102"/>
      <c r="Y303" s="102"/>
      <c r="Z303" s="102"/>
      <c r="AA303" s="102"/>
    </row>
    <row r="304">
      <c r="A304" s="111"/>
      <c r="B304" s="111"/>
      <c r="C304" s="111"/>
      <c r="D304" s="111"/>
      <c r="E304" s="111"/>
      <c r="F304" s="111"/>
      <c r="G304" s="102"/>
      <c r="H304" s="102"/>
      <c r="I304" s="102"/>
      <c r="J304" s="102"/>
      <c r="K304" s="102"/>
      <c r="L304" s="102"/>
      <c r="M304" s="102"/>
      <c r="N304" s="102"/>
      <c r="O304" s="102"/>
      <c r="P304" s="102"/>
      <c r="Q304" s="102"/>
      <c r="R304" s="102"/>
      <c r="S304" s="102"/>
      <c r="T304" s="102"/>
      <c r="U304" s="102"/>
      <c r="V304" s="102"/>
      <c r="W304" s="102"/>
      <c r="X304" s="102"/>
      <c r="Y304" s="102"/>
      <c r="Z304" s="102"/>
      <c r="AA304" s="102"/>
    </row>
    <row r="305">
      <c r="A305" s="111"/>
      <c r="B305" s="111"/>
      <c r="C305" s="111"/>
      <c r="D305" s="111"/>
      <c r="E305" s="111"/>
      <c r="F305" s="111"/>
      <c r="G305" s="102"/>
      <c r="H305" s="102"/>
      <c r="I305" s="102"/>
      <c r="J305" s="102"/>
      <c r="K305" s="102"/>
      <c r="L305" s="102"/>
      <c r="M305" s="102"/>
      <c r="N305" s="102"/>
      <c r="O305" s="102"/>
      <c r="P305" s="102"/>
      <c r="Q305" s="102"/>
      <c r="R305" s="102"/>
      <c r="S305" s="102"/>
      <c r="T305" s="102"/>
      <c r="U305" s="102"/>
      <c r="V305" s="102"/>
      <c r="W305" s="102"/>
      <c r="X305" s="102"/>
      <c r="Y305" s="102"/>
      <c r="Z305" s="102"/>
      <c r="AA305" s="102"/>
    </row>
    <row r="306">
      <c r="A306" s="111"/>
      <c r="B306" s="111"/>
      <c r="C306" s="111"/>
      <c r="D306" s="111"/>
      <c r="E306" s="111"/>
      <c r="F306" s="111"/>
      <c r="G306" s="102"/>
      <c r="H306" s="102"/>
      <c r="I306" s="102"/>
      <c r="J306" s="102"/>
      <c r="K306" s="102"/>
      <c r="L306" s="102"/>
      <c r="M306" s="102"/>
      <c r="N306" s="102"/>
      <c r="O306" s="102"/>
      <c r="P306" s="102"/>
      <c r="Q306" s="102"/>
      <c r="R306" s="102"/>
      <c r="S306" s="102"/>
      <c r="T306" s="102"/>
      <c r="U306" s="102"/>
      <c r="V306" s="102"/>
      <c r="W306" s="102"/>
      <c r="X306" s="102"/>
      <c r="Y306" s="102"/>
      <c r="Z306" s="102"/>
      <c r="AA306" s="102"/>
    </row>
    <row r="307">
      <c r="A307" s="111"/>
      <c r="B307" s="111"/>
      <c r="C307" s="111"/>
      <c r="D307" s="111"/>
      <c r="E307" s="111"/>
      <c r="F307" s="111"/>
      <c r="G307" s="102"/>
      <c r="H307" s="102"/>
      <c r="I307" s="102"/>
      <c r="J307" s="102"/>
      <c r="K307" s="102"/>
      <c r="L307" s="102"/>
      <c r="M307" s="102"/>
      <c r="N307" s="102"/>
      <c r="O307" s="102"/>
      <c r="P307" s="102"/>
      <c r="Q307" s="102"/>
      <c r="R307" s="102"/>
      <c r="S307" s="102"/>
      <c r="T307" s="102"/>
      <c r="U307" s="102"/>
      <c r="V307" s="102"/>
      <c r="W307" s="102"/>
      <c r="X307" s="102"/>
      <c r="Y307" s="102"/>
      <c r="Z307" s="102"/>
      <c r="AA307" s="102"/>
    </row>
    <row r="308">
      <c r="A308" s="111"/>
      <c r="B308" s="111"/>
      <c r="C308" s="111"/>
      <c r="D308" s="111"/>
      <c r="E308" s="111"/>
      <c r="F308" s="111"/>
      <c r="G308" s="102"/>
      <c r="H308" s="102"/>
      <c r="I308" s="102"/>
      <c r="J308" s="102"/>
      <c r="K308" s="102"/>
      <c r="L308" s="102"/>
      <c r="M308" s="102"/>
      <c r="N308" s="102"/>
      <c r="O308" s="102"/>
      <c r="P308" s="102"/>
      <c r="Q308" s="102"/>
      <c r="R308" s="102"/>
      <c r="S308" s="102"/>
      <c r="T308" s="102"/>
      <c r="U308" s="102"/>
      <c r="V308" s="102"/>
      <c r="W308" s="102"/>
      <c r="X308" s="102"/>
      <c r="Y308" s="102"/>
      <c r="Z308" s="102"/>
      <c r="AA308" s="102"/>
    </row>
    <row r="309">
      <c r="A309" s="111"/>
      <c r="B309" s="111"/>
      <c r="C309" s="111"/>
      <c r="D309" s="111"/>
      <c r="E309" s="111"/>
      <c r="F309" s="111"/>
      <c r="G309" s="102"/>
      <c r="H309" s="102"/>
      <c r="I309" s="102"/>
      <c r="J309" s="102"/>
      <c r="K309" s="102"/>
      <c r="L309" s="102"/>
      <c r="M309" s="102"/>
      <c r="N309" s="102"/>
      <c r="O309" s="102"/>
      <c r="P309" s="102"/>
      <c r="Q309" s="102"/>
      <c r="R309" s="102"/>
      <c r="S309" s="102"/>
      <c r="T309" s="102"/>
      <c r="U309" s="102"/>
      <c r="V309" s="102"/>
      <c r="W309" s="102"/>
      <c r="X309" s="102"/>
      <c r="Y309" s="102"/>
      <c r="Z309" s="102"/>
      <c r="AA309" s="102"/>
    </row>
    <row r="310">
      <c r="A310" s="111"/>
      <c r="B310" s="111"/>
      <c r="C310" s="111"/>
      <c r="D310" s="111"/>
      <c r="E310" s="111"/>
      <c r="F310" s="111"/>
      <c r="G310" s="102"/>
      <c r="H310" s="102"/>
      <c r="I310" s="102"/>
      <c r="J310" s="102"/>
      <c r="K310" s="102"/>
      <c r="L310" s="102"/>
      <c r="M310" s="102"/>
      <c r="N310" s="102"/>
      <c r="O310" s="102"/>
      <c r="P310" s="102"/>
      <c r="Q310" s="102"/>
      <c r="R310" s="102"/>
      <c r="S310" s="102"/>
      <c r="T310" s="102"/>
      <c r="U310" s="102"/>
      <c r="V310" s="102"/>
      <c r="W310" s="102"/>
      <c r="X310" s="102"/>
      <c r="Y310" s="102"/>
      <c r="Z310" s="102"/>
      <c r="AA310" s="102"/>
    </row>
    <row r="311">
      <c r="A311" s="111"/>
      <c r="B311" s="111"/>
      <c r="C311" s="111"/>
      <c r="D311" s="111"/>
      <c r="E311" s="111"/>
      <c r="F311" s="111"/>
      <c r="G311" s="102"/>
      <c r="H311" s="102"/>
      <c r="I311" s="102"/>
      <c r="J311" s="102"/>
      <c r="K311" s="102"/>
      <c r="L311" s="102"/>
      <c r="M311" s="102"/>
      <c r="N311" s="102"/>
      <c r="O311" s="102"/>
      <c r="P311" s="102"/>
      <c r="Q311" s="102"/>
      <c r="R311" s="102"/>
      <c r="S311" s="102"/>
      <c r="T311" s="102"/>
      <c r="U311" s="102"/>
      <c r="V311" s="102"/>
      <c r="W311" s="102"/>
      <c r="X311" s="102"/>
      <c r="Y311" s="102"/>
      <c r="Z311" s="102"/>
      <c r="AA311" s="102"/>
    </row>
    <row r="312">
      <c r="A312" s="111"/>
      <c r="B312" s="111"/>
      <c r="C312" s="111"/>
      <c r="D312" s="111"/>
      <c r="E312" s="111"/>
      <c r="F312" s="111"/>
      <c r="G312" s="102"/>
      <c r="H312" s="102"/>
      <c r="I312" s="102"/>
      <c r="J312" s="102"/>
      <c r="K312" s="102"/>
      <c r="L312" s="102"/>
      <c r="M312" s="102"/>
      <c r="N312" s="102"/>
      <c r="O312" s="102"/>
      <c r="P312" s="102"/>
      <c r="Q312" s="102"/>
      <c r="R312" s="102"/>
      <c r="S312" s="102"/>
      <c r="T312" s="102"/>
      <c r="U312" s="102"/>
      <c r="V312" s="102"/>
      <c r="W312" s="102"/>
      <c r="X312" s="102"/>
      <c r="Y312" s="102"/>
      <c r="Z312" s="102"/>
      <c r="AA312" s="102"/>
    </row>
    <row r="313">
      <c r="A313" s="111"/>
      <c r="B313" s="111"/>
      <c r="C313" s="111"/>
      <c r="D313" s="111"/>
      <c r="E313" s="111"/>
      <c r="F313" s="111"/>
      <c r="G313" s="102"/>
      <c r="H313" s="102"/>
      <c r="I313" s="102"/>
      <c r="J313" s="102"/>
      <c r="K313" s="102"/>
      <c r="L313" s="102"/>
      <c r="M313" s="102"/>
      <c r="N313" s="102"/>
      <c r="O313" s="102"/>
      <c r="P313" s="102"/>
      <c r="Q313" s="102"/>
      <c r="R313" s="102"/>
      <c r="S313" s="102"/>
      <c r="T313" s="102"/>
      <c r="U313" s="102"/>
      <c r="V313" s="102"/>
      <c r="W313" s="102"/>
      <c r="X313" s="102"/>
      <c r="Y313" s="102"/>
      <c r="Z313" s="102"/>
      <c r="AA313" s="102"/>
    </row>
    <row r="314">
      <c r="A314" s="111"/>
      <c r="B314" s="111"/>
      <c r="C314" s="111"/>
      <c r="D314" s="111"/>
      <c r="E314" s="111"/>
      <c r="F314" s="111"/>
      <c r="G314" s="102"/>
      <c r="H314" s="102"/>
      <c r="I314" s="102"/>
      <c r="J314" s="102"/>
      <c r="K314" s="102"/>
      <c r="L314" s="102"/>
      <c r="M314" s="102"/>
      <c r="N314" s="102"/>
      <c r="O314" s="102"/>
      <c r="P314" s="102"/>
      <c r="Q314" s="102"/>
      <c r="R314" s="102"/>
      <c r="S314" s="102"/>
      <c r="T314" s="102"/>
      <c r="U314" s="102"/>
      <c r="V314" s="102"/>
      <c r="W314" s="102"/>
      <c r="X314" s="102"/>
      <c r="Y314" s="102"/>
      <c r="Z314" s="102"/>
      <c r="AA314" s="102"/>
    </row>
    <row r="315">
      <c r="A315" s="111"/>
      <c r="B315" s="111"/>
      <c r="C315" s="111"/>
      <c r="D315" s="111"/>
      <c r="E315" s="111"/>
      <c r="F315" s="111"/>
      <c r="G315" s="102"/>
      <c r="H315" s="102"/>
      <c r="I315" s="102"/>
      <c r="J315" s="102"/>
      <c r="K315" s="102"/>
      <c r="L315" s="102"/>
      <c r="M315" s="102"/>
      <c r="N315" s="102"/>
      <c r="O315" s="102"/>
      <c r="P315" s="102"/>
      <c r="Q315" s="102"/>
      <c r="R315" s="102"/>
      <c r="S315" s="102"/>
      <c r="T315" s="102"/>
      <c r="U315" s="102"/>
      <c r="V315" s="102"/>
      <c r="W315" s="102"/>
      <c r="X315" s="102"/>
      <c r="Y315" s="102"/>
      <c r="Z315" s="102"/>
      <c r="AA315" s="102"/>
    </row>
    <row r="316">
      <c r="A316" s="111"/>
      <c r="B316" s="111"/>
      <c r="C316" s="111"/>
      <c r="D316" s="111"/>
      <c r="E316" s="111"/>
      <c r="F316" s="111"/>
      <c r="G316" s="102"/>
      <c r="H316" s="102"/>
      <c r="I316" s="102"/>
      <c r="J316" s="102"/>
      <c r="K316" s="102"/>
      <c r="L316" s="102"/>
      <c r="M316" s="102"/>
      <c r="N316" s="102"/>
      <c r="O316" s="102"/>
      <c r="P316" s="102"/>
      <c r="Q316" s="102"/>
      <c r="R316" s="102"/>
      <c r="S316" s="102"/>
      <c r="T316" s="102"/>
      <c r="U316" s="102"/>
      <c r="V316" s="102"/>
      <c r="W316" s="102"/>
      <c r="X316" s="102"/>
      <c r="Y316" s="102"/>
      <c r="Z316" s="102"/>
      <c r="AA316" s="102"/>
    </row>
    <row r="317">
      <c r="A317" s="111"/>
      <c r="B317" s="111"/>
      <c r="C317" s="111"/>
      <c r="D317" s="111"/>
      <c r="E317" s="111"/>
      <c r="F317" s="111"/>
      <c r="G317" s="102"/>
      <c r="H317" s="102"/>
      <c r="I317" s="102"/>
      <c r="J317" s="102"/>
      <c r="K317" s="102"/>
      <c r="L317" s="102"/>
      <c r="M317" s="102"/>
      <c r="N317" s="102"/>
      <c r="O317" s="102"/>
      <c r="P317" s="102"/>
      <c r="Q317" s="102"/>
      <c r="R317" s="102"/>
      <c r="S317" s="102"/>
      <c r="T317" s="102"/>
      <c r="U317" s="102"/>
      <c r="V317" s="102"/>
      <c r="W317" s="102"/>
      <c r="X317" s="102"/>
      <c r="Y317" s="102"/>
      <c r="Z317" s="102"/>
      <c r="AA317" s="102"/>
    </row>
    <row r="318">
      <c r="A318" s="111"/>
      <c r="B318" s="111"/>
      <c r="C318" s="111"/>
      <c r="D318" s="111"/>
      <c r="E318" s="111"/>
      <c r="F318" s="111"/>
      <c r="G318" s="102"/>
      <c r="H318" s="102"/>
      <c r="I318" s="102"/>
      <c r="J318" s="102"/>
      <c r="K318" s="102"/>
      <c r="L318" s="102"/>
      <c r="M318" s="102"/>
      <c r="N318" s="102"/>
      <c r="O318" s="102"/>
      <c r="P318" s="102"/>
      <c r="Q318" s="102"/>
      <c r="R318" s="102"/>
      <c r="S318" s="102"/>
      <c r="T318" s="102"/>
      <c r="U318" s="102"/>
      <c r="V318" s="102"/>
      <c r="W318" s="102"/>
      <c r="X318" s="102"/>
      <c r="Y318" s="102"/>
      <c r="Z318" s="102"/>
      <c r="AA318" s="102"/>
    </row>
    <row r="319">
      <c r="A319" s="111"/>
      <c r="B319" s="111"/>
      <c r="C319" s="111"/>
      <c r="D319" s="111"/>
      <c r="E319" s="111"/>
      <c r="F319" s="111"/>
      <c r="G319" s="102"/>
      <c r="H319" s="102"/>
      <c r="I319" s="102"/>
      <c r="J319" s="102"/>
      <c r="K319" s="102"/>
      <c r="L319" s="102"/>
      <c r="M319" s="102"/>
      <c r="N319" s="102"/>
      <c r="O319" s="102"/>
      <c r="P319" s="102"/>
      <c r="Q319" s="102"/>
      <c r="R319" s="102"/>
      <c r="S319" s="102"/>
      <c r="T319" s="102"/>
      <c r="U319" s="102"/>
      <c r="V319" s="102"/>
      <c r="W319" s="102"/>
      <c r="X319" s="102"/>
      <c r="Y319" s="102"/>
      <c r="Z319" s="102"/>
      <c r="AA319" s="102"/>
    </row>
    <row r="320">
      <c r="A320" s="111"/>
      <c r="B320" s="111"/>
      <c r="C320" s="111"/>
      <c r="D320" s="111"/>
      <c r="E320" s="111"/>
      <c r="F320" s="111"/>
      <c r="G320" s="102"/>
      <c r="H320" s="102"/>
      <c r="I320" s="102"/>
      <c r="J320" s="102"/>
      <c r="K320" s="102"/>
      <c r="L320" s="102"/>
      <c r="M320" s="102"/>
      <c r="N320" s="102"/>
      <c r="O320" s="102"/>
      <c r="P320" s="102"/>
      <c r="Q320" s="102"/>
      <c r="R320" s="102"/>
      <c r="S320" s="102"/>
      <c r="T320" s="102"/>
      <c r="U320" s="102"/>
      <c r="V320" s="102"/>
      <c r="W320" s="102"/>
      <c r="X320" s="102"/>
      <c r="Y320" s="102"/>
      <c r="Z320" s="102"/>
      <c r="AA320" s="102"/>
    </row>
    <row r="321">
      <c r="A321" s="111"/>
      <c r="B321" s="111"/>
      <c r="C321" s="111"/>
      <c r="D321" s="111"/>
      <c r="E321" s="111"/>
      <c r="F321" s="111"/>
      <c r="G321" s="102"/>
      <c r="H321" s="102"/>
      <c r="I321" s="102"/>
      <c r="J321" s="102"/>
      <c r="K321" s="102"/>
      <c r="L321" s="102"/>
      <c r="M321" s="102"/>
      <c r="N321" s="102"/>
      <c r="O321" s="102"/>
      <c r="P321" s="102"/>
      <c r="Q321" s="102"/>
      <c r="R321" s="102"/>
      <c r="S321" s="102"/>
      <c r="T321" s="102"/>
      <c r="U321" s="102"/>
      <c r="V321" s="102"/>
      <c r="W321" s="102"/>
      <c r="X321" s="102"/>
      <c r="Y321" s="102"/>
      <c r="Z321" s="102"/>
      <c r="AA321" s="102"/>
    </row>
    <row r="322">
      <c r="A322" s="111"/>
      <c r="B322" s="111"/>
      <c r="C322" s="111"/>
      <c r="D322" s="111"/>
      <c r="E322" s="111"/>
      <c r="F322" s="111"/>
      <c r="G322" s="102"/>
      <c r="H322" s="102"/>
      <c r="I322" s="102"/>
      <c r="J322" s="102"/>
      <c r="K322" s="102"/>
      <c r="L322" s="102"/>
      <c r="M322" s="102"/>
      <c r="N322" s="102"/>
      <c r="O322" s="102"/>
      <c r="P322" s="102"/>
      <c r="Q322" s="102"/>
      <c r="R322" s="102"/>
      <c r="S322" s="102"/>
      <c r="T322" s="102"/>
      <c r="U322" s="102"/>
      <c r="V322" s="102"/>
      <c r="W322" s="102"/>
      <c r="X322" s="102"/>
      <c r="Y322" s="102"/>
      <c r="Z322" s="102"/>
      <c r="AA322" s="102"/>
    </row>
    <row r="323">
      <c r="A323" s="111"/>
      <c r="B323" s="111"/>
      <c r="C323" s="111"/>
      <c r="D323" s="111"/>
      <c r="E323" s="111"/>
      <c r="F323" s="111"/>
      <c r="G323" s="102"/>
      <c r="H323" s="102"/>
      <c r="I323" s="102"/>
      <c r="J323" s="102"/>
      <c r="K323" s="102"/>
      <c r="L323" s="102"/>
      <c r="M323" s="102"/>
      <c r="N323" s="102"/>
      <c r="O323" s="102"/>
      <c r="P323" s="102"/>
      <c r="Q323" s="102"/>
      <c r="R323" s="102"/>
      <c r="S323" s="102"/>
      <c r="T323" s="102"/>
      <c r="U323" s="102"/>
      <c r="V323" s="102"/>
      <c r="W323" s="102"/>
      <c r="X323" s="102"/>
      <c r="Y323" s="102"/>
      <c r="Z323" s="102"/>
      <c r="AA323" s="102"/>
    </row>
    <row r="324">
      <c r="A324" s="111"/>
      <c r="B324" s="111"/>
      <c r="C324" s="111"/>
      <c r="D324" s="111"/>
      <c r="E324" s="111"/>
      <c r="F324" s="111"/>
      <c r="G324" s="102"/>
      <c r="H324" s="102"/>
      <c r="I324" s="102"/>
      <c r="J324" s="102"/>
      <c r="K324" s="102"/>
      <c r="L324" s="102"/>
      <c r="M324" s="102"/>
      <c r="N324" s="102"/>
      <c r="O324" s="102"/>
      <c r="P324" s="102"/>
      <c r="Q324" s="102"/>
      <c r="R324" s="102"/>
      <c r="S324" s="102"/>
      <c r="T324" s="102"/>
      <c r="U324" s="102"/>
      <c r="V324" s="102"/>
      <c r="W324" s="102"/>
      <c r="X324" s="102"/>
      <c r="Y324" s="102"/>
      <c r="Z324" s="102"/>
      <c r="AA324" s="102"/>
    </row>
    <row r="325">
      <c r="A325" s="111"/>
      <c r="B325" s="111"/>
      <c r="C325" s="111"/>
      <c r="D325" s="111"/>
      <c r="E325" s="111"/>
      <c r="F325" s="111"/>
      <c r="G325" s="102"/>
      <c r="H325" s="102"/>
      <c r="I325" s="102"/>
      <c r="J325" s="102"/>
      <c r="K325" s="102"/>
      <c r="L325" s="102"/>
      <c r="M325" s="102"/>
      <c r="N325" s="102"/>
      <c r="O325" s="102"/>
      <c r="P325" s="102"/>
      <c r="Q325" s="102"/>
      <c r="R325" s="102"/>
      <c r="S325" s="102"/>
      <c r="T325" s="102"/>
      <c r="U325" s="102"/>
      <c r="V325" s="102"/>
      <c r="W325" s="102"/>
      <c r="X325" s="102"/>
      <c r="Y325" s="102"/>
      <c r="Z325" s="102"/>
      <c r="AA325" s="102"/>
    </row>
    <row r="326">
      <c r="A326" s="111"/>
      <c r="B326" s="111"/>
      <c r="C326" s="111"/>
      <c r="D326" s="111"/>
      <c r="E326" s="111"/>
      <c r="F326" s="111"/>
      <c r="G326" s="102"/>
      <c r="H326" s="102"/>
      <c r="I326" s="102"/>
      <c r="J326" s="102"/>
      <c r="K326" s="102"/>
      <c r="L326" s="102"/>
      <c r="M326" s="102"/>
      <c r="N326" s="102"/>
      <c r="O326" s="102"/>
      <c r="P326" s="102"/>
      <c r="Q326" s="102"/>
      <c r="R326" s="102"/>
      <c r="S326" s="102"/>
      <c r="T326" s="102"/>
      <c r="U326" s="102"/>
      <c r="V326" s="102"/>
      <c r="W326" s="102"/>
      <c r="X326" s="102"/>
      <c r="Y326" s="102"/>
      <c r="Z326" s="102"/>
      <c r="AA326" s="102"/>
    </row>
    <row r="327">
      <c r="A327" s="111"/>
      <c r="B327" s="111"/>
      <c r="C327" s="111"/>
      <c r="D327" s="111"/>
      <c r="E327" s="111"/>
      <c r="F327" s="111"/>
      <c r="G327" s="102"/>
      <c r="H327" s="102"/>
      <c r="I327" s="102"/>
      <c r="J327" s="102"/>
      <c r="K327" s="102"/>
      <c r="L327" s="102"/>
      <c r="M327" s="102"/>
      <c r="N327" s="102"/>
      <c r="O327" s="102"/>
      <c r="P327" s="102"/>
      <c r="Q327" s="102"/>
      <c r="R327" s="102"/>
      <c r="S327" s="102"/>
      <c r="T327" s="102"/>
      <c r="U327" s="102"/>
      <c r="V327" s="102"/>
      <c r="W327" s="102"/>
      <c r="X327" s="102"/>
      <c r="Y327" s="102"/>
      <c r="Z327" s="102"/>
      <c r="AA327" s="102"/>
    </row>
    <row r="328">
      <c r="A328" s="111"/>
      <c r="B328" s="111"/>
      <c r="C328" s="111"/>
      <c r="D328" s="111"/>
      <c r="E328" s="111"/>
      <c r="F328" s="111"/>
      <c r="G328" s="102"/>
      <c r="H328" s="102"/>
      <c r="I328" s="102"/>
      <c r="J328" s="102"/>
      <c r="K328" s="102"/>
      <c r="L328" s="102"/>
      <c r="M328" s="102"/>
      <c r="N328" s="102"/>
      <c r="O328" s="102"/>
      <c r="P328" s="102"/>
      <c r="Q328" s="102"/>
      <c r="R328" s="102"/>
      <c r="S328" s="102"/>
      <c r="T328" s="102"/>
      <c r="U328" s="102"/>
      <c r="V328" s="102"/>
      <c r="W328" s="102"/>
      <c r="X328" s="102"/>
      <c r="Y328" s="102"/>
      <c r="Z328" s="102"/>
      <c r="AA328" s="102"/>
    </row>
    <row r="329">
      <c r="A329" s="111"/>
      <c r="B329" s="111"/>
      <c r="C329" s="111"/>
      <c r="D329" s="111"/>
      <c r="E329" s="111"/>
      <c r="F329" s="111"/>
      <c r="G329" s="102"/>
      <c r="H329" s="102"/>
      <c r="I329" s="102"/>
      <c r="J329" s="102"/>
      <c r="K329" s="102"/>
      <c r="L329" s="102"/>
      <c r="M329" s="102"/>
      <c r="N329" s="102"/>
      <c r="O329" s="102"/>
      <c r="P329" s="102"/>
      <c r="Q329" s="102"/>
      <c r="R329" s="102"/>
      <c r="S329" s="102"/>
      <c r="T329" s="102"/>
      <c r="U329" s="102"/>
      <c r="V329" s="102"/>
      <c r="W329" s="102"/>
      <c r="X329" s="102"/>
      <c r="Y329" s="102"/>
      <c r="Z329" s="102"/>
      <c r="AA329" s="102"/>
    </row>
    <row r="330">
      <c r="A330" s="111"/>
      <c r="B330" s="111"/>
      <c r="C330" s="111"/>
      <c r="D330" s="111"/>
      <c r="E330" s="111"/>
      <c r="F330" s="111"/>
      <c r="G330" s="102"/>
      <c r="H330" s="102"/>
      <c r="I330" s="102"/>
      <c r="J330" s="102"/>
      <c r="K330" s="102"/>
      <c r="L330" s="102"/>
      <c r="M330" s="102"/>
      <c r="N330" s="102"/>
      <c r="O330" s="102"/>
      <c r="P330" s="102"/>
      <c r="Q330" s="102"/>
      <c r="R330" s="102"/>
      <c r="S330" s="102"/>
      <c r="T330" s="102"/>
      <c r="U330" s="102"/>
      <c r="V330" s="102"/>
      <c r="W330" s="102"/>
      <c r="X330" s="102"/>
      <c r="Y330" s="102"/>
      <c r="Z330" s="102"/>
      <c r="AA330" s="102"/>
    </row>
    <row r="331">
      <c r="A331" s="111"/>
      <c r="B331" s="111"/>
      <c r="C331" s="111"/>
      <c r="D331" s="111"/>
      <c r="E331" s="111"/>
      <c r="F331" s="111"/>
      <c r="G331" s="102"/>
      <c r="H331" s="102"/>
      <c r="I331" s="102"/>
      <c r="J331" s="102"/>
      <c r="K331" s="102"/>
      <c r="L331" s="102"/>
      <c r="M331" s="102"/>
      <c r="N331" s="102"/>
      <c r="O331" s="102"/>
      <c r="P331" s="102"/>
      <c r="Q331" s="102"/>
      <c r="R331" s="102"/>
      <c r="S331" s="102"/>
      <c r="T331" s="102"/>
      <c r="U331" s="102"/>
      <c r="V331" s="102"/>
      <c r="W331" s="102"/>
      <c r="X331" s="102"/>
      <c r="Y331" s="102"/>
      <c r="Z331" s="102"/>
      <c r="AA331" s="102"/>
    </row>
    <row r="332">
      <c r="A332" s="111"/>
      <c r="B332" s="111"/>
      <c r="C332" s="111"/>
      <c r="D332" s="111"/>
      <c r="E332" s="111"/>
      <c r="F332" s="111"/>
      <c r="G332" s="102"/>
      <c r="H332" s="102"/>
      <c r="I332" s="102"/>
      <c r="J332" s="102"/>
      <c r="K332" s="102"/>
      <c r="L332" s="102"/>
      <c r="M332" s="102"/>
      <c r="N332" s="102"/>
      <c r="O332" s="102"/>
      <c r="P332" s="102"/>
      <c r="Q332" s="102"/>
      <c r="R332" s="102"/>
      <c r="S332" s="102"/>
      <c r="T332" s="102"/>
      <c r="U332" s="102"/>
      <c r="V332" s="102"/>
      <c r="W332" s="102"/>
      <c r="X332" s="102"/>
      <c r="Y332" s="102"/>
      <c r="Z332" s="102"/>
      <c r="AA332" s="102"/>
    </row>
    <row r="333">
      <c r="A333" s="111"/>
      <c r="B333" s="111"/>
      <c r="C333" s="111"/>
      <c r="D333" s="111"/>
      <c r="E333" s="111"/>
      <c r="F333" s="111"/>
      <c r="G333" s="102"/>
      <c r="H333" s="102"/>
      <c r="I333" s="102"/>
      <c r="J333" s="102"/>
      <c r="K333" s="102"/>
      <c r="L333" s="102"/>
      <c r="M333" s="102"/>
      <c r="N333" s="102"/>
      <c r="O333" s="102"/>
      <c r="P333" s="102"/>
      <c r="Q333" s="102"/>
      <c r="R333" s="102"/>
      <c r="S333" s="102"/>
      <c r="T333" s="102"/>
      <c r="U333" s="102"/>
      <c r="V333" s="102"/>
      <c r="W333" s="102"/>
      <c r="X333" s="102"/>
      <c r="Y333" s="102"/>
      <c r="Z333" s="102"/>
      <c r="AA333" s="102"/>
    </row>
    <row r="334">
      <c r="A334" s="111"/>
      <c r="B334" s="111"/>
      <c r="C334" s="111"/>
      <c r="D334" s="111"/>
      <c r="E334" s="111"/>
      <c r="F334" s="111"/>
      <c r="G334" s="102"/>
      <c r="H334" s="102"/>
      <c r="I334" s="102"/>
      <c r="J334" s="102"/>
      <c r="K334" s="102"/>
      <c r="L334" s="102"/>
      <c r="M334" s="102"/>
      <c r="N334" s="102"/>
      <c r="O334" s="102"/>
      <c r="P334" s="102"/>
      <c r="Q334" s="102"/>
      <c r="R334" s="102"/>
      <c r="S334" s="102"/>
      <c r="T334" s="102"/>
      <c r="U334" s="102"/>
      <c r="V334" s="102"/>
      <c r="W334" s="102"/>
      <c r="X334" s="102"/>
      <c r="Y334" s="102"/>
      <c r="Z334" s="102"/>
      <c r="AA334" s="102"/>
    </row>
    <row r="335">
      <c r="A335" s="111"/>
      <c r="B335" s="111"/>
      <c r="C335" s="111"/>
      <c r="D335" s="111"/>
      <c r="E335" s="111"/>
      <c r="F335" s="111"/>
      <c r="G335" s="102"/>
      <c r="H335" s="102"/>
      <c r="I335" s="102"/>
      <c r="J335" s="102"/>
      <c r="K335" s="102"/>
      <c r="L335" s="102"/>
      <c r="M335" s="102"/>
      <c r="N335" s="102"/>
      <c r="O335" s="102"/>
      <c r="P335" s="102"/>
      <c r="Q335" s="102"/>
      <c r="R335" s="102"/>
      <c r="S335" s="102"/>
      <c r="T335" s="102"/>
      <c r="U335" s="102"/>
      <c r="V335" s="102"/>
      <c r="W335" s="102"/>
      <c r="X335" s="102"/>
      <c r="Y335" s="102"/>
      <c r="Z335" s="102"/>
      <c r="AA335" s="102"/>
    </row>
    <row r="336">
      <c r="A336" s="111"/>
      <c r="B336" s="111"/>
      <c r="C336" s="111"/>
      <c r="D336" s="111"/>
      <c r="E336" s="111"/>
      <c r="F336" s="111"/>
      <c r="G336" s="102"/>
      <c r="H336" s="102"/>
      <c r="I336" s="102"/>
      <c r="J336" s="102"/>
      <c r="K336" s="102"/>
      <c r="L336" s="102"/>
      <c r="M336" s="102"/>
      <c r="N336" s="102"/>
      <c r="O336" s="102"/>
      <c r="P336" s="102"/>
      <c r="Q336" s="102"/>
      <c r="R336" s="102"/>
      <c r="S336" s="102"/>
      <c r="T336" s="102"/>
      <c r="U336" s="102"/>
      <c r="V336" s="102"/>
      <c r="W336" s="102"/>
      <c r="X336" s="102"/>
      <c r="Y336" s="102"/>
      <c r="Z336" s="102"/>
      <c r="AA336" s="102"/>
    </row>
    <row r="337">
      <c r="A337" s="111"/>
      <c r="B337" s="111"/>
      <c r="C337" s="111"/>
      <c r="D337" s="111"/>
      <c r="E337" s="111"/>
      <c r="F337" s="111"/>
      <c r="G337" s="102"/>
      <c r="H337" s="102"/>
      <c r="I337" s="102"/>
      <c r="J337" s="102"/>
      <c r="K337" s="102"/>
      <c r="L337" s="102"/>
      <c r="M337" s="102"/>
      <c r="N337" s="102"/>
      <c r="O337" s="102"/>
      <c r="P337" s="102"/>
      <c r="Q337" s="102"/>
      <c r="R337" s="102"/>
      <c r="S337" s="102"/>
      <c r="T337" s="102"/>
      <c r="U337" s="102"/>
      <c r="V337" s="102"/>
      <c r="W337" s="102"/>
      <c r="X337" s="102"/>
      <c r="Y337" s="102"/>
      <c r="Z337" s="102"/>
      <c r="AA337" s="102"/>
    </row>
    <row r="338">
      <c r="A338" s="111"/>
      <c r="B338" s="111"/>
      <c r="C338" s="111"/>
      <c r="D338" s="111"/>
      <c r="E338" s="111"/>
      <c r="F338" s="111"/>
      <c r="G338" s="102"/>
      <c r="H338" s="102"/>
      <c r="I338" s="102"/>
      <c r="J338" s="102"/>
      <c r="K338" s="102"/>
      <c r="L338" s="102"/>
      <c r="M338" s="102"/>
      <c r="N338" s="102"/>
      <c r="O338" s="102"/>
      <c r="P338" s="102"/>
      <c r="Q338" s="102"/>
      <c r="R338" s="102"/>
      <c r="S338" s="102"/>
      <c r="T338" s="102"/>
      <c r="U338" s="102"/>
      <c r="V338" s="102"/>
      <c r="W338" s="102"/>
      <c r="X338" s="102"/>
      <c r="Y338" s="102"/>
      <c r="Z338" s="102"/>
      <c r="AA338" s="102"/>
    </row>
    <row r="339">
      <c r="A339" s="111"/>
      <c r="B339" s="111"/>
      <c r="C339" s="111"/>
      <c r="D339" s="111"/>
      <c r="E339" s="111"/>
      <c r="F339" s="111"/>
      <c r="G339" s="102"/>
      <c r="H339" s="102"/>
      <c r="I339" s="102"/>
      <c r="J339" s="102"/>
      <c r="K339" s="102"/>
      <c r="L339" s="102"/>
      <c r="M339" s="102"/>
      <c r="N339" s="102"/>
      <c r="O339" s="102"/>
      <c r="P339" s="102"/>
      <c r="Q339" s="102"/>
      <c r="R339" s="102"/>
      <c r="S339" s="102"/>
      <c r="T339" s="102"/>
      <c r="U339" s="102"/>
      <c r="V339" s="102"/>
      <c r="W339" s="102"/>
      <c r="X339" s="102"/>
      <c r="Y339" s="102"/>
      <c r="Z339" s="102"/>
      <c r="AA339" s="102"/>
    </row>
    <row r="340">
      <c r="A340" s="111"/>
      <c r="B340" s="111"/>
      <c r="C340" s="111"/>
      <c r="D340" s="111"/>
      <c r="E340" s="111"/>
      <c r="F340" s="111"/>
      <c r="G340" s="102"/>
      <c r="H340" s="102"/>
      <c r="I340" s="102"/>
      <c r="J340" s="102"/>
      <c r="K340" s="102"/>
      <c r="L340" s="102"/>
      <c r="M340" s="102"/>
      <c r="N340" s="102"/>
      <c r="O340" s="102"/>
      <c r="P340" s="102"/>
      <c r="Q340" s="102"/>
      <c r="R340" s="102"/>
      <c r="S340" s="102"/>
      <c r="T340" s="102"/>
      <c r="U340" s="102"/>
      <c r="V340" s="102"/>
      <c r="W340" s="102"/>
      <c r="X340" s="102"/>
      <c r="Y340" s="102"/>
      <c r="Z340" s="102"/>
      <c r="AA340" s="102"/>
    </row>
    <row r="341">
      <c r="A341" s="111"/>
      <c r="B341" s="111"/>
      <c r="C341" s="111"/>
      <c r="D341" s="111"/>
      <c r="E341" s="111"/>
      <c r="F341" s="111"/>
      <c r="G341" s="102"/>
      <c r="H341" s="102"/>
      <c r="I341" s="102"/>
      <c r="J341" s="102"/>
      <c r="K341" s="102"/>
      <c r="L341" s="102"/>
      <c r="M341" s="102"/>
      <c r="N341" s="102"/>
      <c r="O341" s="102"/>
      <c r="P341" s="102"/>
      <c r="Q341" s="102"/>
      <c r="R341" s="102"/>
      <c r="S341" s="102"/>
      <c r="T341" s="102"/>
      <c r="U341" s="102"/>
      <c r="V341" s="102"/>
      <c r="W341" s="102"/>
      <c r="X341" s="102"/>
      <c r="Y341" s="102"/>
      <c r="Z341" s="102"/>
      <c r="AA341" s="102"/>
    </row>
    <row r="342">
      <c r="A342" s="111"/>
      <c r="B342" s="111"/>
      <c r="C342" s="111"/>
      <c r="D342" s="111"/>
      <c r="E342" s="111"/>
      <c r="F342" s="111"/>
      <c r="G342" s="102"/>
      <c r="H342" s="102"/>
      <c r="I342" s="102"/>
      <c r="J342" s="102"/>
      <c r="K342" s="102"/>
      <c r="L342" s="102"/>
      <c r="M342" s="102"/>
      <c r="N342" s="102"/>
      <c r="O342" s="102"/>
      <c r="P342" s="102"/>
      <c r="Q342" s="102"/>
      <c r="R342" s="102"/>
      <c r="S342" s="102"/>
      <c r="T342" s="102"/>
      <c r="U342" s="102"/>
      <c r="V342" s="102"/>
      <c r="W342" s="102"/>
      <c r="X342" s="102"/>
      <c r="Y342" s="102"/>
      <c r="Z342" s="102"/>
      <c r="AA342" s="102"/>
    </row>
    <row r="343">
      <c r="A343" s="111"/>
      <c r="B343" s="111"/>
      <c r="C343" s="111"/>
      <c r="D343" s="111"/>
      <c r="E343" s="111"/>
      <c r="F343" s="111"/>
      <c r="G343" s="102"/>
      <c r="H343" s="102"/>
      <c r="I343" s="102"/>
      <c r="J343" s="102"/>
      <c r="K343" s="102"/>
      <c r="L343" s="102"/>
      <c r="M343" s="102"/>
      <c r="N343" s="102"/>
      <c r="O343" s="102"/>
      <c r="P343" s="102"/>
      <c r="Q343" s="102"/>
      <c r="R343" s="102"/>
      <c r="S343" s="102"/>
      <c r="T343" s="102"/>
      <c r="U343" s="102"/>
      <c r="V343" s="102"/>
      <c r="W343" s="102"/>
      <c r="X343" s="102"/>
      <c r="Y343" s="102"/>
      <c r="Z343" s="102"/>
      <c r="AA343" s="102"/>
    </row>
    <row r="344">
      <c r="A344" s="111"/>
      <c r="B344" s="111"/>
      <c r="C344" s="111"/>
      <c r="D344" s="111"/>
      <c r="E344" s="111"/>
      <c r="F344" s="111"/>
      <c r="G344" s="102"/>
      <c r="H344" s="102"/>
      <c r="I344" s="102"/>
      <c r="J344" s="102"/>
      <c r="K344" s="102"/>
      <c r="L344" s="102"/>
      <c r="M344" s="102"/>
      <c r="N344" s="102"/>
      <c r="O344" s="102"/>
      <c r="P344" s="102"/>
      <c r="Q344" s="102"/>
      <c r="R344" s="102"/>
      <c r="S344" s="102"/>
      <c r="T344" s="102"/>
      <c r="U344" s="102"/>
      <c r="V344" s="102"/>
      <c r="W344" s="102"/>
      <c r="X344" s="102"/>
      <c r="Y344" s="102"/>
      <c r="Z344" s="102"/>
      <c r="AA344" s="102"/>
    </row>
    <row r="345">
      <c r="A345" s="111"/>
      <c r="B345" s="111"/>
      <c r="C345" s="111"/>
      <c r="D345" s="111"/>
      <c r="E345" s="111"/>
      <c r="F345" s="111"/>
      <c r="G345" s="102"/>
      <c r="H345" s="102"/>
      <c r="I345" s="102"/>
      <c r="J345" s="102"/>
      <c r="K345" s="102"/>
      <c r="L345" s="102"/>
      <c r="M345" s="102"/>
      <c r="N345" s="102"/>
      <c r="O345" s="102"/>
      <c r="P345" s="102"/>
      <c r="Q345" s="102"/>
      <c r="R345" s="102"/>
      <c r="S345" s="102"/>
      <c r="T345" s="102"/>
      <c r="U345" s="102"/>
      <c r="V345" s="102"/>
      <c r="W345" s="102"/>
      <c r="X345" s="102"/>
      <c r="Y345" s="102"/>
      <c r="Z345" s="102"/>
      <c r="AA345" s="102"/>
    </row>
    <row r="346">
      <c r="A346" s="111"/>
      <c r="B346" s="111"/>
      <c r="C346" s="111"/>
      <c r="D346" s="111"/>
      <c r="E346" s="111"/>
      <c r="F346" s="111"/>
      <c r="G346" s="102"/>
      <c r="H346" s="102"/>
      <c r="I346" s="102"/>
      <c r="J346" s="102"/>
      <c r="K346" s="102"/>
      <c r="L346" s="102"/>
      <c r="M346" s="102"/>
      <c r="N346" s="102"/>
      <c r="O346" s="102"/>
      <c r="P346" s="102"/>
      <c r="Q346" s="102"/>
      <c r="R346" s="102"/>
      <c r="S346" s="102"/>
      <c r="T346" s="102"/>
      <c r="U346" s="102"/>
      <c r="V346" s="102"/>
      <c r="W346" s="102"/>
      <c r="X346" s="102"/>
      <c r="Y346" s="102"/>
      <c r="Z346" s="102"/>
      <c r="AA346" s="102"/>
    </row>
    <row r="347">
      <c r="A347" s="111"/>
      <c r="B347" s="111"/>
      <c r="C347" s="111"/>
      <c r="D347" s="111"/>
      <c r="E347" s="111"/>
      <c r="F347" s="111"/>
      <c r="G347" s="102"/>
      <c r="H347" s="102"/>
      <c r="I347" s="102"/>
      <c r="J347" s="102"/>
      <c r="K347" s="102"/>
      <c r="L347" s="102"/>
      <c r="M347" s="102"/>
      <c r="N347" s="102"/>
      <c r="O347" s="102"/>
      <c r="P347" s="102"/>
      <c r="Q347" s="102"/>
      <c r="R347" s="102"/>
      <c r="S347" s="102"/>
      <c r="T347" s="102"/>
      <c r="U347" s="102"/>
      <c r="V347" s="102"/>
      <c r="W347" s="102"/>
      <c r="X347" s="102"/>
      <c r="Y347" s="102"/>
      <c r="Z347" s="102"/>
      <c r="AA347" s="102"/>
    </row>
    <row r="348">
      <c r="A348" s="111"/>
      <c r="B348" s="111"/>
      <c r="C348" s="111"/>
      <c r="D348" s="111"/>
      <c r="E348" s="111"/>
      <c r="F348" s="111"/>
      <c r="G348" s="102"/>
      <c r="H348" s="102"/>
      <c r="I348" s="102"/>
      <c r="J348" s="102"/>
      <c r="K348" s="102"/>
      <c r="L348" s="102"/>
      <c r="M348" s="102"/>
      <c r="N348" s="102"/>
      <c r="O348" s="102"/>
      <c r="P348" s="102"/>
      <c r="Q348" s="102"/>
      <c r="R348" s="102"/>
      <c r="S348" s="102"/>
      <c r="T348" s="102"/>
      <c r="U348" s="102"/>
      <c r="V348" s="102"/>
      <c r="W348" s="102"/>
      <c r="X348" s="102"/>
      <c r="Y348" s="102"/>
      <c r="Z348" s="102"/>
      <c r="AA348" s="102"/>
    </row>
    <row r="349">
      <c r="A349" s="111"/>
      <c r="B349" s="111"/>
      <c r="C349" s="111"/>
      <c r="D349" s="111"/>
      <c r="E349" s="111"/>
      <c r="F349" s="111"/>
      <c r="G349" s="102"/>
      <c r="H349" s="102"/>
      <c r="I349" s="102"/>
      <c r="J349" s="102"/>
      <c r="K349" s="102"/>
      <c r="L349" s="102"/>
      <c r="M349" s="102"/>
      <c r="N349" s="102"/>
      <c r="O349" s="102"/>
      <c r="P349" s="102"/>
      <c r="Q349" s="102"/>
      <c r="R349" s="102"/>
      <c r="S349" s="102"/>
      <c r="T349" s="102"/>
      <c r="U349" s="102"/>
      <c r="V349" s="102"/>
      <c r="W349" s="102"/>
      <c r="X349" s="102"/>
      <c r="Y349" s="102"/>
      <c r="Z349" s="102"/>
      <c r="AA349" s="102"/>
    </row>
    <row r="350">
      <c r="A350" s="111"/>
      <c r="B350" s="111"/>
      <c r="C350" s="111"/>
      <c r="D350" s="111"/>
      <c r="E350" s="111"/>
      <c r="F350" s="111"/>
      <c r="G350" s="102"/>
      <c r="H350" s="102"/>
      <c r="I350" s="102"/>
      <c r="J350" s="102"/>
      <c r="K350" s="102"/>
      <c r="L350" s="102"/>
      <c r="M350" s="102"/>
      <c r="N350" s="102"/>
      <c r="O350" s="102"/>
      <c r="P350" s="102"/>
      <c r="Q350" s="102"/>
      <c r="R350" s="102"/>
      <c r="S350" s="102"/>
      <c r="T350" s="102"/>
      <c r="U350" s="102"/>
      <c r="V350" s="102"/>
      <c r="W350" s="102"/>
      <c r="X350" s="102"/>
      <c r="Y350" s="102"/>
      <c r="Z350" s="102"/>
      <c r="AA350" s="102"/>
    </row>
    <row r="351">
      <c r="A351" s="111"/>
      <c r="B351" s="111"/>
      <c r="C351" s="111"/>
      <c r="D351" s="111"/>
      <c r="E351" s="111"/>
      <c r="F351" s="111"/>
      <c r="G351" s="102"/>
      <c r="H351" s="102"/>
      <c r="I351" s="102"/>
      <c r="J351" s="102"/>
      <c r="K351" s="102"/>
      <c r="L351" s="102"/>
      <c r="M351" s="102"/>
      <c r="N351" s="102"/>
      <c r="O351" s="102"/>
      <c r="P351" s="102"/>
      <c r="Q351" s="102"/>
      <c r="R351" s="102"/>
      <c r="S351" s="102"/>
      <c r="T351" s="102"/>
      <c r="U351" s="102"/>
      <c r="V351" s="102"/>
      <c r="W351" s="102"/>
      <c r="X351" s="102"/>
      <c r="Y351" s="102"/>
      <c r="Z351" s="102"/>
      <c r="AA351" s="102"/>
    </row>
    <row r="352">
      <c r="A352" s="111"/>
      <c r="B352" s="111"/>
      <c r="C352" s="111"/>
      <c r="D352" s="111"/>
      <c r="E352" s="111"/>
      <c r="F352" s="111"/>
      <c r="G352" s="102"/>
      <c r="H352" s="102"/>
      <c r="I352" s="102"/>
      <c r="J352" s="102"/>
      <c r="K352" s="102"/>
      <c r="L352" s="102"/>
      <c r="M352" s="102"/>
      <c r="N352" s="102"/>
      <c r="O352" s="102"/>
      <c r="P352" s="102"/>
      <c r="Q352" s="102"/>
      <c r="R352" s="102"/>
      <c r="S352" s="102"/>
      <c r="T352" s="102"/>
      <c r="U352" s="102"/>
      <c r="V352" s="102"/>
      <c r="W352" s="102"/>
      <c r="X352" s="102"/>
      <c r="Y352" s="102"/>
      <c r="Z352" s="102"/>
      <c r="AA352" s="102"/>
    </row>
    <row r="353">
      <c r="A353" s="111"/>
      <c r="B353" s="111"/>
      <c r="C353" s="111"/>
      <c r="D353" s="111"/>
      <c r="E353" s="111"/>
      <c r="F353" s="111"/>
      <c r="G353" s="102"/>
      <c r="H353" s="102"/>
      <c r="I353" s="102"/>
      <c r="J353" s="102"/>
      <c r="K353" s="102"/>
      <c r="L353" s="102"/>
      <c r="M353" s="102"/>
      <c r="N353" s="102"/>
      <c r="O353" s="102"/>
      <c r="P353" s="102"/>
      <c r="Q353" s="102"/>
      <c r="R353" s="102"/>
      <c r="S353" s="102"/>
      <c r="T353" s="102"/>
      <c r="U353" s="102"/>
      <c r="V353" s="102"/>
      <c r="W353" s="102"/>
      <c r="X353" s="102"/>
      <c r="Y353" s="102"/>
      <c r="Z353" s="102"/>
      <c r="AA353" s="102"/>
    </row>
    <row r="354">
      <c r="A354" s="111"/>
      <c r="B354" s="111"/>
      <c r="C354" s="111"/>
      <c r="D354" s="111"/>
      <c r="E354" s="111"/>
      <c r="F354" s="111"/>
      <c r="G354" s="102"/>
      <c r="H354" s="102"/>
      <c r="I354" s="102"/>
      <c r="J354" s="102"/>
      <c r="K354" s="102"/>
      <c r="L354" s="102"/>
      <c r="M354" s="102"/>
      <c r="N354" s="102"/>
      <c r="O354" s="102"/>
      <c r="P354" s="102"/>
      <c r="Q354" s="102"/>
      <c r="R354" s="102"/>
      <c r="S354" s="102"/>
      <c r="T354" s="102"/>
      <c r="U354" s="102"/>
      <c r="V354" s="102"/>
      <c r="W354" s="102"/>
      <c r="X354" s="102"/>
      <c r="Y354" s="102"/>
      <c r="Z354" s="102"/>
      <c r="AA354" s="102"/>
    </row>
    <row r="355">
      <c r="A355" s="111"/>
      <c r="B355" s="111"/>
      <c r="C355" s="111"/>
      <c r="D355" s="111"/>
      <c r="E355" s="111"/>
      <c r="F355" s="111"/>
      <c r="G355" s="102"/>
      <c r="H355" s="102"/>
      <c r="I355" s="102"/>
      <c r="J355" s="102"/>
      <c r="K355" s="102"/>
      <c r="L355" s="102"/>
      <c r="M355" s="102"/>
      <c r="N355" s="102"/>
      <c r="O355" s="102"/>
      <c r="P355" s="102"/>
      <c r="Q355" s="102"/>
      <c r="R355" s="102"/>
      <c r="S355" s="102"/>
      <c r="T355" s="102"/>
      <c r="U355" s="102"/>
      <c r="V355" s="102"/>
      <c r="W355" s="102"/>
      <c r="X355" s="102"/>
      <c r="Y355" s="102"/>
      <c r="Z355" s="102"/>
      <c r="AA355" s="102"/>
    </row>
    <row r="356">
      <c r="A356" s="111"/>
      <c r="B356" s="111"/>
      <c r="C356" s="111"/>
      <c r="D356" s="111"/>
      <c r="E356" s="111"/>
      <c r="F356" s="111"/>
      <c r="G356" s="102"/>
      <c r="H356" s="102"/>
      <c r="I356" s="102"/>
      <c r="J356" s="102"/>
      <c r="K356" s="102"/>
      <c r="L356" s="102"/>
      <c r="M356" s="102"/>
      <c r="N356" s="102"/>
      <c r="O356" s="102"/>
      <c r="P356" s="102"/>
      <c r="Q356" s="102"/>
      <c r="R356" s="102"/>
      <c r="S356" s="102"/>
      <c r="T356" s="102"/>
      <c r="U356" s="102"/>
      <c r="V356" s="102"/>
      <c r="W356" s="102"/>
      <c r="X356" s="102"/>
      <c r="Y356" s="102"/>
      <c r="Z356" s="102"/>
      <c r="AA356" s="102"/>
    </row>
    <row r="357">
      <c r="A357" s="111"/>
      <c r="B357" s="111"/>
      <c r="C357" s="111"/>
      <c r="D357" s="111"/>
      <c r="E357" s="111"/>
      <c r="F357" s="111"/>
      <c r="G357" s="102"/>
      <c r="H357" s="102"/>
      <c r="I357" s="102"/>
      <c r="J357" s="102"/>
      <c r="K357" s="102"/>
      <c r="L357" s="102"/>
      <c r="M357" s="102"/>
      <c r="N357" s="102"/>
      <c r="O357" s="102"/>
      <c r="P357" s="102"/>
      <c r="Q357" s="102"/>
      <c r="R357" s="102"/>
      <c r="S357" s="102"/>
      <c r="T357" s="102"/>
      <c r="U357" s="102"/>
      <c r="V357" s="102"/>
      <c r="W357" s="102"/>
      <c r="X357" s="102"/>
      <c r="Y357" s="102"/>
      <c r="Z357" s="102"/>
      <c r="AA357" s="102"/>
    </row>
    <row r="358">
      <c r="A358" s="111"/>
      <c r="B358" s="111"/>
      <c r="C358" s="111"/>
      <c r="D358" s="111"/>
      <c r="E358" s="111"/>
      <c r="F358" s="111"/>
      <c r="G358" s="102"/>
      <c r="H358" s="102"/>
      <c r="I358" s="102"/>
      <c r="J358" s="102"/>
      <c r="K358" s="102"/>
      <c r="L358" s="102"/>
      <c r="M358" s="102"/>
      <c r="N358" s="102"/>
      <c r="O358" s="102"/>
      <c r="P358" s="102"/>
      <c r="Q358" s="102"/>
      <c r="R358" s="102"/>
      <c r="S358" s="102"/>
      <c r="T358" s="102"/>
      <c r="U358" s="102"/>
      <c r="V358" s="102"/>
      <c r="W358" s="102"/>
      <c r="X358" s="102"/>
      <c r="Y358" s="102"/>
      <c r="Z358" s="102"/>
      <c r="AA358" s="102"/>
    </row>
    <row r="359">
      <c r="A359" s="111"/>
      <c r="B359" s="111"/>
      <c r="C359" s="111"/>
      <c r="D359" s="111"/>
      <c r="E359" s="111"/>
      <c r="F359" s="111"/>
      <c r="G359" s="102"/>
      <c r="H359" s="102"/>
      <c r="I359" s="102"/>
      <c r="J359" s="102"/>
      <c r="K359" s="102"/>
      <c r="L359" s="102"/>
      <c r="M359" s="102"/>
      <c r="N359" s="102"/>
      <c r="O359" s="102"/>
      <c r="P359" s="102"/>
      <c r="Q359" s="102"/>
      <c r="R359" s="102"/>
      <c r="S359" s="102"/>
      <c r="T359" s="102"/>
      <c r="U359" s="102"/>
      <c r="V359" s="102"/>
      <c r="W359" s="102"/>
      <c r="X359" s="102"/>
      <c r="Y359" s="102"/>
      <c r="Z359" s="102"/>
      <c r="AA359" s="102"/>
    </row>
    <row r="360">
      <c r="A360" s="111"/>
      <c r="B360" s="111"/>
      <c r="C360" s="111"/>
      <c r="D360" s="111"/>
      <c r="E360" s="111"/>
      <c r="F360" s="111"/>
      <c r="G360" s="102"/>
      <c r="H360" s="102"/>
      <c r="I360" s="102"/>
      <c r="J360" s="102"/>
      <c r="K360" s="102"/>
      <c r="L360" s="102"/>
      <c r="M360" s="102"/>
      <c r="N360" s="102"/>
      <c r="O360" s="102"/>
      <c r="P360" s="102"/>
      <c r="Q360" s="102"/>
      <c r="R360" s="102"/>
      <c r="S360" s="102"/>
      <c r="T360" s="102"/>
      <c r="U360" s="102"/>
      <c r="V360" s="102"/>
      <c r="W360" s="102"/>
      <c r="X360" s="102"/>
      <c r="Y360" s="102"/>
      <c r="Z360" s="102"/>
      <c r="AA360" s="102"/>
    </row>
    <row r="361">
      <c r="A361" s="111"/>
      <c r="B361" s="111"/>
      <c r="C361" s="111"/>
      <c r="D361" s="111"/>
      <c r="E361" s="111"/>
      <c r="F361" s="111"/>
      <c r="G361" s="102"/>
      <c r="H361" s="102"/>
      <c r="I361" s="102"/>
      <c r="J361" s="102"/>
      <c r="K361" s="102"/>
      <c r="L361" s="102"/>
      <c r="M361" s="102"/>
      <c r="N361" s="102"/>
      <c r="O361" s="102"/>
      <c r="P361" s="102"/>
      <c r="Q361" s="102"/>
      <c r="R361" s="102"/>
      <c r="S361" s="102"/>
      <c r="T361" s="102"/>
      <c r="U361" s="102"/>
      <c r="V361" s="102"/>
      <c r="W361" s="102"/>
      <c r="X361" s="102"/>
      <c r="Y361" s="102"/>
      <c r="Z361" s="102"/>
      <c r="AA361" s="102"/>
    </row>
    <row r="362">
      <c r="A362" s="111"/>
      <c r="B362" s="111"/>
      <c r="C362" s="111"/>
      <c r="D362" s="111"/>
      <c r="E362" s="111"/>
      <c r="F362" s="111"/>
      <c r="G362" s="102"/>
      <c r="H362" s="102"/>
      <c r="I362" s="102"/>
      <c r="J362" s="102"/>
      <c r="K362" s="102"/>
      <c r="L362" s="102"/>
      <c r="M362" s="102"/>
      <c r="N362" s="102"/>
      <c r="O362" s="102"/>
      <c r="P362" s="102"/>
      <c r="Q362" s="102"/>
      <c r="R362" s="102"/>
      <c r="S362" s="102"/>
      <c r="T362" s="102"/>
      <c r="U362" s="102"/>
      <c r="V362" s="102"/>
      <c r="W362" s="102"/>
      <c r="X362" s="102"/>
      <c r="Y362" s="102"/>
      <c r="Z362" s="102"/>
      <c r="AA362" s="102"/>
    </row>
    <row r="363">
      <c r="A363" s="111"/>
      <c r="B363" s="111"/>
      <c r="C363" s="111"/>
      <c r="D363" s="111"/>
      <c r="E363" s="111"/>
      <c r="F363" s="111"/>
      <c r="G363" s="102"/>
      <c r="H363" s="102"/>
      <c r="I363" s="102"/>
      <c r="J363" s="102"/>
      <c r="K363" s="102"/>
      <c r="L363" s="102"/>
      <c r="M363" s="102"/>
      <c r="N363" s="102"/>
      <c r="O363" s="102"/>
      <c r="P363" s="102"/>
      <c r="Q363" s="102"/>
      <c r="R363" s="102"/>
      <c r="S363" s="102"/>
      <c r="T363" s="102"/>
      <c r="U363" s="102"/>
      <c r="V363" s="102"/>
      <c r="W363" s="102"/>
      <c r="X363" s="102"/>
      <c r="Y363" s="102"/>
      <c r="Z363" s="102"/>
      <c r="AA363" s="102"/>
    </row>
    <row r="364">
      <c r="A364" s="111"/>
      <c r="B364" s="111"/>
      <c r="C364" s="111"/>
      <c r="D364" s="111"/>
      <c r="E364" s="111"/>
      <c r="F364" s="111"/>
      <c r="G364" s="102"/>
      <c r="H364" s="102"/>
      <c r="I364" s="102"/>
      <c r="J364" s="102"/>
      <c r="K364" s="102"/>
      <c r="L364" s="102"/>
      <c r="M364" s="102"/>
      <c r="N364" s="102"/>
      <c r="O364" s="102"/>
      <c r="P364" s="102"/>
      <c r="Q364" s="102"/>
      <c r="R364" s="102"/>
      <c r="S364" s="102"/>
      <c r="T364" s="102"/>
      <c r="U364" s="102"/>
      <c r="V364" s="102"/>
      <c r="W364" s="102"/>
      <c r="X364" s="102"/>
      <c r="Y364" s="102"/>
      <c r="Z364" s="102"/>
      <c r="AA364" s="102"/>
    </row>
    <row r="365">
      <c r="A365" s="111"/>
      <c r="B365" s="111"/>
      <c r="C365" s="111"/>
      <c r="D365" s="111"/>
      <c r="E365" s="111"/>
      <c r="F365" s="111"/>
      <c r="G365" s="102"/>
      <c r="H365" s="102"/>
      <c r="I365" s="102"/>
      <c r="J365" s="102"/>
      <c r="K365" s="102"/>
      <c r="L365" s="102"/>
      <c r="M365" s="102"/>
      <c r="N365" s="102"/>
      <c r="O365" s="102"/>
      <c r="P365" s="102"/>
      <c r="Q365" s="102"/>
      <c r="R365" s="102"/>
      <c r="S365" s="102"/>
      <c r="T365" s="102"/>
      <c r="U365" s="102"/>
      <c r="V365" s="102"/>
      <c r="W365" s="102"/>
      <c r="X365" s="102"/>
      <c r="Y365" s="102"/>
      <c r="Z365" s="102"/>
      <c r="AA365" s="102"/>
    </row>
    <row r="366">
      <c r="A366" s="111"/>
      <c r="B366" s="111"/>
      <c r="C366" s="111"/>
      <c r="D366" s="111"/>
      <c r="E366" s="111"/>
      <c r="F366" s="111"/>
      <c r="G366" s="102"/>
      <c r="H366" s="102"/>
      <c r="I366" s="102"/>
      <c r="J366" s="102"/>
      <c r="K366" s="102"/>
      <c r="L366" s="102"/>
      <c r="M366" s="102"/>
      <c r="N366" s="102"/>
      <c r="O366" s="102"/>
      <c r="P366" s="102"/>
      <c r="Q366" s="102"/>
      <c r="R366" s="102"/>
      <c r="S366" s="102"/>
      <c r="T366" s="102"/>
      <c r="U366" s="102"/>
      <c r="V366" s="102"/>
      <c r="W366" s="102"/>
      <c r="X366" s="102"/>
      <c r="Y366" s="102"/>
      <c r="Z366" s="102"/>
      <c r="AA366" s="102"/>
    </row>
    <row r="367">
      <c r="A367" s="111"/>
      <c r="B367" s="111"/>
      <c r="C367" s="111"/>
      <c r="D367" s="111"/>
      <c r="E367" s="111"/>
      <c r="F367" s="111"/>
      <c r="G367" s="102"/>
      <c r="H367" s="102"/>
      <c r="I367" s="102"/>
      <c r="J367" s="102"/>
      <c r="K367" s="102"/>
      <c r="L367" s="102"/>
      <c r="M367" s="102"/>
      <c r="N367" s="102"/>
      <c r="O367" s="102"/>
      <c r="P367" s="102"/>
      <c r="Q367" s="102"/>
      <c r="R367" s="102"/>
      <c r="S367" s="102"/>
      <c r="T367" s="102"/>
      <c r="U367" s="102"/>
      <c r="V367" s="102"/>
      <c r="W367" s="102"/>
      <c r="X367" s="102"/>
      <c r="Y367" s="102"/>
      <c r="Z367" s="102"/>
      <c r="AA367" s="102"/>
    </row>
    <row r="368">
      <c r="A368" s="111"/>
      <c r="B368" s="111"/>
      <c r="C368" s="111"/>
      <c r="D368" s="111"/>
      <c r="E368" s="111"/>
      <c r="F368" s="111"/>
      <c r="G368" s="102"/>
      <c r="H368" s="102"/>
      <c r="I368" s="102"/>
      <c r="J368" s="102"/>
      <c r="K368" s="102"/>
      <c r="L368" s="102"/>
      <c r="M368" s="102"/>
      <c r="N368" s="102"/>
      <c r="O368" s="102"/>
      <c r="P368" s="102"/>
      <c r="Q368" s="102"/>
      <c r="R368" s="102"/>
      <c r="S368" s="102"/>
      <c r="T368" s="102"/>
      <c r="U368" s="102"/>
      <c r="V368" s="102"/>
      <c r="W368" s="102"/>
      <c r="X368" s="102"/>
      <c r="Y368" s="102"/>
      <c r="Z368" s="102"/>
      <c r="AA368" s="102"/>
    </row>
    <row r="369">
      <c r="A369" s="111"/>
      <c r="B369" s="111"/>
      <c r="C369" s="111"/>
      <c r="D369" s="111"/>
      <c r="E369" s="111"/>
      <c r="F369" s="111"/>
      <c r="G369" s="102"/>
      <c r="H369" s="102"/>
      <c r="I369" s="102"/>
      <c r="J369" s="102"/>
      <c r="K369" s="102"/>
      <c r="L369" s="102"/>
      <c r="M369" s="102"/>
      <c r="N369" s="102"/>
      <c r="O369" s="102"/>
      <c r="P369" s="102"/>
      <c r="Q369" s="102"/>
      <c r="R369" s="102"/>
      <c r="S369" s="102"/>
      <c r="T369" s="102"/>
      <c r="U369" s="102"/>
      <c r="V369" s="102"/>
      <c r="W369" s="102"/>
      <c r="X369" s="102"/>
      <c r="Y369" s="102"/>
      <c r="Z369" s="102"/>
      <c r="AA369" s="102"/>
    </row>
    <row r="370">
      <c r="A370" s="111"/>
      <c r="B370" s="111"/>
      <c r="C370" s="111"/>
      <c r="D370" s="111"/>
      <c r="E370" s="111"/>
      <c r="F370" s="111"/>
      <c r="G370" s="102"/>
      <c r="H370" s="102"/>
      <c r="I370" s="102"/>
      <c r="J370" s="102"/>
      <c r="K370" s="102"/>
      <c r="L370" s="102"/>
      <c r="M370" s="102"/>
      <c r="N370" s="102"/>
      <c r="O370" s="102"/>
      <c r="P370" s="102"/>
      <c r="Q370" s="102"/>
      <c r="R370" s="102"/>
      <c r="S370" s="102"/>
      <c r="T370" s="102"/>
      <c r="U370" s="102"/>
      <c r="V370" s="102"/>
      <c r="W370" s="102"/>
      <c r="X370" s="102"/>
      <c r="Y370" s="102"/>
      <c r="Z370" s="102"/>
      <c r="AA370" s="102"/>
    </row>
    <row r="371">
      <c r="A371" s="111"/>
      <c r="B371" s="111"/>
      <c r="C371" s="111"/>
      <c r="D371" s="111"/>
      <c r="E371" s="111"/>
      <c r="F371" s="111"/>
      <c r="G371" s="102"/>
      <c r="H371" s="102"/>
      <c r="I371" s="102"/>
      <c r="J371" s="102"/>
      <c r="K371" s="102"/>
      <c r="L371" s="102"/>
      <c r="M371" s="102"/>
      <c r="N371" s="102"/>
      <c r="O371" s="102"/>
      <c r="P371" s="102"/>
      <c r="Q371" s="102"/>
      <c r="R371" s="102"/>
      <c r="S371" s="102"/>
      <c r="T371" s="102"/>
      <c r="U371" s="102"/>
      <c r="V371" s="102"/>
      <c r="W371" s="102"/>
      <c r="X371" s="102"/>
      <c r="Y371" s="102"/>
      <c r="Z371" s="102"/>
      <c r="AA371" s="102"/>
    </row>
    <row r="372">
      <c r="A372" s="111"/>
      <c r="B372" s="111"/>
      <c r="C372" s="111"/>
      <c r="D372" s="111"/>
      <c r="E372" s="111"/>
      <c r="F372" s="111"/>
      <c r="G372" s="102"/>
      <c r="H372" s="102"/>
      <c r="I372" s="102"/>
      <c r="J372" s="102"/>
      <c r="K372" s="102"/>
      <c r="L372" s="102"/>
      <c r="M372" s="102"/>
      <c r="N372" s="102"/>
      <c r="O372" s="102"/>
      <c r="P372" s="102"/>
      <c r="Q372" s="102"/>
      <c r="R372" s="102"/>
      <c r="S372" s="102"/>
      <c r="T372" s="102"/>
      <c r="U372" s="102"/>
      <c r="V372" s="102"/>
      <c r="W372" s="102"/>
      <c r="X372" s="102"/>
      <c r="Y372" s="102"/>
      <c r="Z372" s="102"/>
      <c r="AA372" s="102"/>
    </row>
    <row r="373">
      <c r="A373" s="111"/>
      <c r="B373" s="111"/>
      <c r="C373" s="111"/>
      <c r="D373" s="111"/>
      <c r="E373" s="111"/>
      <c r="F373" s="111"/>
      <c r="G373" s="102"/>
      <c r="H373" s="102"/>
      <c r="I373" s="102"/>
      <c r="J373" s="102"/>
      <c r="K373" s="102"/>
      <c r="L373" s="102"/>
      <c r="M373" s="102"/>
      <c r="N373" s="102"/>
      <c r="O373" s="102"/>
      <c r="P373" s="102"/>
      <c r="Q373" s="102"/>
      <c r="R373" s="102"/>
      <c r="S373" s="102"/>
      <c r="T373" s="102"/>
      <c r="U373" s="102"/>
      <c r="V373" s="102"/>
      <c r="W373" s="102"/>
      <c r="X373" s="102"/>
      <c r="Y373" s="102"/>
      <c r="Z373" s="102"/>
      <c r="AA373" s="102"/>
    </row>
    <row r="374">
      <c r="A374" s="111"/>
      <c r="B374" s="111"/>
      <c r="C374" s="111"/>
      <c r="D374" s="111"/>
      <c r="E374" s="111"/>
      <c r="F374" s="111"/>
      <c r="G374" s="102"/>
      <c r="H374" s="102"/>
      <c r="I374" s="102"/>
      <c r="J374" s="102"/>
      <c r="K374" s="102"/>
      <c r="L374" s="102"/>
      <c r="M374" s="102"/>
      <c r="N374" s="102"/>
      <c r="O374" s="102"/>
      <c r="P374" s="102"/>
      <c r="Q374" s="102"/>
      <c r="R374" s="102"/>
      <c r="S374" s="102"/>
      <c r="T374" s="102"/>
      <c r="U374" s="102"/>
      <c r="V374" s="102"/>
      <c r="W374" s="102"/>
      <c r="X374" s="102"/>
      <c r="Y374" s="102"/>
      <c r="Z374" s="102"/>
      <c r="AA374" s="102"/>
    </row>
    <row r="375">
      <c r="A375" s="111"/>
      <c r="B375" s="111"/>
      <c r="C375" s="111"/>
      <c r="D375" s="111"/>
      <c r="E375" s="111"/>
      <c r="F375" s="111"/>
      <c r="G375" s="102"/>
      <c r="H375" s="102"/>
      <c r="I375" s="102"/>
      <c r="J375" s="102"/>
      <c r="K375" s="102"/>
      <c r="L375" s="102"/>
      <c r="M375" s="102"/>
      <c r="N375" s="102"/>
      <c r="O375" s="102"/>
      <c r="P375" s="102"/>
      <c r="Q375" s="102"/>
      <c r="R375" s="102"/>
      <c r="S375" s="102"/>
      <c r="T375" s="102"/>
      <c r="U375" s="102"/>
      <c r="V375" s="102"/>
      <c r="W375" s="102"/>
      <c r="X375" s="102"/>
      <c r="Y375" s="102"/>
      <c r="Z375" s="102"/>
      <c r="AA375" s="102"/>
    </row>
    <row r="376">
      <c r="A376" s="111"/>
      <c r="B376" s="111"/>
      <c r="C376" s="111"/>
      <c r="D376" s="111"/>
      <c r="E376" s="111"/>
      <c r="F376" s="111"/>
      <c r="G376" s="102"/>
      <c r="H376" s="102"/>
      <c r="I376" s="102"/>
      <c r="J376" s="102"/>
      <c r="K376" s="102"/>
      <c r="L376" s="102"/>
      <c r="M376" s="102"/>
      <c r="N376" s="102"/>
      <c r="O376" s="102"/>
      <c r="P376" s="102"/>
      <c r="Q376" s="102"/>
      <c r="R376" s="102"/>
      <c r="S376" s="102"/>
      <c r="T376" s="102"/>
      <c r="U376" s="102"/>
      <c r="V376" s="102"/>
      <c r="W376" s="102"/>
      <c r="X376" s="102"/>
      <c r="Y376" s="102"/>
      <c r="Z376" s="102"/>
      <c r="AA376" s="102"/>
    </row>
    <row r="377">
      <c r="A377" s="111"/>
      <c r="B377" s="111"/>
      <c r="C377" s="111"/>
      <c r="D377" s="111"/>
      <c r="E377" s="111"/>
      <c r="F377" s="111"/>
      <c r="G377" s="102"/>
      <c r="H377" s="102"/>
      <c r="I377" s="102"/>
      <c r="J377" s="102"/>
      <c r="K377" s="102"/>
      <c r="L377" s="102"/>
      <c r="M377" s="102"/>
      <c r="N377" s="102"/>
      <c r="O377" s="102"/>
      <c r="P377" s="102"/>
      <c r="Q377" s="102"/>
      <c r="R377" s="102"/>
      <c r="S377" s="102"/>
      <c r="T377" s="102"/>
      <c r="U377" s="102"/>
      <c r="V377" s="102"/>
      <c r="W377" s="102"/>
      <c r="X377" s="102"/>
      <c r="Y377" s="102"/>
      <c r="Z377" s="102"/>
      <c r="AA377" s="102"/>
    </row>
    <row r="378">
      <c r="A378" s="111"/>
      <c r="B378" s="111"/>
      <c r="C378" s="111"/>
      <c r="D378" s="111"/>
      <c r="E378" s="111"/>
      <c r="F378" s="111"/>
      <c r="G378" s="102"/>
      <c r="H378" s="102"/>
      <c r="I378" s="102"/>
      <c r="J378" s="102"/>
      <c r="K378" s="102"/>
      <c r="L378" s="102"/>
      <c r="M378" s="102"/>
      <c r="N378" s="102"/>
      <c r="O378" s="102"/>
      <c r="P378" s="102"/>
      <c r="Q378" s="102"/>
      <c r="R378" s="102"/>
      <c r="S378" s="102"/>
      <c r="T378" s="102"/>
      <c r="U378" s="102"/>
      <c r="V378" s="102"/>
      <c r="W378" s="102"/>
      <c r="X378" s="102"/>
      <c r="Y378" s="102"/>
      <c r="Z378" s="102"/>
      <c r="AA378" s="102"/>
    </row>
    <row r="379">
      <c r="A379" s="111"/>
      <c r="B379" s="111"/>
      <c r="C379" s="111"/>
      <c r="D379" s="111"/>
      <c r="E379" s="111"/>
      <c r="F379" s="111"/>
      <c r="G379" s="102"/>
      <c r="H379" s="102"/>
      <c r="I379" s="102"/>
      <c r="J379" s="102"/>
      <c r="K379" s="102"/>
      <c r="L379" s="102"/>
      <c r="M379" s="102"/>
      <c r="N379" s="102"/>
      <c r="O379" s="102"/>
      <c r="P379" s="102"/>
      <c r="Q379" s="102"/>
      <c r="R379" s="102"/>
      <c r="S379" s="102"/>
      <c r="T379" s="102"/>
      <c r="U379" s="102"/>
      <c r="V379" s="102"/>
      <c r="W379" s="102"/>
      <c r="X379" s="102"/>
      <c r="Y379" s="102"/>
      <c r="Z379" s="102"/>
      <c r="AA379" s="102"/>
    </row>
    <row r="380">
      <c r="A380" s="111"/>
      <c r="B380" s="111"/>
      <c r="C380" s="111"/>
      <c r="D380" s="111"/>
      <c r="E380" s="111"/>
      <c r="F380" s="111"/>
      <c r="G380" s="102"/>
      <c r="H380" s="102"/>
      <c r="I380" s="102"/>
      <c r="J380" s="102"/>
      <c r="K380" s="102"/>
      <c r="L380" s="102"/>
      <c r="M380" s="102"/>
      <c r="N380" s="102"/>
      <c r="O380" s="102"/>
      <c r="P380" s="102"/>
      <c r="Q380" s="102"/>
      <c r="R380" s="102"/>
      <c r="S380" s="102"/>
      <c r="T380" s="102"/>
      <c r="U380" s="102"/>
      <c r="V380" s="102"/>
      <c r="W380" s="102"/>
      <c r="X380" s="102"/>
      <c r="Y380" s="102"/>
      <c r="Z380" s="102"/>
      <c r="AA380" s="102"/>
    </row>
    <row r="381">
      <c r="A381" s="111"/>
      <c r="B381" s="111"/>
      <c r="C381" s="111"/>
      <c r="D381" s="111"/>
      <c r="E381" s="111"/>
      <c r="F381" s="111"/>
      <c r="G381" s="102"/>
      <c r="H381" s="102"/>
      <c r="I381" s="102"/>
      <c r="J381" s="102"/>
      <c r="K381" s="102"/>
      <c r="L381" s="102"/>
      <c r="M381" s="102"/>
      <c r="N381" s="102"/>
      <c r="O381" s="102"/>
      <c r="P381" s="102"/>
      <c r="Q381" s="102"/>
      <c r="R381" s="102"/>
      <c r="S381" s="102"/>
      <c r="T381" s="102"/>
      <c r="U381" s="102"/>
      <c r="V381" s="102"/>
      <c r="W381" s="102"/>
      <c r="X381" s="102"/>
      <c r="Y381" s="102"/>
      <c r="Z381" s="102"/>
      <c r="AA381" s="102"/>
    </row>
    <row r="382">
      <c r="A382" s="111"/>
      <c r="B382" s="111"/>
      <c r="C382" s="111"/>
      <c r="D382" s="111"/>
      <c r="E382" s="111"/>
      <c r="F382" s="111"/>
      <c r="G382" s="102"/>
      <c r="H382" s="102"/>
      <c r="I382" s="102"/>
      <c r="J382" s="102"/>
      <c r="K382" s="102"/>
      <c r="L382" s="102"/>
      <c r="M382" s="102"/>
      <c r="N382" s="102"/>
      <c r="O382" s="102"/>
      <c r="P382" s="102"/>
      <c r="Q382" s="102"/>
      <c r="R382" s="102"/>
      <c r="S382" s="102"/>
      <c r="T382" s="102"/>
      <c r="U382" s="102"/>
      <c r="V382" s="102"/>
      <c r="W382" s="102"/>
      <c r="X382" s="102"/>
      <c r="Y382" s="102"/>
      <c r="Z382" s="102"/>
      <c r="AA382" s="102"/>
    </row>
    <row r="383">
      <c r="A383" s="111"/>
      <c r="B383" s="111"/>
      <c r="C383" s="111"/>
      <c r="D383" s="111"/>
      <c r="E383" s="111"/>
      <c r="F383" s="111"/>
      <c r="G383" s="102"/>
      <c r="H383" s="102"/>
      <c r="I383" s="102"/>
      <c r="J383" s="102"/>
      <c r="K383" s="102"/>
      <c r="L383" s="102"/>
      <c r="M383" s="102"/>
      <c r="N383" s="102"/>
      <c r="O383" s="102"/>
      <c r="P383" s="102"/>
      <c r="Q383" s="102"/>
      <c r="R383" s="102"/>
      <c r="S383" s="102"/>
      <c r="T383" s="102"/>
      <c r="U383" s="102"/>
      <c r="V383" s="102"/>
      <c r="W383" s="102"/>
      <c r="X383" s="102"/>
      <c r="Y383" s="102"/>
      <c r="Z383" s="102"/>
      <c r="AA383" s="102"/>
    </row>
    <row r="384">
      <c r="A384" s="111"/>
      <c r="B384" s="111"/>
      <c r="C384" s="111"/>
      <c r="D384" s="111"/>
      <c r="E384" s="111"/>
      <c r="F384" s="111"/>
      <c r="G384" s="102"/>
      <c r="H384" s="102"/>
      <c r="I384" s="102"/>
      <c r="J384" s="102"/>
      <c r="K384" s="102"/>
      <c r="L384" s="102"/>
      <c r="M384" s="102"/>
      <c r="N384" s="102"/>
      <c r="O384" s="102"/>
      <c r="P384" s="102"/>
      <c r="Q384" s="102"/>
      <c r="R384" s="102"/>
      <c r="S384" s="102"/>
      <c r="T384" s="102"/>
      <c r="U384" s="102"/>
      <c r="V384" s="102"/>
      <c r="W384" s="102"/>
      <c r="X384" s="102"/>
      <c r="Y384" s="102"/>
      <c r="Z384" s="102"/>
      <c r="AA384" s="102"/>
    </row>
    <row r="385">
      <c r="A385" s="111"/>
      <c r="B385" s="111"/>
      <c r="C385" s="111"/>
      <c r="D385" s="111"/>
      <c r="E385" s="111"/>
      <c r="F385" s="111"/>
      <c r="G385" s="102"/>
      <c r="H385" s="102"/>
      <c r="I385" s="102"/>
      <c r="J385" s="102"/>
      <c r="K385" s="102"/>
      <c r="L385" s="102"/>
      <c r="M385" s="102"/>
      <c r="N385" s="102"/>
      <c r="O385" s="102"/>
      <c r="P385" s="102"/>
      <c r="Q385" s="102"/>
      <c r="R385" s="102"/>
      <c r="S385" s="102"/>
      <c r="T385" s="102"/>
      <c r="U385" s="102"/>
      <c r="V385" s="102"/>
      <c r="W385" s="102"/>
      <c r="X385" s="102"/>
      <c r="Y385" s="102"/>
      <c r="Z385" s="102"/>
      <c r="AA385" s="102"/>
    </row>
    <row r="386">
      <c r="A386" s="111"/>
      <c r="B386" s="111"/>
      <c r="C386" s="111"/>
      <c r="D386" s="111"/>
      <c r="E386" s="111"/>
      <c r="F386" s="111"/>
      <c r="G386" s="102"/>
      <c r="H386" s="102"/>
      <c r="I386" s="102"/>
      <c r="J386" s="102"/>
      <c r="K386" s="102"/>
      <c r="L386" s="102"/>
      <c r="M386" s="102"/>
      <c r="N386" s="102"/>
      <c r="O386" s="102"/>
      <c r="P386" s="102"/>
      <c r="Q386" s="102"/>
      <c r="R386" s="102"/>
      <c r="S386" s="102"/>
      <c r="T386" s="102"/>
      <c r="U386" s="102"/>
      <c r="V386" s="102"/>
      <c r="W386" s="102"/>
      <c r="X386" s="102"/>
      <c r="Y386" s="102"/>
      <c r="Z386" s="102"/>
      <c r="AA386" s="102"/>
    </row>
    <row r="387">
      <c r="A387" s="111"/>
      <c r="B387" s="111"/>
      <c r="C387" s="111"/>
      <c r="D387" s="111"/>
      <c r="E387" s="111"/>
      <c r="F387" s="111"/>
      <c r="G387" s="102"/>
      <c r="H387" s="102"/>
      <c r="I387" s="102"/>
      <c r="J387" s="102"/>
      <c r="K387" s="102"/>
      <c r="L387" s="102"/>
      <c r="M387" s="102"/>
      <c r="N387" s="102"/>
      <c r="O387" s="102"/>
      <c r="P387" s="102"/>
      <c r="Q387" s="102"/>
      <c r="R387" s="102"/>
      <c r="S387" s="102"/>
      <c r="T387" s="102"/>
      <c r="U387" s="102"/>
      <c r="V387" s="102"/>
      <c r="W387" s="102"/>
      <c r="X387" s="102"/>
      <c r="Y387" s="102"/>
      <c r="Z387" s="102"/>
      <c r="AA387" s="102"/>
    </row>
    <row r="388">
      <c r="A388" s="111"/>
      <c r="B388" s="111"/>
      <c r="C388" s="111"/>
      <c r="D388" s="111"/>
      <c r="E388" s="111"/>
      <c r="F388" s="111"/>
      <c r="G388" s="102"/>
      <c r="H388" s="102"/>
      <c r="I388" s="102"/>
      <c r="J388" s="102"/>
      <c r="K388" s="102"/>
      <c r="L388" s="102"/>
      <c r="M388" s="102"/>
      <c r="N388" s="102"/>
      <c r="O388" s="102"/>
      <c r="P388" s="102"/>
      <c r="Q388" s="102"/>
      <c r="R388" s="102"/>
      <c r="S388" s="102"/>
      <c r="T388" s="102"/>
      <c r="U388" s="102"/>
      <c r="V388" s="102"/>
      <c r="W388" s="102"/>
      <c r="X388" s="102"/>
      <c r="Y388" s="102"/>
      <c r="Z388" s="102"/>
      <c r="AA388" s="102"/>
    </row>
    <row r="389">
      <c r="A389" s="111"/>
      <c r="B389" s="111"/>
      <c r="C389" s="111"/>
      <c r="D389" s="111"/>
      <c r="E389" s="111"/>
      <c r="F389" s="111"/>
      <c r="G389" s="102"/>
      <c r="H389" s="102"/>
      <c r="I389" s="102"/>
      <c r="J389" s="102"/>
      <c r="K389" s="102"/>
      <c r="L389" s="102"/>
      <c r="M389" s="102"/>
      <c r="N389" s="102"/>
      <c r="O389" s="102"/>
      <c r="P389" s="102"/>
      <c r="Q389" s="102"/>
      <c r="R389" s="102"/>
      <c r="S389" s="102"/>
      <c r="T389" s="102"/>
      <c r="U389" s="102"/>
      <c r="V389" s="102"/>
      <c r="W389" s="102"/>
      <c r="X389" s="102"/>
      <c r="Y389" s="102"/>
      <c r="Z389" s="102"/>
      <c r="AA389" s="102"/>
    </row>
    <row r="390">
      <c r="A390" s="111"/>
      <c r="B390" s="111"/>
      <c r="C390" s="111"/>
      <c r="D390" s="111"/>
      <c r="E390" s="111"/>
      <c r="F390" s="111"/>
      <c r="G390" s="102"/>
      <c r="H390" s="102"/>
      <c r="I390" s="102"/>
      <c r="J390" s="102"/>
      <c r="K390" s="102"/>
      <c r="L390" s="102"/>
      <c r="M390" s="102"/>
      <c r="N390" s="102"/>
      <c r="O390" s="102"/>
      <c r="P390" s="102"/>
      <c r="Q390" s="102"/>
      <c r="R390" s="102"/>
      <c r="S390" s="102"/>
      <c r="T390" s="102"/>
      <c r="U390" s="102"/>
      <c r="V390" s="102"/>
      <c r="W390" s="102"/>
      <c r="X390" s="102"/>
      <c r="Y390" s="102"/>
      <c r="Z390" s="102"/>
      <c r="AA390" s="102"/>
    </row>
    <row r="391">
      <c r="A391" s="111"/>
      <c r="B391" s="111"/>
      <c r="C391" s="111"/>
      <c r="D391" s="111"/>
      <c r="E391" s="111"/>
      <c r="F391" s="111"/>
      <c r="G391" s="102"/>
      <c r="H391" s="102"/>
      <c r="I391" s="102"/>
      <c r="J391" s="102"/>
      <c r="K391" s="102"/>
      <c r="L391" s="102"/>
      <c r="M391" s="102"/>
      <c r="N391" s="102"/>
      <c r="O391" s="102"/>
      <c r="P391" s="102"/>
      <c r="Q391" s="102"/>
      <c r="R391" s="102"/>
      <c r="S391" s="102"/>
      <c r="T391" s="102"/>
      <c r="U391" s="102"/>
      <c r="V391" s="102"/>
      <c r="W391" s="102"/>
      <c r="X391" s="102"/>
      <c r="Y391" s="102"/>
      <c r="Z391" s="102"/>
      <c r="AA391" s="102"/>
    </row>
    <row r="392">
      <c r="A392" s="111"/>
      <c r="B392" s="111"/>
      <c r="C392" s="111"/>
      <c r="D392" s="111"/>
      <c r="E392" s="111"/>
      <c r="F392" s="111"/>
      <c r="G392" s="102"/>
      <c r="H392" s="102"/>
      <c r="I392" s="102"/>
      <c r="J392" s="102"/>
      <c r="K392" s="102"/>
      <c r="L392" s="102"/>
      <c r="M392" s="102"/>
      <c r="N392" s="102"/>
      <c r="O392" s="102"/>
      <c r="P392" s="102"/>
      <c r="Q392" s="102"/>
      <c r="R392" s="102"/>
      <c r="S392" s="102"/>
      <c r="T392" s="102"/>
      <c r="U392" s="102"/>
      <c r="V392" s="102"/>
      <c r="W392" s="102"/>
      <c r="X392" s="102"/>
      <c r="Y392" s="102"/>
      <c r="Z392" s="102"/>
      <c r="AA392" s="102"/>
    </row>
    <row r="393">
      <c r="A393" s="111"/>
      <c r="B393" s="111"/>
      <c r="C393" s="111"/>
      <c r="D393" s="111"/>
      <c r="E393" s="111"/>
      <c r="F393" s="111"/>
      <c r="G393" s="102"/>
      <c r="H393" s="102"/>
      <c r="I393" s="102"/>
      <c r="J393" s="102"/>
      <c r="K393" s="102"/>
      <c r="L393" s="102"/>
      <c r="M393" s="102"/>
      <c r="N393" s="102"/>
      <c r="O393" s="102"/>
      <c r="P393" s="102"/>
      <c r="Q393" s="102"/>
      <c r="R393" s="102"/>
      <c r="S393" s="102"/>
      <c r="T393" s="102"/>
      <c r="U393" s="102"/>
      <c r="V393" s="102"/>
      <c r="W393" s="102"/>
      <c r="X393" s="102"/>
      <c r="Y393" s="102"/>
      <c r="Z393" s="102"/>
      <c r="AA393" s="102"/>
    </row>
    <row r="394">
      <c r="A394" s="111"/>
      <c r="B394" s="111"/>
      <c r="C394" s="111"/>
      <c r="D394" s="111"/>
      <c r="E394" s="111"/>
      <c r="F394" s="111"/>
      <c r="G394" s="102"/>
      <c r="H394" s="102"/>
      <c r="I394" s="102"/>
      <c r="J394" s="102"/>
      <c r="K394" s="102"/>
      <c r="L394" s="102"/>
      <c r="M394" s="102"/>
      <c r="N394" s="102"/>
      <c r="O394" s="102"/>
      <c r="P394" s="102"/>
      <c r="Q394" s="102"/>
      <c r="R394" s="102"/>
      <c r="S394" s="102"/>
      <c r="T394" s="102"/>
      <c r="U394" s="102"/>
      <c r="V394" s="102"/>
      <c r="W394" s="102"/>
      <c r="X394" s="102"/>
      <c r="Y394" s="102"/>
      <c r="Z394" s="102"/>
      <c r="AA394" s="102"/>
    </row>
    <row r="395">
      <c r="A395" s="111"/>
      <c r="B395" s="111"/>
      <c r="C395" s="111"/>
      <c r="D395" s="111"/>
      <c r="E395" s="111"/>
      <c r="F395" s="111"/>
      <c r="G395" s="102"/>
      <c r="H395" s="102"/>
      <c r="I395" s="102"/>
      <c r="J395" s="102"/>
      <c r="K395" s="102"/>
      <c r="L395" s="102"/>
      <c r="M395" s="102"/>
      <c r="N395" s="102"/>
      <c r="O395" s="102"/>
      <c r="P395" s="102"/>
      <c r="Q395" s="102"/>
      <c r="R395" s="102"/>
      <c r="S395" s="102"/>
      <c r="T395" s="102"/>
      <c r="U395" s="102"/>
      <c r="V395" s="102"/>
      <c r="W395" s="102"/>
      <c r="X395" s="102"/>
      <c r="Y395" s="102"/>
      <c r="Z395" s="102"/>
      <c r="AA395" s="102"/>
    </row>
    <row r="396">
      <c r="A396" s="111"/>
      <c r="B396" s="111"/>
      <c r="C396" s="111"/>
      <c r="D396" s="111"/>
      <c r="E396" s="111"/>
      <c r="F396" s="111"/>
      <c r="G396" s="102"/>
      <c r="H396" s="102"/>
      <c r="I396" s="102"/>
      <c r="J396" s="102"/>
      <c r="K396" s="102"/>
      <c r="L396" s="102"/>
      <c r="M396" s="102"/>
      <c r="N396" s="102"/>
      <c r="O396" s="102"/>
      <c r="P396" s="102"/>
      <c r="Q396" s="102"/>
      <c r="R396" s="102"/>
      <c r="S396" s="102"/>
      <c r="T396" s="102"/>
      <c r="U396" s="102"/>
      <c r="V396" s="102"/>
      <c r="W396" s="102"/>
      <c r="X396" s="102"/>
      <c r="Y396" s="102"/>
      <c r="Z396" s="102"/>
      <c r="AA396" s="102"/>
    </row>
    <row r="397">
      <c r="A397" s="111"/>
      <c r="B397" s="111"/>
      <c r="C397" s="111"/>
      <c r="D397" s="111"/>
      <c r="E397" s="111"/>
      <c r="F397" s="111"/>
      <c r="G397" s="102"/>
      <c r="H397" s="102"/>
      <c r="I397" s="102"/>
      <c r="J397" s="102"/>
      <c r="K397" s="102"/>
      <c r="L397" s="102"/>
      <c r="M397" s="102"/>
      <c r="N397" s="102"/>
      <c r="O397" s="102"/>
      <c r="P397" s="102"/>
      <c r="Q397" s="102"/>
      <c r="R397" s="102"/>
      <c r="S397" s="102"/>
      <c r="T397" s="102"/>
      <c r="U397" s="102"/>
      <c r="V397" s="102"/>
      <c r="W397" s="102"/>
      <c r="X397" s="102"/>
      <c r="Y397" s="102"/>
      <c r="Z397" s="102"/>
      <c r="AA397" s="102"/>
    </row>
    <row r="398">
      <c r="A398" s="111"/>
      <c r="B398" s="111"/>
      <c r="C398" s="111"/>
      <c r="D398" s="111"/>
      <c r="E398" s="111"/>
      <c r="F398" s="111"/>
      <c r="G398" s="102"/>
      <c r="H398" s="102"/>
      <c r="I398" s="102"/>
      <c r="J398" s="102"/>
      <c r="K398" s="102"/>
      <c r="L398" s="102"/>
      <c r="M398" s="102"/>
      <c r="N398" s="102"/>
      <c r="O398" s="102"/>
      <c r="P398" s="102"/>
      <c r="Q398" s="102"/>
      <c r="R398" s="102"/>
      <c r="S398" s="102"/>
      <c r="T398" s="102"/>
      <c r="U398" s="102"/>
      <c r="V398" s="102"/>
      <c r="W398" s="102"/>
      <c r="X398" s="102"/>
      <c r="Y398" s="102"/>
      <c r="Z398" s="102"/>
      <c r="AA398" s="102"/>
    </row>
    <row r="399">
      <c r="A399" s="111"/>
      <c r="B399" s="111"/>
      <c r="C399" s="111"/>
      <c r="D399" s="111"/>
      <c r="E399" s="111"/>
      <c r="F399" s="111"/>
      <c r="G399" s="102"/>
      <c r="H399" s="102"/>
      <c r="I399" s="102"/>
      <c r="J399" s="102"/>
      <c r="K399" s="102"/>
      <c r="L399" s="102"/>
      <c r="M399" s="102"/>
      <c r="N399" s="102"/>
      <c r="O399" s="102"/>
      <c r="P399" s="102"/>
      <c r="Q399" s="102"/>
      <c r="R399" s="102"/>
      <c r="S399" s="102"/>
      <c r="T399" s="102"/>
      <c r="U399" s="102"/>
      <c r="V399" s="102"/>
      <c r="W399" s="102"/>
      <c r="X399" s="102"/>
      <c r="Y399" s="102"/>
      <c r="Z399" s="102"/>
      <c r="AA399" s="102"/>
    </row>
    <row r="400">
      <c r="A400" s="111"/>
      <c r="B400" s="111"/>
      <c r="C400" s="111"/>
      <c r="D400" s="111"/>
      <c r="E400" s="111"/>
      <c r="F400" s="111"/>
      <c r="G400" s="102"/>
      <c r="H400" s="102"/>
      <c r="I400" s="102"/>
      <c r="J400" s="102"/>
      <c r="K400" s="102"/>
      <c r="L400" s="102"/>
      <c r="M400" s="102"/>
      <c r="N400" s="102"/>
      <c r="O400" s="102"/>
      <c r="P400" s="102"/>
      <c r="Q400" s="102"/>
      <c r="R400" s="102"/>
      <c r="S400" s="102"/>
      <c r="T400" s="102"/>
      <c r="U400" s="102"/>
      <c r="V400" s="102"/>
      <c r="W400" s="102"/>
      <c r="X400" s="102"/>
      <c r="Y400" s="102"/>
      <c r="Z400" s="102"/>
      <c r="AA400" s="102"/>
    </row>
    <row r="401">
      <c r="A401" s="111"/>
      <c r="B401" s="111"/>
      <c r="C401" s="111"/>
      <c r="D401" s="111"/>
      <c r="E401" s="111"/>
      <c r="F401" s="111"/>
      <c r="G401" s="102"/>
      <c r="H401" s="102"/>
      <c r="I401" s="102"/>
      <c r="J401" s="102"/>
      <c r="K401" s="102"/>
      <c r="L401" s="102"/>
      <c r="M401" s="102"/>
      <c r="N401" s="102"/>
      <c r="O401" s="102"/>
      <c r="P401" s="102"/>
      <c r="Q401" s="102"/>
      <c r="R401" s="102"/>
      <c r="S401" s="102"/>
      <c r="T401" s="102"/>
      <c r="U401" s="102"/>
      <c r="V401" s="102"/>
      <c r="W401" s="102"/>
      <c r="X401" s="102"/>
      <c r="Y401" s="102"/>
      <c r="Z401" s="102"/>
      <c r="AA401" s="102"/>
    </row>
    <row r="402">
      <c r="A402" s="111"/>
      <c r="B402" s="111"/>
      <c r="C402" s="111"/>
      <c r="D402" s="111"/>
      <c r="E402" s="111"/>
      <c r="F402" s="111"/>
      <c r="G402" s="102"/>
      <c r="H402" s="102"/>
      <c r="I402" s="102"/>
      <c r="J402" s="102"/>
      <c r="K402" s="102"/>
      <c r="L402" s="102"/>
      <c r="M402" s="102"/>
      <c r="N402" s="102"/>
      <c r="O402" s="102"/>
      <c r="P402" s="102"/>
      <c r="Q402" s="102"/>
      <c r="R402" s="102"/>
      <c r="S402" s="102"/>
      <c r="T402" s="102"/>
      <c r="U402" s="102"/>
      <c r="V402" s="102"/>
      <c r="W402" s="102"/>
      <c r="X402" s="102"/>
      <c r="Y402" s="102"/>
      <c r="Z402" s="102"/>
      <c r="AA402" s="102"/>
    </row>
    <row r="403">
      <c r="A403" s="111"/>
      <c r="B403" s="111"/>
      <c r="C403" s="111"/>
      <c r="D403" s="111"/>
      <c r="E403" s="111"/>
      <c r="F403" s="111"/>
      <c r="G403" s="102"/>
      <c r="H403" s="102"/>
      <c r="I403" s="102"/>
      <c r="J403" s="102"/>
      <c r="K403" s="102"/>
      <c r="L403" s="102"/>
      <c r="M403" s="102"/>
      <c r="N403" s="102"/>
      <c r="O403" s="102"/>
      <c r="P403" s="102"/>
      <c r="Q403" s="102"/>
      <c r="R403" s="102"/>
      <c r="S403" s="102"/>
      <c r="T403" s="102"/>
      <c r="U403" s="102"/>
      <c r="V403" s="102"/>
      <c r="W403" s="102"/>
      <c r="X403" s="102"/>
      <c r="Y403" s="102"/>
      <c r="Z403" s="102"/>
      <c r="AA403" s="102"/>
    </row>
    <row r="404">
      <c r="A404" s="111"/>
      <c r="B404" s="111"/>
      <c r="C404" s="111"/>
      <c r="D404" s="111"/>
      <c r="E404" s="111"/>
      <c r="F404" s="111"/>
      <c r="G404" s="102"/>
      <c r="H404" s="102"/>
      <c r="I404" s="102"/>
      <c r="J404" s="102"/>
      <c r="K404" s="102"/>
      <c r="L404" s="102"/>
      <c r="M404" s="102"/>
      <c r="N404" s="102"/>
      <c r="O404" s="102"/>
      <c r="P404" s="102"/>
      <c r="Q404" s="102"/>
      <c r="R404" s="102"/>
      <c r="S404" s="102"/>
      <c r="T404" s="102"/>
      <c r="U404" s="102"/>
      <c r="V404" s="102"/>
      <c r="W404" s="102"/>
      <c r="X404" s="102"/>
      <c r="Y404" s="102"/>
      <c r="Z404" s="102"/>
      <c r="AA404" s="102"/>
    </row>
    <row r="405">
      <c r="A405" s="111"/>
      <c r="B405" s="111"/>
      <c r="C405" s="111"/>
      <c r="D405" s="111"/>
      <c r="E405" s="111"/>
      <c r="F405" s="111"/>
      <c r="G405" s="102"/>
      <c r="H405" s="102"/>
      <c r="I405" s="102"/>
      <c r="J405" s="102"/>
      <c r="K405" s="102"/>
      <c r="L405" s="102"/>
      <c r="M405" s="102"/>
      <c r="N405" s="102"/>
      <c r="O405" s="102"/>
      <c r="P405" s="102"/>
      <c r="Q405" s="102"/>
      <c r="R405" s="102"/>
      <c r="S405" s="102"/>
      <c r="T405" s="102"/>
      <c r="U405" s="102"/>
      <c r="V405" s="102"/>
      <c r="W405" s="102"/>
      <c r="X405" s="102"/>
      <c r="Y405" s="102"/>
      <c r="Z405" s="102"/>
      <c r="AA405" s="102"/>
    </row>
    <row r="406">
      <c r="A406" s="111"/>
      <c r="B406" s="111"/>
      <c r="C406" s="111"/>
      <c r="D406" s="111"/>
      <c r="E406" s="111"/>
      <c r="F406" s="111"/>
      <c r="G406" s="102"/>
      <c r="H406" s="102"/>
      <c r="I406" s="102"/>
      <c r="J406" s="102"/>
      <c r="K406" s="102"/>
      <c r="L406" s="102"/>
      <c r="M406" s="102"/>
      <c r="N406" s="102"/>
      <c r="O406" s="102"/>
      <c r="P406" s="102"/>
      <c r="Q406" s="102"/>
      <c r="R406" s="102"/>
      <c r="S406" s="102"/>
      <c r="T406" s="102"/>
      <c r="U406" s="102"/>
      <c r="V406" s="102"/>
      <c r="W406" s="102"/>
      <c r="X406" s="102"/>
      <c r="Y406" s="102"/>
      <c r="Z406" s="102"/>
      <c r="AA406" s="102"/>
    </row>
    <row r="407">
      <c r="A407" s="111"/>
      <c r="B407" s="111"/>
      <c r="C407" s="111"/>
      <c r="D407" s="111"/>
      <c r="E407" s="111"/>
      <c r="F407" s="111"/>
      <c r="G407" s="102"/>
      <c r="H407" s="102"/>
      <c r="I407" s="102"/>
      <c r="J407" s="102"/>
      <c r="K407" s="102"/>
      <c r="L407" s="102"/>
      <c r="M407" s="102"/>
      <c r="N407" s="102"/>
      <c r="O407" s="102"/>
      <c r="P407" s="102"/>
      <c r="Q407" s="102"/>
      <c r="R407" s="102"/>
      <c r="S407" s="102"/>
      <c r="T407" s="102"/>
      <c r="U407" s="102"/>
      <c r="V407" s="102"/>
      <c r="W407" s="102"/>
      <c r="X407" s="102"/>
      <c r="Y407" s="102"/>
      <c r="Z407" s="102"/>
      <c r="AA407" s="102"/>
    </row>
    <row r="408">
      <c r="A408" s="111"/>
      <c r="B408" s="111"/>
      <c r="C408" s="111"/>
      <c r="D408" s="111"/>
      <c r="E408" s="111"/>
      <c r="F408" s="111"/>
      <c r="G408" s="102"/>
      <c r="H408" s="102"/>
      <c r="I408" s="102"/>
      <c r="J408" s="102"/>
      <c r="K408" s="102"/>
      <c r="L408" s="102"/>
      <c r="M408" s="102"/>
      <c r="N408" s="102"/>
      <c r="O408" s="102"/>
      <c r="P408" s="102"/>
      <c r="Q408" s="102"/>
      <c r="R408" s="102"/>
      <c r="S408" s="102"/>
      <c r="T408" s="102"/>
      <c r="U408" s="102"/>
      <c r="V408" s="102"/>
      <c r="W408" s="102"/>
      <c r="X408" s="102"/>
      <c r="Y408" s="102"/>
      <c r="Z408" s="102"/>
      <c r="AA408" s="102"/>
    </row>
    <row r="409">
      <c r="A409" s="111"/>
      <c r="B409" s="111"/>
      <c r="C409" s="111"/>
      <c r="D409" s="111"/>
      <c r="E409" s="111"/>
      <c r="F409" s="111"/>
      <c r="G409" s="102"/>
      <c r="H409" s="102"/>
      <c r="I409" s="102"/>
      <c r="J409" s="102"/>
      <c r="K409" s="102"/>
      <c r="L409" s="102"/>
      <c r="M409" s="102"/>
      <c r="N409" s="102"/>
      <c r="O409" s="102"/>
      <c r="P409" s="102"/>
      <c r="Q409" s="102"/>
      <c r="R409" s="102"/>
      <c r="S409" s="102"/>
      <c r="T409" s="102"/>
      <c r="U409" s="102"/>
      <c r="V409" s="102"/>
      <c r="W409" s="102"/>
      <c r="X409" s="102"/>
      <c r="Y409" s="102"/>
      <c r="Z409" s="102"/>
      <c r="AA409" s="102"/>
    </row>
    <row r="410">
      <c r="A410" s="111"/>
      <c r="B410" s="111"/>
      <c r="C410" s="111"/>
      <c r="D410" s="111"/>
      <c r="E410" s="111"/>
      <c r="F410" s="111"/>
      <c r="G410" s="102"/>
      <c r="H410" s="102"/>
      <c r="I410" s="102"/>
      <c r="J410" s="102"/>
      <c r="K410" s="102"/>
      <c r="L410" s="102"/>
      <c r="M410" s="102"/>
      <c r="N410" s="102"/>
      <c r="O410" s="102"/>
      <c r="P410" s="102"/>
      <c r="Q410" s="102"/>
      <c r="R410" s="102"/>
      <c r="S410" s="102"/>
      <c r="T410" s="102"/>
      <c r="U410" s="102"/>
      <c r="V410" s="102"/>
      <c r="W410" s="102"/>
      <c r="X410" s="102"/>
      <c r="Y410" s="102"/>
      <c r="Z410" s="102"/>
      <c r="AA410" s="102"/>
    </row>
    <row r="411">
      <c r="A411" s="111"/>
      <c r="B411" s="111"/>
      <c r="C411" s="111"/>
      <c r="D411" s="111"/>
      <c r="E411" s="111"/>
      <c r="F411" s="111"/>
      <c r="G411" s="102"/>
      <c r="H411" s="102"/>
      <c r="I411" s="102"/>
      <c r="J411" s="102"/>
      <c r="K411" s="102"/>
      <c r="L411" s="102"/>
      <c r="M411" s="102"/>
      <c r="N411" s="102"/>
      <c r="O411" s="102"/>
      <c r="P411" s="102"/>
      <c r="Q411" s="102"/>
      <c r="R411" s="102"/>
      <c r="S411" s="102"/>
      <c r="T411" s="102"/>
      <c r="U411" s="102"/>
      <c r="V411" s="102"/>
      <c r="W411" s="102"/>
      <c r="X411" s="102"/>
      <c r="Y411" s="102"/>
      <c r="Z411" s="102"/>
      <c r="AA411" s="102"/>
    </row>
    <row r="412">
      <c r="A412" s="111"/>
      <c r="B412" s="111"/>
      <c r="C412" s="111"/>
      <c r="D412" s="111"/>
      <c r="E412" s="111"/>
      <c r="F412" s="111"/>
      <c r="G412" s="102"/>
      <c r="H412" s="102"/>
      <c r="I412" s="102"/>
      <c r="J412" s="102"/>
      <c r="K412" s="102"/>
      <c r="L412" s="102"/>
      <c r="M412" s="102"/>
      <c r="N412" s="102"/>
      <c r="O412" s="102"/>
      <c r="P412" s="102"/>
      <c r="Q412" s="102"/>
      <c r="R412" s="102"/>
      <c r="S412" s="102"/>
      <c r="T412" s="102"/>
      <c r="U412" s="102"/>
      <c r="V412" s="102"/>
      <c r="W412" s="102"/>
      <c r="X412" s="102"/>
      <c r="Y412" s="102"/>
      <c r="Z412" s="102"/>
      <c r="AA412" s="102"/>
    </row>
    <row r="413">
      <c r="A413" s="111"/>
      <c r="B413" s="111"/>
      <c r="C413" s="111"/>
      <c r="D413" s="111"/>
      <c r="E413" s="111"/>
      <c r="F413" s="111"/>
      <c r="G413" s="102"/>
      <c r="H413" s="102"/>
      <c r="I413" s="102"/>
      <c r="J413" s="102"/>
      <c r="K413" s="102"/>
      <c r="L413" s="102"/>
      <c r="M413" s="102"/>
      <c r="N413" s="102"/>
      <c r="O413" s="102"/>
      <c r="P413" s="102"/>
      <c r="Q413" s="102"/>
      <c r="R413" s="102"/>
      <c r="S413" s="102"/>
      <c r="T413" s="102"/>
      <c r="U413" s="102"/>
      <c r="V413" s="102"/>
      <c r="W413" s="102"/>
      <c r="X413" s="102"/>
      <c r="Y413" s="102"/>
      <c r="Z413" s="102"/>
      <c r="AA413" s="102"/>
    </row>
    <row r="414">
      <c r="A414" s="111"/>
      <c r="B414" s="111"/>
      <c r="C414" s="111"/>
      <c r="D414" s="111"/>
      <c r="E414" s="111"/>
      <c r="F414" s="111"/>
      <c r="G414" s="102"/>
      <c r="H414" s="102"/>
      <c r="I414" s="102"/>
      <c r="J414" s="102"/>
      <c r="K414" s="102"/>
      <c r="L414" s="102"/>
      <c r="M414" s="102"/>
      <c r="N414" s="102"/>
      <c r="O414" s="102"/>
      <c r="P414" s="102"/>
      <c r="Q414" s="102"/>
      <c r="R414" s="102"/>
      <c r="S414" s="102"/>
      <c r="T414" s="102"/>
      <c r="U414" s="102"/>
      <c r="V414" s="102"/>
      <c r="W414" s="102"/>
      <c r="X414" s="102"/>
      <c r="Y414" s="102"/>
      <c r="Z414" s="102"/>
      <c r="AA414" s="102"/>
    </row>
    <row r="415">
      <c r="A415" s="111"/>
      <c r="B415" s="111"/>
      <c r="C415" s="111"/>
      <c r="D415" s="111"/>
      <c r="E415" s="111"/>
      <c r="F415" s="111"/>
      <c r="G415" s="102"/>
      <c r="H415" s="102"/>
      <c r="I415" s="102"/>
      <c r="J415" s="102"/>
      <c r="K415" s="102"/>
      <c r="L415" s="102"/>
      <c r="M415" s="102"/>
      <c r="N415" s="102"/>
      <c r="O415" s="102"/>
      <c r="P415" s="102"/>
      <c r="Q415" s="102"/>
      <c r="R415" s="102"/>
      <c r="S415" s="102"/>
      <c r="T415" s="102"/>
      <c r="U415" s="102"/>
      <c r="V415" s="102"/>
      <c r="W415" s="102"/>
      <c r="X415" s="102"/>
      <c r="Y415" s="102"/>
      <c r="Z415" s="102"/>
      <c r="AA415" s="102"/>
    </row>
    <row r="416">
      <c r="A416" s="111"/>
      <c r="B416" s="111"/>
      <c r="C416" s="111"/>
      <c r="D416" s="111"/>
      <c r="E416" s="111"/>
      <c r="F416" s="111"/>
      <c r="G416" s="102"/>
      <c r="H416" s="102"/>
      <c r="I416" s="102"/>
      <c r="J416" s="102"/>
      <c r="K416" s="102"/>
      <c r="L416" s="102"/>
      <c r="M416" s="102"/>
      <c r="N416" s="102"/>
      <c r="O416" s="102"/>
      <c r="P416" s="102"/>
      <c r="Q416" s="102"/>
      <c r="R416" s="102"/>
      <c r="S416" s="102"/>
      <c r="T416" s="102"/>
      <c r="U416" s="102"/>
      <c r="V416" s="102"/>
      <c r="W416" s="102"/>
      <c r="X416" s="102"/>
      <c r="Y416" s="102"/>
      <c r="Z416" s="102"/>
      <c r="AA416" s="102"/>
    </row>
    <row r="417">
      <c r="A417" s="111"/>
      <c r="B417" s="111"/>
      <c r="C417" s="111"/>
      <c r="D417" s="111"/>
      <c r="E417" s="111"/>
      <c r="F417" s="111"/>
      <c r="G417" s="102"/>
      <c r="H417" s="102"/>
      <c r="I417" s="102"/>
      <c r="J417" s="102"/>
      <c r="K417" s="102"/>
      <c r="L417" s="102"/>
      <c r="M417" s="102"/>
      <c r="N417" s="102"/>
      <c r="O417" s="102"/>
      <c r="P417" s="102"/>
      <c r="Q417" s="102"/>
      <c r="R417" s="102"/>
      <c r="S417" s="102"/>
      <c r="T417" s="102"/>
      <c r="U417" s="102"/>
      <c r="V417" s="102"/>
      <c r="W417" s="102"/>
      <c r="X417" s="102"/>
      <c r="Y417" s="102"/>
      <c r="Z417" s="102"/>
      <c r="AA417" s="102"/>
    </row>
    <row r="418">
      <c r="A418" s="111"/>
      <c r="B418" s="111"/>
      <c r="C418" s="111"/>
      <c r="D418" s="111"/>
      <c r="E418" s="111"/>
      <c r="F418" s="111"/>
      <c r="G418" s="102"/>
      <c r="H418" s="102"/>
      <c r="I418" s="102"/>
      <c r="J418" s="102"/>
      <c r="K418" s="102"/>
      <c r="L418" s="102"/>
      <c r="M418" s="102"/>
      <c r="N418" s="102"/>
      <c r="O418" s="102"/>
      <c r="P418" s="102"/>
      <c r="Q418" s="102"/>
      <c r="R418" s="102"/>
      <c r="S418" s="102"/>
      <c r="T418" s="102"/>
      <c r="U418" s="102"/>
      <c r="V418" s="102"/>
      <c r="W418" s="102"/>
      <c r="X418" s="102"/>
      <c r="Y418" s="102"/>
      <c r="Z418" s="102"/>
      <c r="AA418" s="102"/>
    </row>
    <row r="419">
      <c r="A419" s="111"/>
      <c r="B419" s="111"/>
      <c r="C419" s="111"/>
      <c r="D419" s="111"/>
      <c r="E419" s="111"/>
      <c r="F419" s="111"/>
      <c r="G419" s="102"/>
      <c r="H419" s="102"/>
      <c r="I419" s="102"/>
      <c r="J419" s="102"/>
      <c r="K419" s="102"/>
      <c r="L419" s="102"/>
      <c r="M419" s="102"/>
      <c r="N419" s="102"/>
      <c r="O419" s="102"/>
      <c r="P419" s="102"/>
      <c r="Q419" s="102"/>
      <c r="R419" s="102"/>
      <c r="S419" s="102"/>
      <c r="T419" s="102"/>
      <c r="U419" s="102"/>
      <c r="V419" s="102"/>
      <c r="W419" s="102"/>
      <c r="X419" s="102"/>
      <c r="Y419" s="102"/>
      <c r="Z419" s="102"/>
      <c r="AA419" s="102"/>
    </row>
    <row r="420">
      <c r="A420" s="111"/>
      <c r="B420" s="111"/>
      <c r="C420" s="111"/>
      <c r="D420" s="111"/>
      <c r="E420" s="111"/>
      <c r="F420" s="111"/>
      <c r="G420" s="102"/>
      <c r="H420" s="102"/>
      <c r="I420" s="102"/>
      <c r="J420" s="102"/>
      <c r="K420" s="102"/>
      <c r="L420" s="102"/>
      <c r="M420" s="102"/>
      <c r="N420" s="102"/>
      <c r="O420" s="102"/>
      <c r="P420" s="102"/>
      <c r="Q420" s="102"/>
      <c r="R420" s="102"/>
      <c r="S420" s="102"/>
      <c r="T420" s="102"/>
      <c r="U420" s="102"/>
      <c r="V420" s="102"/>
      <c r="W420" s="102"/>
      <c r="X420" s="102"/>
      <c r="Y420" s="102"/>
      <c r="Z420" s="102"/>
      <c r="AA420" s="102"/>
    </row>
    <row r="421">
      <c r="A421" s="111"/>
      <c r="B421" s="111"/>
      <c r="C421" s="111"/>
      <c r="D421" s="111"/>
      <c r="E421" s="111"/>
      <c r="F421" s="111"/>
      <c r="G421" s="102"/>
      <c r="H421" s="102"/>
      <c r="I421" s="102"/>
      <c r="J421" s="102"/>
      <c r="K421" s="102"/>
      <c r="L421" s="102"/>
      <c r="M421" s="102"/>
      <c r="N421" s="102"/>
      <c r="O421" s="102"/>
      <c r="P421" s="102"/>
      <c r="Q421" s="102"/>
      <c r="R421" s="102"/>
      <c r="S421" s="102"/>
      <c r="T421" s="102"/>
      <c r="U421" s="102"/>
      <c r="V421" s="102"/>
      <c r="W421" s="102"/>
      <c r="X421" s="102"/>
      <c r="Y421" s="102"/>
      <c r="Z421" s="102"/>
      <c r="AA421" s="102"/>
    </row>
    <row r="422">
      <c r="A422" s="111"/>
      <c r="B422" s="111"/>
      <c r="C422" s="111"/>
      <c r="D422" s="111"/>
      <c r="E422" s="111"/>
      <c r="F422" s="111"/>
      <c r="G422" s="102"/>
      <c r="H422" s="102"/>
      <c r="I422" s="102"/>
      <c r="J422" s="102"/>
      <c r="K422" s="102"/>
      <c r="L422" s="102"/>
      <c r="M422" s="102"/>
      <c r="N422" s="102"/>
      <c r="O422" s="102"/>
      <c r="P422" s="102"/>
      <c r="Q422" s="102"/>
      <c r="R422" s="102"/>
      <c r="S422" s="102"/>
      <c r="T422" s="102"/>
      <c r="U422" s="102"/>
      <c r="V422" s="102"/>
      <c r="W422" s="102"/>
      <c r="X422" s="102"/>
      <c r="Y422" s="102"/>
      <c r="Z422" s="102"/>
      <c r="AA422" s="102"/>
    </row>
    <row r="423">
      <c r="A423" s="111"/>
      <c r="B423" s="111"/>
      <c r="C423" s="111"/>
      <c r="D423" s="111"/>
      <c r="E423" s="111"/>
      <c r="F423" s="111"/>
      <c r="G423" s="102"/>
      <c r="H423" s="102"/>
      <c r="I423" s="102"/>
      <c r="J423" s="102"/>
      <c r="K423" s="102"/>
      <c r="L423" s="102"/>
      <c r="M423" s="102"/>
      <c r="N423" s="102"/>
      <c r="O423" s="102"/>
      <c r="P423" s="102"/>
      <c r="Q423" s="102"/>
      <c r="R423" s="102"/>
      <c r="S423" s="102"/>
      <c r="T423" s="102"/>
      <c r="U423" s="102"/>
      <c r="V423" s="102"/>
      <c r="W423" s="102"/>
      <c r="X423" s="102"/>
      <c r="Y423" s="102"/>
      <c r="Z423" s="102"/>
      <c r="AA423" s="102"/>
    </row>
    <row r="424">
      <c r="A424" s="111"/>
      <c r="B424" s="111"/>
      <c r="C424" s="111"/>
      <c r="D424" s="111"/>
      <c r="E424" s="111"/>
      <c r="F424" s="111"/>
      <c r="G424" s="102"/>
      <c r="H424" s="102"/>
      <c r="I424" s="102"/>
      <c r="J424" s="102"/>
      <c r="K424" s="102"/>
      <c r="L424" s="102"/>
      <c r="M424" s="102"/>
      <c r="N424" s="102"/>
      <c r="O424" s="102"/>
      <c r="P424" s="102"/>
      <c r="Q424" s="102"/>
      <c r="R424" s="102"/>
      <c r="S424" s="102"/>
      <c r="T424" s="102"/>
      <c r="U424" s="102"/>
      <c r="V424" s="102"/>
      <c r="W424" s="102"/>
      <c r="X424" s="102"/>
      <c r="Y424" s="102"/>
      <c r="Z424" s="102"/>
      <c r="AA424" s="102"/>
    </row>
    <row r="425">
      <c r="A425" s="111"/>
      <c r="B425" s="111"/>
      <c r="C425" s="111"/>
      <c r="D425" s="111"/>
      <c r="E425" s="111"/>
      <c r="F425" s="111"/>
      <c r="G425" s="102"/>
      <c r="H425" s="102"/>
      <c r="I425" s="102"/>
      <c r="J425" s="102"/>
      <c r="K425" s="102"/>
      <c r="L425" s="102"/>
      <c r="M425" s="102"/>
      <c r="N425" s="102"/>
      <c r="O425" s="102"/>
      <c r="P425" s="102"/>
      <c r="Q425" s="102"/>
      <c r="R425" s="102"/>
      <c r="S425" s="102"/>
      <c r="T425" s="102"/>
      <c r="U425" s="102"/>
      <c r="V425" s="102"/>
      <c r="W425" s="102"/>
      <c r="X425" s="102"/>
      <c r="Y425" s="102"/>
      <c r="Z425" s="102"/>
      <c r="AA425" s="102"/>
    </row>
    <row r="426">
      <c r="A426" s="111"/>
      <c r="B426" s="111"/>
      <c r="C426" s="111"/>
      <c r="D426" s="111"/>
      <c r="E426" s="111"/>
      <c r="F426" s="111"/>
      <c r="G426" s="102"/>
      <c r="H426" s="102"/>
      <c r="I426" s="102"/>
      <c r="J426" s="102"/>
      <c r="K426" s="102"/>
      <c r="L426" s="102"/>
      <c r="M426" s="102"/>
      <c r="N426" s="102"/>
      <c r="O426" s="102"/>
      <c r="P426" s="102"/>
      <c r="Q426" s="102"/>
      <c r="R426" s="102"/>
      <c r="S426" s="102"/>
      <c r="T426" s="102"/>
      <c r="U426" s="102"/>
      <c r="V426" s="102"/>
      <c r="W426" s="102"/>
      <c r="X426" s="102"/>
      <c r="Y426" s="102"/>
      <c r="Z426" s="102"/>
      <c r="AA426" s="102"/>
    </row>
    <row r="427">
      <c r="A427" s="111"/>
      <c r="B427" s="111"/>
      <c r="C427" s="111"/>
      <c r="D427" s="111"/>
      <c r="E427" s="111"/>
      <c r="F427" s="111"/>
      <c r="G427" s="102"/>
      <c r="H427" s="102"/>
      <c r="I427" s="102"/>
      <c r="J427" s="102"/>
      <c r="K427" s="102"/>
      <c r="L427" s="102"/>
      <c r="M427" s="102"/>
      <c r="N427" s="102"/>
      <c r="O427" s="102"/>
      <c r="P427" s="102"/>
      <c r="Q427" s="102"/>
      <c r="R427" s="102"/>
      <c r="S427" s="102"/>
      <c r="T427" s="102"/>
      <c r="U427" s="102"/>
      <c r="V427" s="102"/>
      <c r="W427" s="102"/>
      <c r="X427" s="102"/>
      <c r="Y427" s="102"/>
      <c r="Z427" s="102"/>
      <c r="AA427" s="102"/>
    </row>
    <row r="428">
      <c r="A428" s="111"/>
      <c r="B428" s="111"/>
      <c r="C428" s="111"/>
      <c r="D428" s="111"/>
      <c r="E428" s="111"/>
      <c r="F428" s="111"/>
      <c r="G428" s="102"/>
      <c r="H428" s="102"/>
      <c r="I428" s="102"/>
      <c r="J428" s="102"/>
      <c r="K428" s="102"/>
      <c r="L428" s="102"/>
      <c r="M428" s="102"/>
      <c r="N428" s="102"/>
      <c r="O428" s="102"/>
      <c r="P428" s="102"/>
      <c r="Q428" s="102"/>
      <c r="R428" s="102"/>
      <c r="S428" s="102"/>
      <c r="T428" s="102"/>
      <c r="U428" s="102"/>
      <c r="V428" s="102"/>
      <c r="W428" s="102"/>
      <c r="X428" s="102"/>
      <c r="Y428" s="102"/>
      <c r="Z428" s="102"/>
      <c r="AA428" s="102"/>
    </row>
    <row r="429">
      <c r="A429" s="111"/>
      <c r="B429" s="111"/>
      <c r="C429" s="111"/>
      <c r="D429" s="111"/>
      <c r="E429" s="111"/>
      <c r="F429" s="111"/>
      <c r="G429" s="102"/>
      <c r="H429" s="102"/>
      <c r="I429" s="102"/>
      <c r="J429" s="102"/>
      <c r="K429" s="102"/>
      <c r="L429" s="102"/>
      <c r="M429" s="102"/>
      <c r="N429" s="102"/>
      <c r="O429" s="102"/>
      <c r="P429" s="102"/>
      <c r="Q429" s="102"/>
      <c r="R429" s="102"/>
      <c r="S429" s="102"/>
      <c r="T429" s="102"/>
      <c r="U429" s="102"/>
      <c r="V429" s="102"/>
      <c r="W429" s="102"/>
      <c r="X429" s="102"/>
      <c r="Y429" s="102"/>
      <c r="Z429" s="102"/>
      <c r="AA429" s="102"/>
    </row>
    <row r="430">
      <c r="A430" s="111"/>
      <c r="B430" s="111"/>
      <c r="C430" s="111"/>
      <c r="D430" s="111"/>
      <c r="E430" s="111"/>
      <c r="F430" s="111"/>
      <c r="G430" s="102"/>
      <c r="H430" s="102"/>
      <c r="I430" s="102"/>
      <c r="J430" s="102"/>
      <c r="K430" s="102"/>
      <c r="L430" s="102"/>
      <c r="M430" s="102"/>
      <c r="N430" s="102"/>
      <c r="O430" s="102"/>
      <c r="P430" s="102"/>
      <c r="Q430" s="102"/>
      <c r="R430" s="102"/>
      <c r="S430" s="102"/>
      <c r="T430" s="102"/>
      <c r="U430" s="102"/>
      <c r="V430" s="102"/>
      <c r="W430" s="102"/>
      <c r="X430" s="102"/>
      <c r="Y430" s="102"/>
      <c r="Z430" s="102"/>
      <c r="AA430" s="102"/>
    </row>
    <row r="431">
      <c r="A431" s="111"/>
      <c r="B431" s="111"/>
      <c r="C431" s="111"/>
      <c r="D431" s="111"/>
      <c r="E431" s="111"/>
      <c r="F431" s="111"/>
      <c r="G431" s="102"/>
      <c r="H431" s="102"/>
      <c r="I431" s="102"/>
      <c r="J431" s="102"/>
      <c r="K431" s="102"/>
      <c r="L431" s="102"/>
      <c r="M431" s="102"/>
      <c r="N431" s="102"/>
      <c r="O431" s="102"/>
      <c r="P431" s="102"/>
      <c r="Q431" s="102"/>
      <c r="R431" s="102"/>
      <c r="S431" s="102"/>
      <c r="T431" s="102"/>
      <c r="U431" s="102"/>
      <c r="V431" s="102"/>
      <c r="W431" s="102"/>
      <c r="X431" s="102"/>
      <c r="Y431" s="102"/>
      <c r="Z431" s="102"/>
      <c r="AA431" s="102"/>
    </row>
    <row r="432">
      <c r="A432" s="111"/>
      <c r="B432" s="111"/>
      <c r="C432" s="111"/>
      <c r="D432" s="111"/>
      <c r="E432" s="111"/>
      <c r="F432" s="111"/>
      <c r="G432" s="102"/>
      <c r="H432" s="102"/>
      <c r="I432" s="102"/>
      <c r="J432" s="102"/>
      <c r="K432" s="102"/>
      <c r="L432" s="102"/>
      <c r="M432" s="102"/>
      <c r="N432" s="102"/>
      <c r="O432" s="102"/>
      <c r="P432" s="102"/>
      <c r="Q432" s="102"/>
      <c r="R432" s="102"/>
      <c r="S432" s="102"/>
      <c r="T432" s="102"/>
      <c r="U432" s="102"/>
      <c r="V432" s="102"/>
      <c r="W432" s="102"/>
      <c r="X432" s="102"/>
      <c r="Y432" s="102"/>
      <c r="Z432" s="102"/>
      <c r="AA432" s="102"/>
    </row>
    <row r="433">
      <c r="A433" s="111"/>
      <c r="B433" s="111"/>
      <c r="C433" s="111"/>
      <c r="D433" s="111"/>
      <c r="E433" s="111"/>
      <c r="F433" s="111"/>
      <c r="G433" s="102"/>
      <c r="H433" s="102"/>
      <c r="I433" s="102"/>
      <c r="J433" s="102"/>
      <c r="K433" s="102"/>
      <c r="L433" s="102"/>
      <c r="M433" s="102"/>
      <c r="N433" s="102"/>
      <c r="O433" s="102"/>
      <c r="P433" s="102"/>
      <c r="Q433" s="102"/>
      <c r="R433" s="102"/>
      <c r="S433" s="102"/>
      <c r="T433" s="102"/>
      <c r="U433" s="102"/>
      <c r="V433" s="102"/>
      <c r="W433" s="102"/>
      <c r="X433" s="102"/>
      <c r="Y433" s="102"/>
      <c r="Z433" s="102"/>
      <c r="AA433" s="102"/>
    </row>
    <row r="434">
      <c r="A434" s="111"/>
      <c r="B434" s="111"/>
      <c r="C434" s="111"/>
      <c r="D434" s="111"/>
      <c r="E434" s="111"/>
      <c r="F434" s="111"/>
      <c r="G434" s="102"/>
      <c r="H434" s="102"/>
      <c r="I434" s="102"/>
      <c r="J434" s="102"/>
      <c r="K434" s="102"/>
      <c r="L434" s="102"/>
      <c r="M434" s="102"/>
      <c r="N434" s="102"/>
      <c r="O434" s="102"/>
      <c r="P434" s="102"/>
      <c r="Q434" s="102"/>
      <c r="R434" s="102"/>
      <c r="S434" s="102"/>
      <c r="T434" s="102"/>
      <c r="U434" s="102"/>
      <c r="V434" s="102"/>
      <c r="W434" s="102"/>
      <c r="X434" s="102"/>
      <c r="Y434" s="102"/>
      <c r="Z434" s="102"/>
      <c r="AA434" s="102"/>
    </row>
    <row r="435">
      <c r="A435" s="111"/>
      <c r="B435" s="111"/>
      <c r="C435" s="111"/>
      <c r="D435" s="111"/>
      <c r="E435" s="111"/>
      <c r="F435" s="111"/>
      <c r="G435" s="102"/>
      <c r="H435" s="102"/>
      <c r="I435" s="102"/>
      <c r="J435" s="102"/>
      <c r="K435" s="102"/>
      <c r="L435" s="102"/>
      <c r="M435" s="102"/>
      <c r="N435" s="102"/>
      <c r="O435" s="102"/>
      <c r="P435" s="102"/>
      <c r="Q435" s="102"/>
      <c r="R435" s="102"/>
      <c r="S435" s="102"/>
      <c r="T435" s="102"/>
      <c r="U435" s="102"/>
      <c r="V435" s="102"/>
      <c r="W435" s="102"/>
      <c r="X435" s="102"/>
      <c r="Y435" s="102"/>
      <c r="Z435" s="102"/>
      <c r="AA435" s="102"/>
    </row>
    <row r="436">
      <c r="A436" s="111"/>
      <c r="B436" s="111"/>
      <c r="C436" s="111"/>
      <c r="D436" s="111"/>
      <c r="E436" s="111"/>
      <c r="F436" s="111"/>
      <c r="G436" s="102"/>
      <c r="H436" s="102"/>
      <c r="I436" s="102"/>
      <c r="J436" s="102"/>
      <c r="K436" s="102"/>
      <c r="L436" s="102"/>
      <c r="M436" s="102"/>
      <c r="N436" s="102"/>
      <c r="O436" s="102"/>
      <c r="P436" s="102"/>
      <c r="Q436" s="102"/>
      <c r="R436" s="102"/>
      <c r="S436" s="102"/>
      <c r="T436" s="102"/>
      <c r="U436" s="102"/>
      <c r="V436" s="102"/>
      <c r="W436" s="102"/>
      <c r="X436" s="102"/>
      <c r="Y436" s="102"/>
      <c r="Z436" s="102"/>
      <c r="AA436" s="102"/>
    </row>
    <row r="437">
      <c r="A437" s="111"/>
      <c r="B437" s="111"/>
      <c r="C437" s="111"/>
      <c r="D437" s="111"/>
      <c r="E437" s="111"/>
      <c r="F437" s="111"/>
      <c r="G437" s="102"/>
      <c r="H437" s="102"/>
      <c r="I437" s="102"/>
      <c r="J437" s="102"/>
      <c r="K437" s="102"/>
      <c r="L437" s="102"/>
      <c r="M437" s="102"/>
      <c r="N437" s="102"/>
      <c r="O437" s="102"/>
      <c r="P437" s="102"/>
      <c r="Q437" s="102"/>
      <c r="R437" s="102"/>
      <c r="S437" s="102"/>
      <c r="T437" s="102"/>
      <c r="U437" s="102"/>
      <c r="V437" s="102"/>
      <c r="W437" s="102"/>
      <c r="X437" s="102"/>
      <c r="Y437" s="102"/>
      <c r="Z437" s="102"/>
      <c r="AA437" s="102"/>
    </row>
    <row r="438">
      <c r="A438" s="111"/>
      <c r="B438" s="111"/>
      <c r="C438" s="111"/>
      <c r="D438" s="111"/>
      <c r="E438" s="111"/>
      <c r="F438" s="111"/>
      <c r="G438" s="102"/>
      <c r="H438" s="102"/>
      <c r="I438" s="102"/>
      <c r="J438" s="102"/>
      <c r="K438" s="102"/>
      <c r="L438" s="102"/>
      <c r="M438" s="102"/>
      <c r="N438" s="102"/>
      <c r="O438" s="102"/>
      <c r="P438" s="102"/>
      <c r="Q438" s="102"/>
      <c r="R438" s="102"/>
      <c r="S438" s="102"/>
      <c r="T438" s="102"/>
      <c r="U438" s="102"/>
      <c r="V438" s="102"/>
      <c r="W438" s="102"/>
      <c r="X438" s="102"/>
      <c r="Y438" s="102"/>
      <c r="Z438" s="102"/>
      <c r="AA438" s="102"/>
    </row>
    <row r="439">
      <c r="A439" s="111"/>
      <c r="B439" s="111"/>
      <c r="C439" s="111"/>
      <c r="D439" s="111"/>
      <c r="E439" s="111"/>
      <c r="F439" s="111"/>
      <c r="G439" s="102"/>
      <c r="H439" s="102"/>
      <c r="I439" s="102"/>
      <c r="J439" s="102"/>
      <c r="K439" s="102"/>
      <c r="L439" s="102"/>
      <c r="M439" s="102"/>
      <c r="N439" s="102"/>
      <c r="O439" s="102"/>
      <c r="P439" s="102"/>
      <c r="Q439" s="102"/>
      <c r="R439" s="102"/>
      <c r="S439" s="102"/>
      <c r="T439" s="102"/>
      <c r="U439" s="102"/>
      <c r="V439" s="102"/>
      <c r="W439" s="102"/>
      <c r="X439" s="102"/>
      <c r="Y439" s="102"/>
      <c r="Z439" s="102"/>
      <c r="AA439" s="102"/>
    </row>
    <row r="440">
      <c r="A440" s="111"/>
      <c r="B440" s="111"/>
      <c r="C440" s="111"/>
      <c r="D440" s="111"/>
      <c r="E440" s="111"/>
      <c r="F440" s="111"/>
      <c r="G440" s="102"/>
      <c r="H440" s="102"/>
      <c r="I440" s="102"/>
      <c r="J440" s="102"/>
      <c r="K440" s="102"/>
      <c r="L440" s="102"/>
      <c r="M440" s="102"/>
      <c r="N440" s="102"/>
      <c r="O440" s="102"/>
      <c r="P440" s="102"/>
      <c r="Q440" s="102"/>
      <c r="R440" s="102"/>
      <c r="S440" s="102"/>
      <c r="T440" s="102"/>
      <c r="U440" s="102"/>
      <c r="V440" s="102"/>
      <c r="W440" s="102"/>
      <c r="X440" s="102"/>
      <c r="Y440" s="102"/>
      <c r="Z440" s="102"/>
      <c r="AA440" s="102"/>
    </row>
    <row r="441">
      <c r="A441" s="111"/>
      <c r="B441" s="111"/>
      <c r="C441" s="111"/>
      <c r="D441" s="111"/>
      <c r="E441" s="111"/>
      <c r="F441" s="111"/>
      <c r="G441" s="102"/>
      <c r="H441" s="102"/>
      <c r="I441" s="102"/>
      <c r="J441" s="102"/>
      <c r="K441" s="102"/>
      <c r="L441" s="102"/>
      <c r="M441" s="102"/>
      <c r="N441" s="102"/>
      <c r="O441" s="102"/>
      <c r="P441" s="102"/>
      <c r="Q441" s="102"/>
      <c r="R441" s="102"/>
      <c r="S441" s="102"/>
      <c r="T441" s="102"/>
      <c r="U441" s="102"/>
      <c r="V441" s="102"/>
      <c r="W441" s="102"/>
      <c r="X441" s="102"/>
      <c r="Y441" s="102"/>
      <c r="Z441" s="102"/>
      <c r="AA441" s="102"/>
    </row>
    <row r="442">
      <c r="A442" s="111"/>
      <c r="B442" s="111"/>
      <c r="C442" s="111"/>
      <c r="D442" s="111"/>
      <c r="E442" s="111"/>
      <c r="F442" s="111"/>
      <c r="G442" s="102"/>
      <c r="H442" s="102"/>
      <c r="I442" s="102"/>
      <c r="J442" s="102"/>
      <c r="K442" s="102"/>
      <c r="L442" s="102"/>
      <c r="M442" s="102"/>
      <c r="N442" s="102"/>
      <c r="O442" s="102"/>
      <c r="P442" s="102"/>
      <c r="Q442" s="102"/>
      <c r="R442" s="102"/>
      <c r="S442" s="102"/>
      <c r="T442" s="102"/>
      <c r="U442" s="102"/>
      <c r="V442" s="102"/>
      <c r="W442" s="102"/>
      <c r="X442" s="102"/>
      <c r="Y442" s="102"/>
      <c r="Z442" s="102"/>
      <c r="AA442" s="102"/>
    </row>
    <row r="443">
      <c r="A443" s="111"/>
      <c r="B443" s="111"/>
      <c r="C443" s="111"/>
      <c r="D443" s="111"/>
      <c r="E443" s="111"/>
      <c r="F443" s="111"/>
      <c r="G443" s="102"/>
      <c r="H443" s="102"/>
      <c r="I443" s="102"/>
      <c r="J443" s="102"/>
      <c r="K443" s="102"/>
      <c r="L443" s="102"/>
      <c r="M443" s="102"/>
      <c r="N443" s="102"/>
      <c r="O443" s="102"/>
      <c r="P443" s="102"/>
      <c r="Q443" s="102"/>
      <c r="R443" s="102"/>
      <c r="S443" s="102"/>
      <c r="T443" s="102"/>
      <c r="U443" s="102"/>
      <c r="V443" s="102"/>
      <c r="W443" s="102"/>
      <c r="X443" s="102"/>
      <c r="Y443" s="102"/>
      <c r="Z443" s="102"/>
      <c r="AA443" s="102"/>
    </row>
    <row r="444">
      <c r="A444" s="111"/>
      <c r="B444" s="111"/>
      <c r="C444" s="111"/>
      <c r="D444" s="111"/>
      <c r="E444" s="111"/>
      <c r="F444" s="111"/>
      <c r="G444" s="102"/>
      <c r="H444" s="102"/>
      <c r="I444" s="102"/>
      <c r="J444" s="102"/>
      <c r="K444" s="102"/>
      <c r="L444" s="102"/>
      <c r="M444" s="102"/>
      <c r="N444" s="102"/>
      <c r="O444" s="102"/>
      <c r="P444" s="102"/>
      <c r="Q444" s="102"/>
      <c r="R444" s="102"/>
      <c r="S444" s="102"/>
      <c r="T444" s="102"/>
      <c r="U444" s="102"/>
      <c r="V444" s="102"/>
      <c r="W444" s="102"/>
      <c r="X444" s="102"/>
      <c r="Y444" s="102"/>
      <c r="Z444" s="102"/>
      <c r="AA444" s="102"/>
    </row>
    <row r="445">
      <c r="A445" s="111"/>
      <c r="B445" s="111"/>
      <c r="C445" s="111"/>
      <c r="D445" s="111"/>
      <c r="E445" s="111"/>
      <c r="F445" s="111"/>
      <c r="G445" s="102"/>
      <c r="H445" s="102"/>
      <c r="I445" s="102"/>
      <c r="J445" s="102"/>
      <c r="K445" s="102"/>
      <c r="L445" s="102"/>
      <c r="M445" s="102"/>
      <c r="N445" s="102"/>
      <c r="O445" s="102"/>
      <c r="P445" s="102"/>
      <c r="Q445" s="102"/>
      <c r="R445" s="102"/>
      <c r="S445" s="102"/>
      <c r="T445" s="102"/>
      <c r="U445" s="102"/>
      <c r="V445" s="102"/>
      <c r="W445" s="102"/>
      <c r="X445" s="102"/>
      <c r="Y445" s="102"/>
      <c r="Z445" s="102"/>
      <c r="AA445" s="102"/>
    </row>
    <row r="446">
      <c r="A446" s="111"/>
      <c r="B446" s="111"/>
      <c r="C446" s="111"/>
      <c r="D446" s="111"/>
      <c r="E446" s="111"/>
      <c r="F446" s="111"/>
      <c r="G446" s="102"/>
      <c r="H446" s="102"/>
      <c r="I446" s="102"/>
      <c r="J446" s="102"/>
      <c r="K446" s="102"/>
      <c r="L446" s="102"/>
      <c r="M446" s="102"/>
      <c r="N446" s="102"/>
      <c r="O446" s="102"/>
      <c r="P446" s="102"/>
      <c r="Q446" s="102"/>
      <c r="R446" s="102"/>
      <c r="S446" s="102"/>
      <c r="T446" s="102"/>
      <c r="U446" s="102"/>
      <c r="V446" s="102"/>
      <c r="W446" s="102"/>
      <c r="X446" s="102"/>
      <c r="Y446" s="102"/>
      <c r="Z446" s="102"/>
      <c r="AA446" s="102"/>
    </row>
    <row r="447">
      <c r="A447" s="111"/>
      <c r="B447" s="111"/>
      <c r="C447" s="111"/>
      <c r="D447" s="111"/>
      <c r="E447" s="111"/>
      <c r="F447" s="111"/>
      <c r="G447" s="102"/>
      <c r="H447" s="102"/>
      <c r="I447" s="102"/>
      <c r="J447" s="102"/>
      <c r="K447" s="102"/>
      <c r="L447" s="102"/>
      <c r="M447" s="102"/>
      <c r="N447" s="102"/>
      <c r="O447" s="102"/>
      <c r="P447" s="102"/>
      <c r="Q447" s="102"/>
      <c r="R447" s="102"/>
      <c r="S447" s="102"/>
      <c r="T447" s="102"/>
      <c r="U447" s="102"/>
      <c r="V447" s="102"/>
      <c r="W447" s="102"/>
      <c r="X447" s="102"/>
      <c r="Y447" s="102"/>
      <c r="Z447" s="102"/>
      <c r="AA447" s="102"/>
    </row>
    <row r="448">
      <c r="A448" s="111"/>
      <c r="B448" s="111"/>
      <c r="C448" s="111"/>
      <c r="D448" s="111"/>
      <c r="E448" s="111"/>
      <c r="F448" s="111"/>
      <c r="G448" s="102"/>
      <c r="H448" s="102"/>
      <c r="I448" s="102"/>
      <c r="J448" s="102"/>
      <c r="K448" s="102"/>
      <c r="L448" s="102"/>
      <c r="M448" s="102"/>
      <c r="N448" s="102"/>
      <c r="O448" s="102"/>
      <c r="P448" s="102"/>
      <c r="Q448" s="102"/>
      <c r="R448" s="102"/>
      <c r="S448" s="102"/>
      <c r="T448" s="102"/>
      <c r="U448" s="102"/>
      <c r="V448" s="102"/>
      <c r="W448" s="102"/>
      <c r="X448" s="102"/>
      <c r="Y448" s="102"/>
      <c r="Z448" s="102"/>
      <c r="AA448" s="102"/>
    </row>
    <row r="449">
      <c r="A449" s="111"/>
      <c r="B449" s="111"/>
      <c r="C449" s="111"/>
      <c r="D449" s="111"/>
      <c r="E449" s="111"/>
      <c r="F449" s="111"/>
      <c r="G449" s="102"/>
      <c r="H449" s="102"/>
      <c r="I449" s="102"/>
      <c r="J449" s="102"/>
      <c r="K449" s="102"/>
      <c r="L449" s="102"/>
      <c r="M449" s="102"/>
      <c r="N449" s="102"/>
      <c r="O449" s="102"/>
      <c r="P449" s="102"/>
      <c r="Q449" s="102"/>
      <c r="R449" s="102"/>
      <c r="S449" s="102"/>
      <c r="T449" s="102"/>
      <c r="U449" s="102"/>
      <c r="V449" s="102"/>
      <c r="W449" s="102"/>
      <c r="X449" s="102"/>
      <c r="Y449" s="102"/>
      <c r="Z449" s="102"/>
      <c r="AA449" s="102"/>
    </row>
    <row r="450">
      <c r="A450" s="111"/>
      <c r="B450" s="111"/>
      <c r="C450" s="111"/>
      <c r="D450" s="111"/>
      <c r="E450" s="111"/>
      <c r="F450" s="111"/>
      <c r="G450" s="102"/>
      <c r="H450" s="102"/>
      <c r="I450" s="102"/>
      <c r="J450" s="102"/>
      <c r="K450" s="102"/>
      <c r="L450" s="102"/>
      <c r="M450" s="102"/>
      <c r="N450" s="102"/>
      <c r="O450" s="102"/>
      <c r="P450" s="102"/>
      <c r="Q450" s="102"/>
      <c r="R450" s="102"/>
      <c r="S450" s="102"/>
      <c r="T450" s="102"/>
      <c r="U450" s="102"/>
      <c r="V450" s="102"/>
      <c r="W450" s="102"/>
      <c r="X450" s="102"/>
      <c r="Y450" s="102"/>
      <c r="Z450" s="102"/>
      <c r="AA450" s="102"/>
    </row>
    <row r="451">
      <c r="A451" s="111"/>
      <c r="B451" s="111"/>
      <c r="C451" s="111"/>
      <c r="D451" s="111"/>
      <c r="E451" s="111"/>
      <c r="F451" s="111"/>
      <c r="G451" s="102"/>
      <c r="H451" s="102"/>
      <c r="I451" s="102"/>
      <c r="J451" s="102"/>
      <c r="K451" s="102"/>
      <c r="L451" s="102"/>
      <c r="M451" s="102"/>
      <c r="N451" s="102"/>
      <c r="O451" s="102"/>
      <c r="P451" s="102"/>
      <c r="Q451" s="102"/>
      <c r="R451" s="102"/>
      <c r="S451" s="102"/>
      <c r="T451" s="102"/>
      <c r="U451" s="102"/>
      <c r="V451" s="102"/>
      <c r="W451" s="102"/>
      <c r="X451" s="102"/>
      <c r="Y451" s="102"/>
      <c r="Z451" s="102"/>
      <c r="AA451" s="102"/>
    </row>
    <row r="452">
      <c r="A452" s="111"/>
      <c r="B452" s="111"/>
      <c r="C452" s="111"/>
      <c r="D452" s="111"/>
      <c r="E452" s="111"/>
      <c r="F452" s="111"/>
      <c r="G452" s="102"/>
      <c r="H452" s="102"/>
      <c r="I452" s="102"/>
      <c r="J452" s="102"/>
      <c r="K452" s="102"/>
      <c r="L452" s="102"/>
      <c r="M452" s="102"/>
      <c r="N452" s="102"/>
      <c r="O452" s="102"/>
      <c r="P452" s="102"/>
      <c r="Q452" s="102"/>
      <c r="R452" s="102"/>
      <c r="S452" s="102"/>
      <c r="T452" s="102"/>
      <c r="U452" s="102"/>
      <c r="V452" s="102"/>
      <c r="W452" s="102"/>
      <c r="X452" s="102"/>
      <c r="Y452" s="102"/>
      <c r="Z452" s="102"/>
      <c r="AA452" s="102"/>
    </row>
    <row r="453">
      <c r="A453" s="111"/>
      <c r="B453" s="111"/>
      <c r="C453" s="111"/>
      <c r="D453" s="111"/>
      <c r="E453" s="111"/>
      <c r="F453" s="111"/>
      <c r="G453" s="102"/>
      <c r="H453" s="102"/>
      <c r="I453" s="102"/>
      <c r="J453" s="102"/>
      <c r="K453" s="102"/>
      <c r="L453" s="102"/>
      <c r="M453" s="102"/>
      <c r="N453" s="102"/>
      <c r="O453" s="102"/>
      <c r="P453" s="102"/>
      <c r="Q453" s="102"/>
      <c r="R453" s="102"/>
      <c r="S453" s="102"/>
      <c r="T453" s="102"/>
      <c r="U453" s="102"/>
      <c r="V453" s="102"/>
      <c r="W453" s="102"/>
      <c r="X453" s="102"/>
      <c r="Y453" s="102"/>
      <c r="Z453" s="102"/>
      <c r="AA453" s="102"/>
    </row>
    <row r="454">
      <c r="A454" s="111"/>
      <c r="B454" s="111"/>
      <c r="C454" s="111"/>
      <c r="D454" s="111"/>
      <c r="E454" s="111"/>
      <c r="F454" s="111"/>
      <c r="G454" s="102"/>
      <c r="H454" s="102"/>
      <c r="I454" s="102"/>
      <c r="J454" s="102"/>
      <c r="K454" s="102"/>
      <c r="L454" s="102"/>
      <c r="M454" s="102"/>
      <c r="N454" s="102"/>
      <c r="O454" s="102"/>
      <c r="P454" s="102"/>
      <c r="Q454" s="102"/>
      <c r="R454" s="102"/>
      <c r="S454" s="102"/>
      <c r="T454" s="102"/>
      <c r="U454" s="102"/>
      <c r="V454" s="102"/>
      <c r="W454" s="102"/>
      <c r="X454" s="102"/>
      <c r="Y454" s="102"/>
      <c r="Z454" s="102"/>
      <c r="AA454" s="102"/>
    </row>
    <row r="455">
      <c r="A455" s="111"/>
      <c r="B455" s="111"/>
      <c r="C455" s="111"/>
      <c r="D455" s="111"/>
      <c r="E455" s="111"/>
      <c r="F455" s="111"/>
      <c r="G455" s="102"/>
      <c r="H455" s="102"/>
      <c r="I455" s="102"/>
      <c r="J455" s="102"/>
      <c r="K455" s="102"/>
      <c r="L455" s="102"/>
      <c r="M455" s="102"/>
      <c r="N455" s="102"/>
      <c r="O455" s="102"/>
      <c r="P455" s="102"/>
      <c r="Q455" s="102"/>
      <c r="R455" s="102"/>
      <c r="S455" s="102"/>
      <c r="T455" s="102"/>
      <c r="U455" s="102"/>
      <c r="V455" s="102"/>
      <c r="W455" s="102"/>
      <c r="X455" s="102"/>
      <c r="Y455" s="102"/>
      <c r="Z455" s="102"/>
      <c r="AA455" s="102"/>
    </row>
    <row r="456">
      <c r="A456" s="111"/>
      <c r="B456" s="111"/>
      <c r="C456" s="111"/>
      <c r="D456" s="111"/>
      <c r="E456" s="111"/>
      <c r="F456" s="111"/>
      <c r="G456" s="102"/>
      <c r="H456" s="102"/>
      <c r="I456" s="102"/>
      <c r="J456" s="102"/>
      <c r="K456" s="102"/>
      <c r="L456" s="102"/>
      <c r="M456" s="102"/>
      <c r="N456" s="102"/>
      <c r="O456" s="102"/>
      <c r="P456" s="102"/>
      <c r="Q456" s="102"/>
      <c r="R456" s="102"/>
      <c r="S456" s="102"/>
      <c r="T456" s="102"/>
      <c r="U456" s="102"/>
      <c r="V456" s="102"/>
      <c r="W456" s="102"/>
      <c r="X456" s="102"/>
      <c r="Y456" s="102"/>
      <c r="Z456" s="102"/>
      <c r="AA456" s="102"/>
    </row>
    <row r="457">
      <c r="A457" s="111"/>
      <c r="B457" s="111"/>
      <c r="C457" s="111"/>
      <c r="D457" s="111"/>
      <c r="E457" s="111"/>
      <c r="F457" s="111"/>
      <c r="G457" s="102"/>
      <c r="H457" s="102"/>
      <c r="I457" s="102"/>
      <c r="J457" s="102"/>
      <c r="K457" s="102"/>
      <c r="L457" s="102"/>
      <c r="M457" s="102"/>
      <c r="N457" s="102"/>
      <c r="O457" s="102"/>
      <c r="P457" s="102"/>
      <c r="Q457" s="102"/>
      <c r="R457" s="102"/>
      <c r="S457" s="102"/>
      <c r="T457" s="102"/>
      <c r="U457" s="102"/>
      <c r="V457" s="102"/>
      <c r="W457" s="102"/>
      <c r="X457" s="102"/>
      <c r="Y457" s="102"/>
      <c r="Z457" s="102"/>
      <c r="AA457" s="102"/>
    </row>
    <row r="458">
      <c r="A458" s="111"/>
      <c r="B458" s="111"/>
      <c r="C458" s="111"/>
      <c r="D458" s="111"/>
      <c r="E458" s="111"/>
      <c r="F458" s="111"/>
      <c r="G458" s="102"/>
      <c r="H458" s="102"/>
      <c r="I458" s="102"/>
      <c r="J458" s="102"/>
      <c r="K458" s="102"/>
      <c r="L458" s="102"/>
      <c r="M458" s="102"/>
      <c r="N458" s="102"/>
      <c r="O458" s="102"/>
      <c r="P458" s="102"/>
      <c r="Q458" s="102"/>
      <c r="R458" s="102"/>
      <c r="S458" s="102"/>
      <c r="T458" s="102"/>
      <c r="U458" s="102"/>
      <c r="V458" s="102"/>
      <c r="W458" s="102"/>
      <c r="X458" s="102"/>
      <c r="Y458" s="102"/>
      <c r="Z458" s="102"/>
      <c r="AA458" s="102"/>
    </row>
    <row r="459">
      <c r="A459" s="111"/>
      <c r="B459" s="111"/>
      <c r="C459" s="111"/>
      <c r="D459" s="111"/>
      <c r="E459" s="111"/>
      <c r="F459" s="111"/>
      <c r="G459" s="102"/>
      <c r="H459" s="102"/>
      <c r="I459" s="102"/>
      <c r="J459" s="102"/>
      <c r="K459" s="102"/>
      <c r="L459" s="102"/>
      <c r="M459" s="102"/>
      <c r="N459" s="102"/>
      <c r="O459" s="102"/>
      <c r="P459" s="102"/>
      <c r="Q459" s="102"/>
      <c r="R459" s="102"/>
      <c r="S459" s="102"/>
      <c r="T459" s="102"/>
      <c r="U459" s="102"/>
      <c r="V459" s="102"/>
      <c r="W459" s="102"/>
      <c r="X459" s="102"/>
      <c r="Y459" s="102"/>
      <c r="Z459" s="102"/>
      <c r="AA459" s="102"/>
    </row>
    <row r="460">
      <c r="A460" s="111"/>
      <c r="B460" s="111"/>
      <c r="C460" s="111"/>
      <c r="D460" s="111"/>
      <c r="E460" s="111"/>
      <c r="F460" s="111"/>
      <c r="G460" s="102"/>
      <c r="H460" s="102"/>
      <c r="I460" s="102"/>
      <c r="J460" s="102"/>
      <c r="K460" s="102"/>
      <c r="L460" s="102"/>
      <c r="M460" s="102"/>
      <c r="N460" s="102"/>
      <c r="O460" s="102"/>
      <c r="P460" s="102"/>
      <c r="Q460" s="102"/>
      <c r="R460" s="102"/>
      <c r="S460" s="102"/>
      <c r="T460" s="102"/>
      <c r="U460" s="102"/>
      <c r="V460" s="102"/>
      <c r="W460" s="102"/>
      <c r="X460" s="102"/>
      <c r="Y460" s="102"/>
      <c r="Z460" s="102"/>
      <c r="AA460" s="102"/>
    </row>
    <row r="461">
      <c r="A461" s="111"/>
      <c r="B461" s="111"/>
      <c r="C461" s="111"/>
      <c r="D461" s="111"/>
      <c r="E461" s="111"/>
      <c r="F461" s="111"/>
      <c r="G461" s="102"/>
      <c r="H461" s="102"/>
      <c r="I461" s="102"/>
      <c r="J461" s="102"/>
      <c r="K461" s="102"/>
      <c r="L461" s="102"/>
      <c r="M461" s="102"/>
      <c r="N461" s="102"/>
      <c r="O461" s="102"/>
      <c r="P461" s="102"/>
      <c r="Q461" s="102"/>
      <c r="R461" s="102"/>
      <c r="S461" s="102"/>
      <c r="T461" s="102"/>
      <c r="U461" s="102"/>
      <c r="V461" s="102"/>
      <c r="W461" s="102"/>
      <c r="X461" s="102"/>
      <c r="Y461" s="102"/>
      <c r="Z461" s="102"/>
      <c r="AA461" s="102"/>
    </row>
    <row r="462">
      <c r="A462" s="111"/>
      <c r="B462" s="111"/>
      <c r="C462" s="111"/>
      <c r="D462" s="111"/>
      <c r="E462" s="111"/>
      <c r="F462" s="111"/>
      <c r="G462" s="102"/>
      <c r="H462" s="102"/>
      <c r="I462" s="102"/>
      <c r="J462" s="102"/>
      <c r="K462" s="102"/>
      <c r="L462" s="102"/>
      <c r="M462" s="102"/>
      <c r="N462" s="102"/>
      <c r="O462" s="102"/>
      <c r="P462" s="102"/>
      <c r="Q462" s="102"/>
      <c r="R462" s="102"/>
      <c r="S462" s="102"/>
      <c r="T462" s="102"/>
      <c r="U462" s="102"/>
      <c r="V462" s="102"/>
      <c r="W462" s="102"/>
      <c r="X462" s="102"/>
      <c r="Y462" s="102"/>
      <c r="Z462" s="102"/>
      <c r="AA462" s="102"/>
    </row>
    <row r="463">
      <c r="A463" s="111"/>
      <c r="B463" s="111"/>
      <c r="C463" s="111"/>
      <c r="D463" s="111"/>
      <c r="E463" s="111"/>
      <c r="F463" s="111"/>
      <c r="G463" s="102"/>
      <c r="H463" s="102"/>
      <c r="I463" s="102"/>
      <c r="J463" s="102"/>
      <c r="K463" s="102"/>
      <c r="L463" s="102"/>
      <c r="M463" s="102"/>
      <c r="N463" s="102"/>
      <c r="O463" s="102"/>
      <c r="P463" s="102"/>
      <c r="Q463" s="102"/>
      <c r="R463" s="102"/>
      <c r="S463" s="102"/>
      <c r="T463" s="102"/>
      <c r="U463" s="102"/>
      <c r="V463" s="102"/>
      <c r="W463" s="102"/>
      <c r="X463" s="102"/>
      <c r="Y463" s="102"/>
      <c r="Z463" s="102"/>
      <c r="AA463" s="102"/>
    </row>
    <row r="464">
      <c r="A464" s="111"/>
      <c r="B464" s="111"/>
      <c r="C464" s="111"/>
      <c r="D464" s="111"/>
      <c r="E464" s="111"/>
      <c r="F464" s="111"/>
      <c r="G464" s="102"/>
      <c r="H464" s="102"/>
      <c r="I464" s="102"/>
      <c r="J464" s="102"/>
      <c r="K464" s="102"/>
      <c r="L464" s="102"/>
      <c r="M464" s="102"/>
      <c r="N464" s="102"/>
      <c r="O464" s="102"/>
      <c r="P464" s="102"/>
      <c r="Q464" s="102"/>
      <c r="R464" s="102"/>
      <c r="S464" s="102"/>
      <c r="T464" s="102"/>
      <c r="U464" s="102"/>
      <c r="V464" s="102"/>
      <c r="W464" s="102"/>
      <c r="X464" s="102"/>
      <c r="Y464" s="102"/>
      <c r="Z464" s="102"/>
      <c r="AA464" s="102"/>
    </row>
    <row r="465">
      <c r="A465" s="111"/>
      <c r="B465" s="111"/>
      <c r="C465" s="111"/>
      <c r="D465" s="111"/>
      <c r="E465" s="111"/>
      <c r="F465" s="111"/>
      <c r="G465" s="102"/>
      <c r="H465" s="102"/>
      <c r="I465" s="102"/>
      <c r="J465" s="102"/>
      <c r="K465" s="102"/>
      <c r="L465" s="102"/>
      <c r="M465" s="102"/>
      <c r="N465" s="102"/>
      <c r="O465" s="102"/>
      <c r="P465" s="102"/>
      <c r="Q465" s="102"/>
      <c r="R465" s="102"/>
      <c r="S465" s="102"/>
      <c r="T465" s="102"/>
      <c r="U465" s="102"/>
      <c r="V465" s="102"/>
      <c r="W465" s="102"/>
      <c r="X465" s="102"/>
      <c r="Y465" s="102"/>
      <c r="Z465" s="102"/>
      <c r="AA465" s="102"/>
    </row>
    <row r="466">
      <c r="A466" s="111"/>
      <c r="B466" s="111"/>
      <c r="C466" s="111"/>
      <c r="D466" s="111"/>
      <c r="E466" s="111"/>
      <c r="F466" s="111"/>
      <c r="G466" s="102"/>
      <c r="H466" s="102"/>
      <c r="I466" s="102"/>
      <c r="J466" s="102"/>
      <c r="K466" s="102"/>
      <c r="L466" s="102"/>
      <c r="M466" s="102"/>
      <c r="N466" s="102"/>
      <c r="O466" s="102"/>
      <c r="P466" s="102"/>
      <c r="Q466" s="102"/>
      <c r="R466" s="102"/>
      <c r="S466" s="102"/>
      <c r="T466" s="102"/>
      <c r="U466" s="102"/>
      <c r="V466" s="102"/>
      <c r="W466" s="102"/>
      <c r="X466" s="102"/>
      <c r="Y466" s="102"/>
      <c r="Z466" s="102"/>
      <c r="AA466" s="102"/>
    </row>
    <row r="467">
      <c r="A467" s="111"/>
      <c r="B467" s="111"/>
      <c r="C467" s="111"/>
      <c r="D467" s="111"/>
      <c r="E467" s="111"/>
      <c r="F467" s="111"/>
      <c r="G467" s="102"/>
      <c r="H467" s="102"/>
      <c r="I467" s="102"/>
      <c r="J467" s="102"/>
      <c r="K467" s="102"/>
      <c r="L467" s="102"/>
      <c r="M467" s="102"/>
      <c r="N467" s="102"/>
      <c r="O467" s="102"/>
      <c r="P467" s="102"/>
      <c r="Q467" s="102"/>
      <c r="R467" s="102"/>
      <c r="S467" s="102"/>
      <c r="T467" s="102"/>
      <c r="U467" s="102"/>
      <c r="V467" s="102"/>
      <c r="W467" s="102"/>
      <c r="X467" s="102"/>
      <c r="Y467" s="102"/>
      <c r="Z467" s="102"/>
      <c r="AA467" s="102"/>
    </row>
    <row r="468">
      <c r="A468" s="111"/>
      <c r="B468" s="111"/>
      <c r="C468" s="111"/>
      <c r="D468" s="111"/>
      <c r="E468" s="111"/>
      <c r="F468" s="111"/>
      <c r="G468" s="102"/>
      <c r="H468" s="102"/>
      <c r="I468" s="102"/>
      <c r="J468" s="102"/>
      <c r="K468" s="102"/>
      <c r="L468" s="102"/>
      <c r="M468" s="102"/>
      <c r="N468" s="102"/>
      <c r="O468" s="102"/>
      <c r="P468" s="102"/>
      <c r="Q468" s="102"/>
      <c r="R468" s="102"/>
      <c r="S468" s="102"/>
      <c r="T468" s="102"/>
      <c r="U468" s="102"/>
      <c r="V468" s="102"/>
      <c r="W468" s="102"/>
      <c r="X468" s="102"/>
      <c r="Y468" s="102"/>
      <c r="Z468" s="102"/>
      <c r="AA468" s="102"/>
    </row>
    <row r="469">
      <c r="A469" s="111"/>
      <c r="B469" s="111"/>
      <c r="C469" s="111"/>
      <c r="D469" s="111"/>
      <c r="E469" s="111"/>
      <c r="F469" s="111"/>
      <c r="G469" s="102"/>
      <c r="H469" s="102"/>
      <c r="I469" s="102"/>
      <c r="J469" s="102"/>
      <c r="K469" s="102"/>
      <c r="L469" s="102"/>
      <c r="M469" s="102"/>
      <c r="N469" s="102"/>
      <c r="O469" s="102"/>
      <c r="P469" s="102"/>
      <c r="Q469" s="102"/>
      <c r="R469" s="102"/>
      <c r="S469" s="102"/>
      <c r="T469" s="102"/>
      <c r="U469" s="102"/>
      <c r="V469" s="102"/>
      <c r="W469" s="102"/>
      <c r="X469" s="102"/>
      <c r="Y469" s="102"/>
      <c r="Z469" s="102"/>
      <c r="AA469" s="102"/>
    </row>
    <row r="470">
      <c r="A470" s="111"/>
      <c r="B470" s="111"/>
      <c r="C470" s="111"/>
      <c r="D470" s="111"/>
      <c r="E470" s="111"/>
      <c r="F470" s="111"/>
      <c r="G470" s="102"/>
      <c r="H470" s="102"/>
      <c r="I470" s="102"/>
      <c r="J470" s="102"/>
      <c r="K470" s="102"/>
      <c r="L470" s="102"/>
      <c r="M470" s="102"/>
      <c r="N470" s="102"/>
      <c r="O470" s="102"/>
      <c r="P470" s="102"/>
      <c r="Q470" s="102"/>
      <c r="R470" s="102"/>
      <c r="S470" s="102"/>
      <c r="T470" s="102"/>
      <c r="U470" s="102"/>
      <c r="V470" s="102"/>
      <c r="W470" s="102"/>
      <c r="X470" s="102"/>
      <c r="Y470" s="102"/>
      <c r="Z470" s="102"/>
      <c r="AA470" s="102"/>
    </row>
    <row r="471">
      <c r="A471" s="111"/>
      <c r="B471" s="111"/>
      <c r="C471" s="111"/>
      <c r="D471" s="111"/>
      <c r="E471" s="111"/>
      <c r="F471" s="111"/>
      <c r="G471" s="102"/>
      <c r="H471" s="102"/>
      <c r="I471" s="102"/>
      <c r="J471" s="102"/>
      <c r="K471" s="102"/>
      <c r="L471" s="102"/>
      <c r="M471" s="102"/>
      <c r="N471" s="102"/>
      <c r="O471" s="102"/>
      <c r="P471" s="102"/>
      <c r="Q471" s="102"/>
      <c r="R471" s="102"/>
      <c r="S471" s="102"/>
      <c r="T471" s="102"/>
      <c r="U471" s="102"/>
      <c r="V471" s="102"/>
      <c r="W471" s="102"/>
      <c r="X471" s="102"/>
      <c r="Y471" s="102"/>
      <c r="Z471" s="102"/>
      <c r="AA471" s="102"/>
    </row>
    <row r="472">
      <c r="A472" s="111"/>
      <c r="B472" s="111"/>
      <c r="C472" s="111"/>
      <c r="D472" s="111"/>
      <c r="E472" s="111"/>
      <c r="F472" s="111"/>
      <c r="G472" s="102"/>
      <c r="H472" s="102"/>
      <c r="I472" s="102"/>
      <c r="J472" s="102"/>
      <c r="K472" s="102"/>
      <c r="L472" s="102"/>
      <c r="M472" s="102"/>
      <c r="N472" s="102"/>
      <c r="O472" s="102"/>
      <c r="P472" s="102"/>
      <c r="Q472" s="102"/>
      <c r="R472" s="102"/>
      <c r="S472" s="102"/>
      <c r="T472" s="102"/>
      <c r="U472" s="102"/>
      <c r="V472" s="102"/>
      <c r="W472" s="102"/>
      <c r="X472" s="102"/>
      <c r="Y472" s="102"/>
      <c r="Z472" s="102"/>
      <c r="AA472" s="102"/>
    </row>
    <row r="473">
      <c r="A473" s="111"/>
      <c r="B473" s="111"/>
      <c r="C473" s="111"/>
      <c r="D473" s="111"/>
      <c r="E473" s="111"/>
      <c r="F473" s="111"/>
      <c r="G473" s="102"/>
      <c r="H473" s="102"/>
      <c r="I473" s="102"/>
      <c r="J473" s="102"/>
      <c r="K473" s="102"/>
      <c r="L473" s="102"/>
      <c r="M473" s="102"/>
      <c r="N473" s="102"/>
      <c r="O473" s="102"/>
      <c r="P473" s="102"/>
      <c r="Q473" s="102"/>
      <c r="R473" s="102"/>
      <c r="S473" s="102"/>
      <c r="T473" s="102"/>
      <c r="U473" s="102"/>
      <c r="V473" s="102"/>
      <c r="W473" s="102"/>
      <c r="X473" s="102"/>
      <c r="Y473" s="102"/>
      <c r="Z473" s="102"/>
      <c r="AA473" s="102"/>
    </row>
    <row r="474">
      <c r="A474" s="111"/>
      <c r="B474" s="111"/>
      <c r="C474" s="111"/>
      <c r="D474" s="111"/>
      <c r="E474" s="111"/>
      <c r="F474" s="111"/>
      <c r="G474" s="102"/>
      <c r="H474" s="102"/>
      <c r="I474" s="102"/>
      <c r="J474" s="102"/>
      <c r="K474" s="102"/>
      <c r="L474" s="102"/>
      <c r="M474" s="102"/>
      <c r="N474" s="102"/>
      <c r="O474" s="102"/>
      <c r="P474" s="102"/>
      <c r="Q474" s="102"/>
      <c r="R474" s="102"/>
      <c r="S474" s="102"/>
      <c r="T474" s="102"/>
      <c r="U474" s="102"/>
      <c r="V474" s="102"/>
      <c r="W474" s="102"/>
      <c r="X474" s="102"/>
      <c r="Y474" s="102"/>
      <c r="Z474" s="102"/>
      <c r="AA474" s="102"/>
    </row>
    <row r="475">
      <c r="A475" s="111"/>
      <c r="B475" s="111"/>
      <c r="C475" s="111"/>
      <c r="D475" s="111"/>
      <c r="E475" s="111"/>
      <c r="F475" s="111"/>
      <c r="G475" s="102"/>
      <c r="H475" s="102"/>
      <c r="I475" s="102"/>
      <c r="J475" s="102"/>
      <c r="K475" s="102"/>
      <c r="L475" s="102"/>
      <c r="M475" s="102"/>
      <c r="N475" s="102"/>
      <c r="O475" s="102"/>
      <c r="P475" s="102"/>
      <c r="Q475" s="102"/>
      <c r="R475" s="102"/>
      <c r="S475" s="102"/>
      <c r="T475" s="102"/>
      <c r="U475" s="102"/>
      <c r="V475" s="102"/>
      <c r="W475" s="102"/>
      <c r="X475" s="102"/>
      <c r="Y475" s="102"/>
      <c r="Z475" s="102"/>
      <c r="AA475" s="102"/>
    </row>
    <row r="476">
      <c r="A476" s="111"/>
      <c r="B476" s="111"/>
      <c r="C476" s="111"/>
      <c r="D476" s="111"/>
      <c r="E476" s="111"/>
      <c r="F476" s="111"/>
      <c r="G476" s="102"/>
      <c r="H476" s="102"/>
      <c r="I476" s="102"/>
      <c r="J476" s="102"/>
      <c r="K476" s="102"/>
      <c r="L476" s="102"/>
      <c r="M476" s="102"/>
      <c r="N476" s="102"/>
      <c r="O476" s="102"/>
      <c r="P476" s="102"/>
      <c r="Q476" s="102"/>
      <c r="R476" s="102"/>
      <c r="S476" s="102"/>
      <c r="T476" s="102"/>
      <c r="U476" s="102"/>
      <c r="V476" s="102"/>
      <c r="W476" s="102"/>
      <c r="X476" s="102"/>
      <c r="Y476" s="102"/>
      <c r="Z476" s="102"/>
      <c r="AA476" s="102"/>
    </row>
    <row r="477">
      <c r="A477" s="111"/>
      <c r="B477" s="111"/>
      <c r="C477" s="111"/>
      <c r="D477" s="111"/>
      <c r="E477" s="111"/>
      <c r="F477" s="111"/>
      <c r="G477" s="102"/>
      <c r="H477" s="102"/>
      <c r="I477" s="102"/>
      <c r="J477" s="102"/>
      <c r="K477" s="102"/>
      <c r="L477" s="102"/>
      <c r="M477" s="102"/>
      <c r="N477" s="102"/>
      <c r="O477" s="102"/>
      <c r="P477" s="102"/>
      <c r="Q477" s="102"/>
      <c r="R477" s="102"/>
      <c r="S477" s="102"/>
      <c r="T477" s="102"/>
      <c r="U477" s="102"/>
      <c r="V477" s="102"/>
      <c r="W477" s="102"/>
      <c r="X477" s="102"/>
      <c r="Y477" s="102"/>
      <c r="Z477" s="102"/>
      <c r="AA477" s="102"/>
    </row>
    <row r="478">
      <c r="A478" s="111"/>
      <c r="B478" s="111"/>
      <c r="C478" s="111"/>
      <c r="D478" s="111"/>
      <c r="E478" s="111"/>
      <c r="F478" s="111"/>
      <c r="G478" s="102"/>
      <c r="H478" s="102"/>
      <c r="I478" s="102"/>
      <c r="J478" s="102"/>
      <c r="K478" s="102"/>
      <c r="L478" s="102"/>
      <c r="M478" s="102"/>
      <c r="N478" s="102"/>
      <c r="O478" s="102"/>
      <c r="P478" s="102"/>
      <c r="Q478" s="102"/>
      <c r="R478" s="102"/>
      <c r="S478" s="102"/>
      <c r="T478" s="102"/>
      <c r="U478" s="102"/>
      <c r="V478" s="102"/>
      <c r="W478" s="102"/>
      <c r="X478" s="102"/>
      <c r="Y478" s="102"/>
      <c r="Z478" s="102"/>
      <c r="AA478" s="102"/>
    </row>
    <row r="479">
      <c r="A479" s="111"/>
      <c r="B479" s="111"/>
      <c r="C479" s="111"/>
      <c r="D479" s="111"/>
      <c r="E479" s="111"/>
      <c r="F479" s="111"/>
      <c r="G479" s="102"/>
      <c r="H479" s="102"/>
      <c r="I479" s="102"/>
      <c r="J479" s="102"/>
      <c r="K479" s="102"/>
      <c r="L479" s="102"/>
      <c r="M479" s="102"/>
      <c r="N479" s="102"/>
      <c r="O479" s="102"/>
      <c r="P479" s="102"/>
      <c r="Q479" s="102"/>
      <c r="R479" s="102"/>
      <c r="S479" s="102"/>
      <c r="T479" s="102"/>
      <c r="U479" s="102"/>
      <c r="V479" s="102"/>
      <c r="W479" s="102"/>
      <c r="X479" s="102"/>
      <c r="Y479" s="102"/>
      <c r="Z479" s="102"/>
      <c r="AA479" s="102"/>
    </row>
    <row r="480">
      <c r="A480" s="111"/>
      <c r="B480" s="111"/>
      <c r="C480" s="111"/>
      <c r="D480" s="111"/>
      <c r="E480" s="111"/>
      <c r="F480" s="111"/>
      <c r="G480" s="102"/>
      <c r="H480" s="102"/>
      <c r="I480" s="102"/>
      <c r="J480" s="102"/>
      <c r="K480" s="102"/>
      <c r="L480" s="102"/>
      <c r="M480" s="102"/>
      <c r="N480" s="102"/>
      <c r="O480" s="102"/>
      <c r="P480" s="102"/>
      <c r="Q480" s="102"/>
      <c r="R480" s="102"/>
      <c r="S480" s="102"/>
      <c r="T480" s="102"/>
      <c r="U480" s="102"/>
      <c r="V480" s="102"/>
      <c r="W480" s="102"/>
      <c r="X480" s="102"/>
      <c r="Y480" s="102"/>
      <c r="Z480" s="102"/>
      <c r="AA480" s="102"/>
    </row>
    <row r="481">
      <c r="A481" s="111"/>
      <c r="B481" s="111"/>
      <c r="C481" s="111"/>
      <c r="D481" s="111"/>
      <c r="E481" s="111"/>
      <c r="F481" s="111"/>
      <c r="G481" s="102"/>
      <c r="H481" s="102"/>
      <c r="I481" s="102"/>
      <c r="J481" s="102"/>
      <c r="K481" s="102"/>
      <c r="L481" s="102"/>
      <c r="M481" s="102"/>
      <c r="N481" s="102"/>
      <c r="O481" s="102"/>
      <c r="P481" s="102"/>
      <c r="Q481" s="102"/>
      <c r="R481" s="102"/>
      <c r="S481" s="102"/>
      <c r="T481" s="102"/>
      <c r="U481" s="102"/>
      <c r="V481" s="102"/>
      <c r="W481" s="102"/>
      <c r="X481" s="102"/>
      <c r="Y481" s="102"/>
      <c r="Z481" s="102"/>
      <c r="AA481" s="102"/>
    </row>
    <row r="482">
      <c r="A482" s="111"/>
      <c r="B482" s="111"/>
      <c r="C482" s="111"/>
      <c r="D482" s="111"/>
      <c r="E482" s="111"/>
      <c r="F482" s="111"/>
      <c r="G482" s="102"/>
      <c r="H482" s="102"/>
      <c r="I482" s="102"/>
      <c r="J482" s="102"/>
      <c r="K482" s="102"/>
      <c r="L482" s="102"/>
      <c r="M482" s="102"/>
      <c r="N482" s="102"/>
      <c r="O482" s="102"/>
      <c r="P482" s="102"/>
      <c r="Q482" s="102"/>
      <c r="R482" s="102"/>
      <c r="S482" s="102"/>
      <c r="T482" s="102"/>
      <c r="U482" s="102"/>
      <c r="V482" s="102"/>
      <c r="W482" s="102"/>
      <c r="X482" s="102"/>
      <c r="Y482" s="102"/>
      <c r="Z482" s="102"/>
      <c r="AA482" s="102"/>
    </row>
    <row r="483">
      <c r="A483" s="111"/>
      <c r="B483" s="111"/>
      <c r="C483" s="111"/>
      <c r="D483" s="111"/>
      <c r="E483" s="111"/>
      <c r="F483" s="111"/>
      <c r="G483" s="102"/>
      <c r="H483" s="102"/>
      <c r="I483" s="102"/>
      <c r="J483" s="102"/>
      <c r="K483" s="102"/>
      <c r="L483" s="102"/>
      <c r="M483" s="102"/>
      <c r="N483" s="102"/>
      <c r="O483" s="102"/>
      <c r="P483" s="102"/>
      <c r="Q483" s="102"/>
      <c r="R483" s="102"/>
      <c r="S483" s="102"/>
      <c r="T483" s="102"/>
      <c r="U483" s="102"/>
      <c r="V483" s="102"/>
      <c r="W483" s="102"/>
      <c r="X483" s="102"/>
      <c r="Y483" s="102"/>
      <c r="Z483" s="102"/>
      <c r="AA483" s="102"/>
    </row>
    <row r="484">
      <c r="A484" s="111"/>
      <c r="B484" s="111"/>
      <c r="C484" s="111"/>
      <c r="D484" s="111"/>
      <c r="E484" s="111"/>
      <c r="F484" s="111"/>
      <c r="G484" s="102"/>
      <c r="H484" s="102"/>
      <c r="I484" s="102"/>
      <c r="J484" s="102"/>
      <c r="K484" s="102"/>
      <c r="L484" s="102"/>
      <c r="M484" s="102"/>
      <c r="N484" s="102"/>
      <c r="O484" s="102"/>
      <c r="P484" s="102"/>
      <c r="Q484" s="102"/>
      <c r="R484" s="102"/>
      <c r="S484" s="102"/>
      <c r="T484" s="102"/>
      <c r="U484" s="102"/>
      <c r="V484" s="102"/>
      <c r="W484" s="102"/>
      <c r="X484" s="102"/>
      <c r="Y484" s="102"/>
      <c r="Z484" s="102"/>
      <c r="AA484" s="102"/>
    </row>
    <row r="485">
      <c r="A485" s="111"/>
      <c r="B485" s="111"/>
      <c r="C485" s="111"/>
      <c r="D485" s="111"/>
      <c r="E485" s="111"/>
      <c r="F485" s="111"/>
      <c r="G485" s="102"/>
      <c r="H485" s="102"/>
      <c r="I485" s="102"/>
      <c r="J485" s="102"/>
      <c r="K485" s="102"/>
      <c r="L485" s="102"/>
      <c r="M485" s="102"/>
      <c r="N485" s="102"/>
      <c r="O485" s="102"/>
      <c r="P485" s="102"/>
      <c r="Q485" s="102"/>
      <c r="R485" s="102"/>
      <c r="S485" s="102"/>
      <c r="T485" s="102"/>
      <c r="U485" s="102"/>
      <c r="V485" s="102"/>
      <c r="W485" s="102"/>
      <c r="X485" s="102"/>
      <c r="Y485" s="102"/>
      <c r="Z485" s="102"/>
      <c r="AA485" s="102"/>
    </row>
    <row r="486">
      <c r="A486" s="111"/>
      <c r="B486" s="111"/>
      <c r="C486" s="111"/>
      <c r="D486" s="111"/>
      <c r="E486" s="111"/>
      <c r="F486" s="111"/>
      <c r="G486" s="102"/>
      <c r="H486" s="102"/>
      <c r="I486" s="102"/>
      <c r="J486" s="102"/>
      <c r="K486" s="102"/>
      <c r="L486" s="102"/>
      <c r="M486" s="102"/>
      <c r="N486" s="102"/>
      <c r="O486" s="102"/>
      <c r="P486" s="102"/>
      <c r="Q486" s="102"/>
      <c r="R486" s="102"/>
      <c r="S486" s="102"/>
      <c r="T486" s="102"/>
      <c r="U486" s="102"/>
      <c r="V486" s="102"/>
      <c r="W486" s="102"/>
      <c r="X486" s="102"/>
      <c r="Y486" s="102"/>
      <c r="Z486" s="102"/>
      <c r="AA486" s="102"/>
    </row>
    <row r="487">
      <c r="A487" s="111"/>
      <c r="B487" s="111"/>
      <c r="C487" s="111"/>
      <c r="D487" s="111"/>
      <c r="E487" s="111"/>
      <c r="F487" s="111"/>
      <c r="G487" s="102"/>
      <c r="H487" s="102"/>
      <c r="I487" s="102"/>
      <c r="J487" s="102"/>
      <c r="K487" s="102"/>
      <c r="L487" s="102"/>
      <c r="M487" s="102"/>
      <c r="N487" s="102"/>
      <c r="O487" s="102"/>
      <c r="P487" s="102"/>
      <c r="Q487" s="102"/>
      <c r="R487" s="102"/>
      <c r="S487" s="102"/>
      <c r="T487" s="102"/>
      <c r="U487" s="102"/>
      <c r="V487" s="102"/>
      <c r="W487" s="102"/>
      <c r="X487" s="102"/>
      <c r="Y487" s="102"/>
      <c r="Z487" s="102"/>
      <c r="AA487" s="102"/>
    </row>
    <row r="488">
      <c r="A488" s="111"/>
      <c r="B488" s="111"/>
      <c r="C488" s="111"/>
      <c r="D488" s="111"/>
      <c r="E488" s="111"/>
      <c r="F488" s="111"/>
      <c r="G488" s="102"/>
      <c r="H488" s="102"/>
      <c r="I488" s="102"/>
      <c r="J488" s="102"/>
      <c r="K488" s="102"/>
      <c r="L488" s="102"/>
      <c r="M488" s="102"/>
      <c r="N488" s="102"/>
      <c r="O488" s="102"/>
      <c r="P488" s="102"/>
      <c r="Q488" s="102"/>
      <c r="R488" s="102"/>
      <c r="S488" s="102"/>
      <c r="T488" s="102"/>
      <c r="U488" s="102"/>
      <c r="V488" s="102"/>
      <c r="W488" s="102"/>
      <c r="X488" s="102"/>
      <c r="Y488" s="102"/>
      <c r="Z488" s="102"/>
      <c r="AA488" s="102"/>
    </row>
    <row r="489">
      <c r="A489" s="111"/>
      <c r="B489" s="111"/>
      <c r="C489" s="111"/>
      <c r="D489" s="111"/>
      <c r="E489" s="111"/>
      <c r="F489" s="111"/>
      <c r="G489" s="102"/>
      <c r="H489" s="102"/>
      <c r="I489" s="102"/>
      <c r="J489" s="102"/>
      <c r="K489" s="102"/>
      <c r="L489" s="102"/>
      <c r="M489" s="102"/>
      <c r="N489" s="102"/>
      <c r="O489" s="102"/>
      <c r="P489" s="102"/>
      <c r="Q489" s="102"/>
      <c r="R489" s="102"/>
      <c r="S489" s="102"/>
      <c r="T489" s="102"/>
      <c r="U489" s="102"/>
      <c r="V489" s="102"/>
      <c r="W489" s="102"/>
      <c r="X489" s="102"/>
      <c r="Y489" s="102"/>
      <c r="Z489" s="102"/>
      <c r="AA489" s="102"/>
    </row>
    <row r="490">
      <c r="A490" s="111"/>
      <c r="B490" s="111"/>
      <c r="C490" s="111"/>
      <c r="D490" s="111"/>
      <c r="E490" s="111"/>
      <c r="F490" s="111"/>
      <c r="G490" s="102"/>
      <c r="H490" s="102"/>
      <c r="I490" s="102"/>
      <c r="J490" s="102"/>
      <c r="K490" s="102"/>
      <c r="L490" s="102"/>
      <c r="M490" s="102"/>
      <c r="N490" s="102"/>
      <c r="O490" s="102"/>
      <c r="P490" s="102"/>
      <c r="Q490" s="102"/>
      <c r="R490" s="102"/>
      <c r="S490" s="102"/>
      <c r="T490" s="102"/>
      <c r="U490" s="102"/>
      <c r="V490" s="102"/>
      <c r="W490" s="102"/>
      <c r="X490" s="102"/>
      <c r="Y490" s="102"/>
      <c r="Z490" s="102"/>
      <c r="AA490" s="102"/>
    </row>
    <row r="491">
      <c r="A491" s="111"/>
      <c r="B491" s="111"/>
      <c r="C491" s="111"/>
      <c r="D491" s="111"/>
      <c r="E491" s="111"/>
      <c r="F491" s="111"/>
      <c r="G491" s="102"/>
      <c r="H491" s="102"/>
      <c r="I491" s="102"/>
      <c r="J491" s="102"/>
      <c r="K491" s="102"/>
      <c r="L491" s="102"/>
      <c r="M491" s="102"/>
      <c r="N491" s="102"/>
      <c r="O491" s="102"/>
      <c r="P491" s="102"/>
      <c r="Q491" s="102"/>
      <c r="R491" s="102"/>
      <c r="S491" s="102"/>
      <c r="T491" s="102"/>
      <c r="U491" s="102"/>
      <c r="V491" s="102"/>
      <c r="W491" s="102"/>
      <c r="X491" s="102"/>
      <c r="Y491" s="102"/>
      <c r="Z491" s="102"/>
      <c r="AA491" s="102"/>
    </row>
    <row r="492">
      <c r="A492" s="111"/>
      <c r="B492" s="111"/>
      <c r="C492" s="111"/>
      <c r="D492" s="111"/>
      <c r="E492" s="111"/>
      <c r="F492" s="111"/>
      <c r="G492" s="102"/>
      <c r="H492" s="102"/>
      <c r="I492" s="102"/>
      <c r="J492" s="102"/>
      <c r="K492" s="102"/>
      <c r="L492" s="102"/>
      <c r="M492" s="102"/>
      <c r="N492" s="102"/>
      <c r="O492" s="102"/>
      <c r="P492" s="102"/>
      <c r="Q492" s="102"/>
      <c r="R492" s="102"/>
      <c r="S492" s="102"/>
      <c r="T492" s="102"/>
      <c r="U492" s="102"/>
      <c r="V492" s="102"/>
      <c r="W492" s="102"/>
      <c r="X492" s="102"/>
      <c r="Y492" s="102"/>
      <c r="Z492" s="102"/>
      <c r="AA492" s="102"/>
    </row>
    <row r="493">
      <c r="A493" s="111"/>
      <c r="B493" s="111"/>
      <c r="C493" s="111"/>
      <c r="D493" s="111"/>
      <c r="E493" s="111"/>
      <c r="F493" s="111"/>
      <c r="G493" s="102"/>
      <c r="H493" s="102"/>
      <c r="I493" s="102"/>
      <c r="J493" s="102"/>
      <c r="K493" s="102"/>
      <c r="L493" s="102"/>
      <c r="M493" s="102"/>
      <c r="N493" s="102"/>
      <c r="O493" s="102"/>
      <c r="P493" s="102"/>
      <c r="Q493" s="102"/>
      <c r="R493" s="102"/>
      <c r="S493" s="102"/>
      <c r="T493" s="102"/>
      <c r="U493" s="102"/>
      <c r="V493" s="102"/>
      <c r="W493" s="102"/>
      <c r="X493" s="102"/>
      <c r="Y493" s="102"/>
      <c r="Z493" s="102"/>
      <c r="AA493" s="102"/>
    </row>
    <row r="494">
      <c r="A494" s="111"/>
      <c r="B494" s="111"/>
      <c r="C494" s="111"/>
      <c r="D494" s="111"/>
      <c r="E494" s="111"/>
      <c r="F494" s="111"/>
      <c r="G494" s="102"/>
      <c r="H494" s="102"/>
      <c r="I494" s="102"/>
      <c r="J494" s="102"/>
      <c r="K494" s="102"/>
      <c r="L494" s="102"/>
      <c r="M494" s="102"/>
      <c r="N494" s="102"/>
      <c r="O494" s="102"/>
      <c r="P494" s="102"/>
      <c r="Q494" s="102"/>
      <c r="R494" s="102"/>
      <c r="S494" s="102"/>
      <c r="T494" s="102"/>
      <c r="U494" s="102"/>
      <c r="V494" s="102"/>
      <c r="W494" s="102"/>
      <c r="X494" s="102"/>
      <c r="Y494" s="102"/>
      <c r="Z494" s="102"/>
      <c r="AA494" s="102"/>
    </row>
    <row r="495">
      <c r="A495" s="111"/>
      <c r="B495" s="111"/>
      <c r="C495" s="111"/>
      <c r="D495" s="111"/>
      <c r="E495" s="111"/>
      <c r="F495" s="111"/>
      <c r="G495" s="102"/>
      <c r="H495" s="102"/>
      <c r="I495" s="102"/>
      <c r="J495" s="102"/>
      <c r="K495" s="102"/>
      <c r="L495" s="102"/>
      <c r="M495" s="102"/>
      <c r="N495" s="102"/>
      <c r="O495" s="102"/>
      <c r="P495" s="102"/>
      <c r="Q495" s="102"/>
      <c r="R495" s="102"/>
      <c r="S495" s="102"/>
      <c r="T495" s="102"/>
      <c r="U495" s="102"/>
      <c r="V495" s="102"/>
      <c r="W495" s="102"/>
      <c r="X495" s="102"/>
      <c r="Y495" s="102"/>
      <c r="Z495" s="102"/>
      <c r="AA495" s="102"/>
    </row>
    <row r="496">
      <c r="A496" s="111"/>
      <c r="B496" s="111"/>
      <c r="C496" s="111"/>
      <c r="D496" s="111"/>
      <c r="E496" s="111"/>
      <c r="F496" s="111"/>
      <c r="G496" s="102"/>
      <c r="H496" s="102"/>
      <c r="I496" s="102"/>
      <c r="J496" s="102"/>
      <c r="K496" s="102"/>
      <c r="L496" s="102"/>
      <c r="M496" s="102"/>
      <c r="N496" s="102"/>
      <c r="O496" s="102"/>
      <c r="P496" s="102"/>
      <c r="Q496" s="102"/>
      <c r="R496" s="102"/>
      <c r="S496" s="102"/>
      <c r="T496" s="102"/>
      <c r="U496" s="102"/>
      <c r="V496" s="102"/>
      <c r="W496" s="102"/>
      <c r="X496" s="102"/>
      <c r="Y496" s="102"/>
      <c r="Z496" s="102"/>
      <c r="AA496" s="102"/>
    </row>
    <row r="497">
      <c r="A497" s="111"/>
      <c r="B497" s="111"/>
      <c r="C497" s="111"/>
      <c r="D497" s="111"/>
      <c r="E497" s="111"/>
      <c r="F497" s="111"/>
      <c r="G497" s="102"/>
      <c r="H497" s="102"/>
      <c r="I497" s="102"/>
      <c r="J497" s="102"/>
      <c r="K497" s="102"/>
      <c r="L497" s="102"/>
      <c r="M497" s="102"/>
      <c r="N497" s="102"/>
      <c r="O497" s="102"/>
      <c r="P497" s="102"/>
      <c r="Q497" s="102"/>
      <c r="R497" s="102"/>
      <c r="S497" s="102"/>
      <c r="T497" s="102"/>
      <c r="U497" s="102"/>
      <c r="V497" s="102"/>
      <c r="W497" s="102"/>
      <c r="X497" s="102"/>
      <c r="Y497" s="102"/>
      <c r="Z497" s="102"/>
      <c r="AA497" s="102"/>
    </row>
    <row r="498">
      <c r="A498" s="111"/>
      <c r="B498" s="111"/>
      <c r="C498" s="111"/>
      <c r="D498" s="111"/>
      <c r="E498" s="111"/>
      <c r="F498" s="111"/>
      <c r="G498" s="102"/>
      <c r="H498" s="102"/>
      <c r="I498" s="102"/>
      <c r="J498" s="102"/>
      <c r="K498" s="102"/>
      <c r="L498" s="102"/>
      <c r="M498" s="102"/>
      <c r="N498" s="102"/>
      <c r="O498" s="102"/>
      <c r="P498" s="102"/>
      <c r="Q498" s="102"/>
      <c r="R498" s="102"/>
      <c r="S498" s="102"/>
      <c r="T498" s="102"/>
      <c r="U498" s="102"/>
      <c r="V498" s="102"/>
      <c r="W498" s="102"/>
      <c r="X498" s="102"/>
      <c r="Y498" s="102"/>
      <c r="Z498" s="102"/>
      <c r="AA498" s="102"/>
    </row>
    <row r="499">
      <c r="A499" s="111"/>
      <c r="B499" s="111"/>
      <c r="C499" s="111"/>
      <c r="D499" s="111"/>
      <c r="E499" s="111"/>
      <c r="F499" s="111"/>
      <c r="G499" s="102"/>
      <c r="H499" s="102"/>
      <c r="I499" s="102"/>
      <c r="J499" s="102"/>
      <c r="K499" s="102"/>
      <c r="L499" s="102"/>
      <c r="M499" s="102"/>
      <c r="N499" s="102"/>
      <c r="O499" s="102"/>
      <c r="P499" s="102"/>
      <c r="Q499" s="102"/>
      <c r="R499" s="102"/>
      <c r="S499" s="102"/>
      <c r="T499" s="102"/>
      <c r="U499" s="102"/>
      <c r="V499" s="102"/>
      <c r="W499" s="102"/>
      <c r="X499" s="102"/>
      <c r="Y499" s="102"/>
      <c r="Z499" s="102"/>
      <c r="AA499" s="102"/>
    </row>
    <row r="500">
      <c r="A500" s="111"/>
      <c r="B500" s="111"/>
      <c r="C500" s="111"/>
      <c r="D500" s="111"/>
      <c r="E500" s="111"/>
      <c r="F500" s="111"/>
      <c r="G500" s="102"/>
      <c r="H500" s="102"/>
      <c r="I500" s="102"/>
      <c r="J500" s="102"/>
      <c r="K500" s="102"/>
      <c r="L500" s="102"/>
      <c r="M500" s="102"/>
      <c r="N500" s="102"/>
      <c r="O500" s="102"/>
      <c r="P500" s="102"/>
      <c r="Q500" s="102"/>
      <c r="R500" s="102"/>
      <c r="S500" s="102"/>
      <c r="T500" s="102"/>
      <c r="U500" s="102"/>
      <c r="V500" s="102"/>
      <c r="W500" s="102"/>
      <c r="X500" s="102"/>
      <c r="Y500" s="102"/>
      <c r="Z500" s="102"/>
      <c r="AA500" s="102"/>
    </row>
    <row r="501">
      <c r="A501" s="111"/>
      <c r="B501" s="111"/>
      <c r="C501" s="111"/>
      <c r="D501" s="111"/>
      <c r="E501" s="111"/>
      <c r="F501" s="111"/>
      <c r="G501" s="102"/>
      <c r="H501" s="102"/>
      <c r="I501" s="102"/>
      <c r="J501" s="102"/>
      <c r="K501" s="102"/>
      <c r="L501" s="102"/>
      <c r="M501" s="102"/>
      <c r="N501" s="102"/>
      <c r="O501" s="102"/>
      <c r="P501" s="102"/>
      <c r="Q501" s="102"/>
      <c r="R501" s="102"/>
      <c r="S501" s="102"/>
      <c r="T501" s="102"/>
      <c r="U501" s="102"/>
      <c r="V501" s="102"/>
      <c r="W501" s="102"/>
      <c r="X501" s="102"/>
      <c r="Y501" s="102"/>
      <c r="Z501" s="102"/>
      <c r="AA501" s="102"/>
    </row>
    <row r="502">
      <c r="A502" s="111"/>
      <c r="B502" s="111"/>
      <c r="C502" s="111"/>
      <c r="D502" s="111"/>
      <c r="E502" s="111"/>
      <c r="F502" s="111"/>
      <c r="G502" s="102"/>
      <c r="H502" s="102"/>
      <c r="I502" s="102"/>
      <c r="J502" s="102"/>
      <c r="K502" s="102"/>
      <c r="L502" s="102"/>
      <c r="M502" s="102"/>
      <c r="N502" s="102"/>
      <c r="O502" s="102"/>
      <c r="P502" s="102"/>
      <c r="Q502" s="102"/>
      <c r="R502" s="102"/>
      <c r="S502" s="102"/>
      <c r="T502" s="102"/>
      <c r="U502" s="102"/>
      <c r="V502" s="102"/>
      <c r="W502" s="102"/>
      <c r="X502" s="102"/>
      <c r="Y502" s="102"/>
      <c r="Z502" s="102"/>
      <c r="AA502" s="102"/>
    </row>
    <row r="503">
      <c r="A503" s="111"/>
      <c r="B503" s="111"/>
      <c r="C503" s="111"/>
      <c r="D503" s="111"/>
      <c r="E503" s="111"/>
      <c r="F503" s="111"/>
      <c r="G503" s="102"/>
      <c r="H503" s="102"/>
      <c r="I503" s="102"/>
      <c r="J503" s="102"/>
      <c r="K503" s="102"/>
      <c r="L503" s="102"/>
      <c r="M503" s="102"/>
      <c r="N503" s="102"/>
      <c r="O503" s="102"/>
      <c r="P503" s="102"/>
      <c r="Q503" s="102"/>
      <c r="R503" s="102"/>
      <c r="S503" s="102"/>
      <c r="T503" s="102"/>
      <c r="U503" s="102"/>
      <c r="V503" s="102"/>
      <c r="W503" s="102"/>
      <c r="X503" s="102"/>
      <c r="Y503" s="102"/>
      <c r="Z503" s="102"/>
      <c r="AA503" s="102"/>
    </row>
    <row r="504">
      <c r="A504" s="111"/>
      <c r="B504" s="111"/>
      <c r="C504" s="111"/>
      <c r="D504" s="111"/>
      <c r="E504" s="111"/>
      <c r="F504" s="111"/>
      <c r="G504" s="102"/>
      <c r="H504" s="102"/>
      <c r="I504" s="102"/>
      <c r="J504" s="102"/>
      <c r="K504" s="102"/>
      <c r="L504" s="102"/>
      <c r="M504" s="102"/>
      <c r="N504" s="102"/>
      <c r="O504" s="102"/>
      <c r="P504" s="102"/>
      <c r="Q504" s="102"/>
      <c r="R504" s="102"/>
      <c r="S504" s="102"/>
      <c r="T504" s="102"/>
      <c r="U504" s="102"/>
      <c r="V504" s="102"/>
      <c r="W504" s="102"/>
      <c r="X504" s="102"/>
      <c r="Y504" s="102"/>
      <c r="Z504" s="102"/>
      <c r="AA504" s="102"/>
    </row>
    <row r="505">
      <c r="A505" s="111"/>
      <c r="B505" s="111"/>
      <c r="C505" s="111"/>
      <c r="D505" s="111"/>
      <c r="E505" s="111"/>
      <c r="F505" s="111"/>
      <c r="G505" s="102"/>
      <c r="H505" s="102"/>
      <c r="I505" s="102"/>
      <c r="J505" s="102"/>
      <c r="K505" s="102"/>
      <c r="L505" s="102"/>
      <c r="M505" s="102"/>
      <c r="N505" s="102"/>
      <c r="O505" s="102"/>
      <c r="P505" s="102"/>
      <c r="Q505" s="102"/>
      <c r="R505" s="102"/>
      <c r="S505" s="102"/>
      <c r="T505" s="102"/>
      <c r="U505" s="102"/>
      <c r="V505" s="102"/>
      <c r="W505" s="102"/>
      <c r="X505" s="102"/>
      <c r="Y505" s="102"/>
      <c r="Z505" s="102"/>
      <c r="AA505" s="102"/>
    </row>
    <row r="506">
      <c r="A506" s="111"/>
      <c r="B506" s="111"/>
      <c r="C506" s="111"/>
      <c r="D506" s="111"/>
      <c r="E506" s="111"/>
      <c r="F506" s="111"/>
      <c r="G506" s="102"/>
      <c r="H506" s="102"/>
      <c r="I506" s="102"/>
      <c r="J506" s="102"/>
      <c r="K506" s="102"/>
      <c r="L506" s="102"/>
      <c r="M506" s="102"/>
      <c r="N506" s="102"/>
      <c r="O506" s="102"/>
      <c r="P506" s="102"/>
      <c r="Q506" s="102"/>
      <c r="R506" s="102"/>
      <c r="S506" s="102"/>
      <c r="T506" s="102"/>
      <c r="U506" s="102"/>
      <c r="V506" s="102"/>
      <c r="W506" s="102"/>
      <c r="X506" s="102"/>
      <c r="Y506" s="102"/>
      <c r="Z506" s="102"/>
      <c r="AA506" s="102"/>
    </row>
    <row r="507">
      <c r="A507" s="111"/>
      <c r="B507" s="111"/>
      <c r="C507" s="111"/>
      <c r="D507" s="111"/>
      <c r="E507" s="111"/>
      <c r="F507" s="111"/>
      <c r="G507" s="102"/>
      <c r="H507" s="102"/>
      <c r="I507" s="102"/>
      <c r="J507" s="102"/>
      <c r="K507" s="102"/>
      <c r="L507" s="102"/>
      <c r="M507" s="102"/>
      <c r="N507" s="102"/>
      <c r="O507" s="102"/>
      <c r="P507" s="102"/>
      <c r="Q507" s="102"/>
      <c r="R507" s="102"/>
      <c r="S507" s="102"/>
      <c r="T507" s="102"/>
      <c r="U507" s="102"/>
      <c r="V507" s="102"/>
      <c r="W507" s="102"/>
      <c r="X507" s="102"/>
      <c r="Y507" s="102"/>
      <c r="Z507" s="102"/>
      <c r="AA507" s="102"/>
    </row>
    <row r="508">
      <c r="A508" s="111"/>
      <c r="B508" s="111"/>
      <c r="C508" s="111"/>
      <c r="D508" s="111"/>
      <c r="E508" s="111"/>
      <c r="F508" s="111"/>
      <c r="G508" s="102"/>
      <c r="H508" s="102"/>
      <c r="I508" s="102"/>
      <c r="J508" s="102"/>
      <c r="K508" s="102"/>
      <c r="L508" s="102"/>
      <c r="M508" s="102"/>
      <c r="N508" s="102"/>
      <c r="O508" s="102"/>
      <c r="P508" s="102"/>
      <c r="Q508" s="102"/>
      <c r="R508" s="102"/>
      <c r="S508" s="102"/>
      <c r="T508" s="102"/>
      <c r="U508" s="102"/>
      <c r="V508" s="102"/>
      <c r="W508" s="102"/>
      <c r="X508" s="102"/>
      <c r="Y508" s="102"/>
      <c r="Z508" s="102"/>
      <c r="AA508" s="102"/>
    </row>
    <row r="509">
      <c r="A509" s="111"/>
      <c r="B509" s="111"/>
      <c r="C509" s="111"/>
      <c r="D509" s="111"/>
      <c r="E509" s="111"/>
      <c r="F509" s="111"/>
      <c r="G509" s="102"/>
      <c r="H509" s="102"/>
      <c r="I509" s="102"/>
      <c r="J509" s="102"/>
      <c r="K509" s="102"/>
      <c r="L509" s="102"/>
      <c r="M509" s="102"/>
      <c r="N509" s="102"/>
      <c r="O509" s="102"/>
      <c r="P509" s="102"/>
      <c r="Q509" s="102"/>
      <c r="R509" s="102"/>
      <c r="S509" s="102"/>
      <c r="T509" s="102"/>
      <c r="U509" s="102"/>
      <c r="V509" s="102"/>
      <c r="W509" s="102"/>
      <c r="X509" s="102"/>
      <c r="Y509" s="102"/>
      <c r="Z509" s="102"/>
      <c r="AA509" s="102"/>
    </row>
    <row r="510">
      <c r="A510" s="111"/>
      <c r="B510" s="111"/>
      <c r="C510" s="111"/>
      <c r="D510" s="111"/>
      <c r="E510" s="111"/>
      <c r="F510" s="111"/>
      <c r="G510" s="102"/>
      <c r="H510" s="102"/>
      <c r="I510" s="102"/>
      <c r="J510" s="102"/>
      <c r="K510" s="102"/>
      <c r="L510" s="102"/>
      <c r="M510" s="102"/>
      <c r="N510" s="102"/>
      <c r="O510" s="102"/>
      <c r="P510" s="102"/>
      <c r="Q510" s="102"/>
      <c r="R510" s="102"/>
      <c r="S510" s="102"/>
      <c r="T510" s="102"/>
      <c r="U510" s="102"/>
      <c r="V510" s="102"/>
      <c r="W510" s="102"/>
      <c r="X510" s="102"/>
      <c r="Y510" s="102"/>
      <c r="Z510" s="102"/>
      <c r="AA510" s="102"/>
    </row>
    <row r="511">
      <c r="A511" s="111"/>
      <c r="B511" s="111"/>
      <c r="C511" s="111"/>
      <c r="D511" s="111"/>
      <c r="E511" s="111"/>
      <c r="F511" s="111"/>
      <c r="G511" s="102"/>
      <c r="H511" s="102"/>
      <c r="I511" s="102"/>
      <c r="J511" s="102"/>
      <c r="K511" s="102"/>
      <c r="L511" s="102"/>
      <c r="M511" s="102"/>
      <c r="N511" s="102"/>
      <c r="O511" s="102"/>
      <c r="P511" s="102"/>
      <c r="Q511" s="102"/>
      <c r="R511" s="102"/>
      <c r="S511" s="102"/>
      <c r="T511" s="102"/>
      <c r="U511" s="102"/>
      <c r="V511" s="102"/>
      <c r="W511" s="102"/>
      <c r="X511" s="102"/>
      <c r="Y511" s="102"/>
      <c r="Z511" s="102"/>
      <c r="AA511" s="102"/>
    </row>
    <row r="512">
      <c r="A512" s="111"/>
      <c r="B512" s="111"/>
      <c r="C512" s="111"/>
      <c r="D512" s="111"/>
      <c r="E512" s="111"/>
      <c r="F512" s="111"/>
      <c r="G512" s="102"/>
      <c r="H512" s="102"/>
      <c r="I512" s="102"/>
      <c r="J512" s="102"/>
      <c r="K512" s="102"/>
      <c r="L512" s="102"/>
      <c r="M512" s="102"/>
      <c r="N512" s="102"/>
      <c r="O512" s="102"/>
      <c r="P512" s="102"/>
      <c r="Q512" s="102"/>
      <c r="R512" s="102"/>
      <c r="S512" s="102"/>
      <c r="T512" s="102"/>
      <c r="U512" s="102"/>
      <c r="V512" s="102"/>
      <c r="W512" s="102"/>
      <c r="X512" s="102"/>
      <c r="Y512" s="102"/>
      <c r="Z512" s="102"/>
      <c r="AA512" s="102"/>
    </row>
    <row r="513">
      <c r="A513" s="111"/>
      <c r="B513" s="111"/>
      <c r="C513" s="111"/>
      <c r="D513" s="111"/>
      <c r="E513" s="111"/>
      <c r="F513" s="111"/>
      <c r="G513" s="102"/>
      <c r="H513" s="102"/>
      <c r="I513" s="102"/>
      <c r="J513" s="102"/>
      <c r="K513" s="102"/>
      <c r="L513" s="102"/>
      <c r="M513" s="102"/>
      <c r="N513" s="102"/>
      <c r="O513" s="102"/>
      <c r="P513" s="102"/>
      <c r="Q513" s="102"/>
      <c r="R513" s="102"/>
      <c r="S513" s="102"/>
      <c r="T513" s="102"/>
      <c r="U513" s="102"/>
      <c r="V513" s="102"/>
      <c r="W513" s="102"/>
      <c r="X513" s="102"/>
      <c r="Y513" s="102"/>
      <c r="Z513" s="102"/>
      <c r="AA513" s="102"/>
    </row>
    <row r="514">
      <c r="A514" s="111"/>
      <c r="B514" s="111"/>
      <c r="C514" s="111"/>
      <c r="D514" s="111"/>
      <c r="E514" s="111"/>
      <c r="F514" s="111"/>
      <c r="G514" s="102"/>
      <c r="H514" s="102"/>
      <c r="I514" s="102"/>
      <c r="J514" s="102"/>
      <c r="K514" s="102"/>
      <c r="L514" s="102"/>
      <c r="M514" s="102"/>
      <c r="N514" s="102"/>
      <c r="O514" s="102"/>
      <c r="P514" s="102"/>
      <c r="Q514" s="102"/>
      <c r="R514" s="102"/>
      <c r="S514" s="102"/>
      <c r="T514" s="102"/>
      <c r="U514" s="102"/>
      <c r="V514" s="102"/>
      <c r="W514" s="102"/>
      <c r="X514" s="102"/>
      <c r="Y514" s="102"/>
      <c r="Z514" s="102"/>
      <c r="AA514" s="102"/>
    </row>
    <row r="515">
      <c r="A515" s="111"/>
      <c r="B515" s="111"/>
      <c r="C515" s="111"/>
      <c r="D515" s="111"/>
      <c r="E515" s="111"/>
      <c r="F515" s="111"/>
      <c r="G515" s="102"/>
      <c r="H515" s="102"/>
      <c r="I515" s="102"/>
      <c r="J515" s="102"/>
      <c r="K515" s="102"/>
      <c r="L515" s="102"/>
      <c r="M515" s="102"/>
      <c r="N515" s="102"/>
      <c r="O515" s="102"/>
      <c r="P515" s="102"/>
      <c r="Q515" s="102"/>
      <c r="R515" s="102"/>
      <c r="S515" s="102"/>
      <c r="T515" s="102"/>
      <c r="U515" s="102"/>
      <c r="V515" s="102"/>
      <c r="W515" s="102"/>
      <c r="X515" s="102"/>
      <c r="Y515" s="102"/>
      <c r="Z515" s="102"/>
      <c r="AA515" s="102"/>
    </row>
    <row r="516">
      <c r="A516" s="111"/>
      <c r="B516" s="111"/>
      <c r="C516" s="111"/>
      <c r="D516" s="111"/>
      <c r="E516" s="111"/>
      <c r="F516" s="111"/>
      <c r="G516" s="102"/>
      <c r="H516" s="102"/>
      <c r="I516" s="102"/>
      <c r="J516" s="102"/>
      <c r="K516" s="102"/>
      <c r="L516" s="102"/>
      <c r="M516" s="102"/>
      <c r="N516" s="102"/>
      <c r="O516" s="102"/>
      <c r="P516" s="102"/>
      <c r="Q516" s="102"/>
      <c r="R516" s="102"/>
      <c r="S516" s="102"/>
      <c r="T516" s="102"/>
      <c r="U516" s="102"/>
      <c r="V516" s="102"/>
      <c r="W516" s="102"/>
      <c r="X516" s="102"/>
      <c r="Y516" s="102"/>
      <c r="Z516" s="102"/>
      <c r="AA516" s="102"/>
    </row>
    <row r="517">
      <c r="A517" s="111"/>
      <c r="B517" s="111"/>
      <c r="C517" s="111"/>
      <c r="D517" s="111"/>
      <c r="E517" s="111"/>
      <c r="F517" s="111"/>
      <c r="G517" s="102"/>
      <c r="H517" s="102"/>
      <c r="I517" s="102"/>
      <c r="J517" s="102"/>
      <c r="K517" s="102"/>
      <c r="L517" s="102"/>
      <c r="M517" s="102"/>
      <c r="N517" s="102"/>
      <c r="O517" s="102"/>
      <c r="P517" s="102"/>
      <c r="Q517" s="102"/>
      <c r="R517" s="102"/>
      <c r="S517" s="102"/>
      <c r="T517" s="102"/>
      <c r="U517" s="102"/>
      <c r="V517" s="102"/>
      <c r="W517" s="102"/>
      <c r="X517" s="102"/>
      <c r="Y517" s="102"/>
      <c r="Z517" s="102"/>
      <c r="AA517" s="102"/>
    </row>
    <row r="518">
      <c r="A518" s="111"/>
      <c r="B518" s="111"/>
      <c r="C518" s="111"/>
      <c r="D518" s="111"/>
      <c r="E518" s="111"/>
      <c r="F518" s="111"/>
      <c r="G518" s="102"/>
      <c r="H518" s="102"/>
      <c r="I518" s="102"/>
      <c r="J518" s="102"/>
      <c r="K518" s="102"/>
      <c r="L518" s="102"/>
      <c r="M518" s="102"/>
      <c r="N518" s="102"/>
      <c r="O518" s="102"/>
      <c r="P518" s="102"/>
      <c r="Q518" s="102"/>
      <c r="R518" s="102"/>
      <c r="S518" s="102"/>
      <c r="T518" s="102"/>
      <c r="U518" s="102"/>
      <c r="V518" s="102"/>
      <c r="W518" s="102"/>
      <c r="X518" s="102"/>
      <c r="Y518" s="102"/>
      <c r="Z518" s="102"/>
      <c r="AA518" s="102"/>
    </row>
    <row r="519">
      <c r="A519" s="111"/>
      <c r="B519" s="111"/>
      <c r="C519" s="111"/>
      <c r="D519" s="111"/>
      <c r="E519" s="111"/>
      <c r="F519" s="111"/>
      <c r="G519" s="102"/>
      <c r="H519" s="102"/>
      <c r="I519" s="102"/>
      <c r="J519" s="102"/>
      <c r="K519" s="102"/>
      <c r="L519" s="102"/>
      <c r="M519" s="102"/>
      <c r="N519" s="102"/>
      <c r="O519" s="102"/>
      <c r="P519" s="102"/>
      <c r="Q519" s="102"/>
      <c r="R519" s="102"/>
      <c r="S519" s="102"/>
      <c r="T519" s="102"/>
      <c r="U519" s="102"/>
      <c r="V519" s="102"/>
      <c r="W519" s="102"/>
      <c r="X519" s="102"/>
      <c r="Y519" s="102"/>
      <c r="Z519" s="102"/>
      <c r="AA519" s="102"/>
    </row>
    <row r="520">
      <c r="A520" s="111"/>
      <c r="B520" s="111"/>
      <c r="C520" s="111"/>
      <c r="D520" s="111"/>
      <c r="E520" s="111"/>
      <c r="F520" s="111"/>
      <c r="G520" s="102"/>
      <c r="H520" s="102"/>
      <c r="I520" s="102"/>
      <c r="J520" s="102"/>
      <c r="K520" s="102"/>
      <c r="L520" s="102"/>
      <c r="M520" s="102"/>
      <c r="N520" s="102"/>
      <c r="O520" s="102"/>
      <c r="P520" s="102"/>
      <c r="Q520" s="102"/>
      <c r="R520" s="102"/>
      <c r="S520" s="102"/>
      <c r="T520" s="102"/>
      <c r="U520" s="102"/>
      <c r="V520" s="102"/>
      <c r="W520" s="102"/>
      <c r="X520" s="102"/>
      <c r="Y520" s="102"/>
      <c r="Z520" s="102"/>
      <c r="AA520" s="102"/>
    </row>
    <row r="521">
      <c r="A521" s="111"/>
      <c r="B521" s="111"/>
      <c r="C521" s="111"/>
      <c r="D521" s="111"/>
      <c r="E521" s="111"/>
      <c r="F521" s="111"/>
      <c r="G521" s="102"/>
      <c r="H521" s="102"/>
      <c r="I521" s="102"/>
      <c r="J521" s="102"/>
      <c r="K521" s="102"/>
      <c r="L521" s="102"/>
      <c r="M521" s="102"/>
      <c r="N521" s="102"/>
      <c r="O521" s="102"/>
      <c r="P521" s="102"/>
      <c r="Q521" s="102"/>
      <c r="R521" s="102"/>
      <c r="S521" s="102"/>
      <c r="T521" s="102"/>
      <c r="U521" s="102"/>
      <c r="V521" s="102"/>
      <c r="W521" s="102"/>
      <c r="X521" s="102"/>
      <c r="Y521" s="102"/>
      <c r="Z521" s="102"/>
      <c r="AA521" s="102"/>
    </row>
    <row r="522">
      <c r="A522" s="111"/>
      <c r="B522" s="111"/>
      <c r="C522" s="111"/>
      <c r="D522" s="111"/>
      <c r="E522" s="111"/>
      <c r="F522" s="111"/>
      <c r="G522" s="102"/>
      <c r="H522" s="102"/>
      <c r="I522" s="102"/>
      <c r="J522" s="102"/>
      <c r="K522" s="102"/>
      <c r="L522" s="102"/>
      <c r="M522" s="102"/>
      <c r="N522" s="102"/>
      <c r="O522" s="102"/>
      <c r="P522" s="102"/>
      <c r="Q522" s="102"/>
      <c r="R522" s="102"/>
      <c r="S522" s="102"/>
      <c r="T522" s="102"/>
      <c r="U522" s="102"/>
      <c r="V522" s="102"/>
      <c r="W522" s="102"/>
      <c r="X522" s="102"/>
      <c r="Y522" s="102"/>
      <c r="Z522" s="102"/>
      <c r="AA522" s="102"/>
    </row>
    <row r="523">
      <c r="A523" s="111"/>
      <c r="B523" s="111"/>
      <c r="C523" s="111"/>
      <c r="D523" s="111"/>
      <c r="E523" s="111"/>
      <c r="F523" s="111"/>
      <c r="G523" s="102"/>
      <c r="H523" s="102"/>
      <c r="I523" s="102"/>
      <c r="J523" s="102"/>
      <c r="K523" s="102"/>
      <c r="L523" s="102"/>
      <c r="M523" s="102"/>
      <c r="N523" s="102"/>
      <c r="O523" s="102"/>
      <c r="P523" s="102"/>
      <c r="Q523" s="102"/>
      <c r="R523" s="102"/>
      <c r="S523" s="102"/>
      <c r="T523" s="102"/>
      <c r="U523" s="102"/>
      <c r="V523" s="102"/>
      <c r="W523" s="102"/>
      <c r="X523" s="102"/>
      <c r="Y523" s="102"/>
      <c r="Z523" s="102"/>
      <c r="AA523" s="102"/>
    </row>
    <row r="524">
      <c r="A524" s="111"/>
      <c r="B524" s="111"/>
      <c r="C524" s="111"/>
      <c r="D524" s="111"/>
      <c r="E524" s="111"/>
      <c r="F524" s="111"/>
      <c r="G524" s="102"/>
      <c r="H524" s="102"/>
      <c r="I524" s="102"/>
      <c r="J524" s="102"/>
      <c r="K524" s="102"/>
      <c r="L524" s="102"/>
      <c r="M524" s="102"/>
      <c r="N524" s="102"/>
      <c r="O524" s="102"/>
      <c r="P524" s="102"/>
      <c r="Q524" s="102"/>
      <c r="R524" s="102"/>
      <c r="S524" s="102"/>
      <c r="T524" s="102"/>
      <c r="U524" s="102"/>
      <c r="V524" s="102"/>
      <c r="W524" s="102"/>
      <c r="X524" s="102"/>
      <c r="Y524" s="102"/>
      <c r="Z524" s="102"/>
      <c r="AA524" s="102"/>
    </row>
    <row r="525">
      <c r="A525" s="111"/>
      <c r="B525" s="111"/>
      <c r="C525" s="111"/>
      <c r="D525" s="111"/>
      <c r="E525" s="111"/>
      <c r="F525" s="111"/>
      <c r="G525" s="102"/>
      <c r="H525" s="102"/>
      <c r="I525" s="102"/>
      <c r="J525" s="102"/>
      <c r="K525" s="102"/>
      <c r="L525" s="102"/>
      <c r="M525" s="102"/>
      <c r="N525" s="102"/>
      <c r="O525" s="102"/>
      <c r="P525" s="102"/>
      <c r="Q525" s="102"/>
      <c r="R525" s="102"/>
      <c r="S525" s="102"/>
      <c r="T525" s="102"/>
      <c r="U525" s="102"/>
      <c r="V525" s="102"/>
      <c r="W525" s="102"/>
      <c r="X525" s="102"/>
      <c r="Y525" s="102"/>
      <c r="Z525" s="102"/>
      <c r="AA525" s="102"/>
    </row>
    <row r="526">
      <c r="A526" s="111"/>
      <c r="B526" s="111"/>
      <c r="C526" s="111"/>
      <c r="D526" s="111"/>
      <c r="E526" s="111"/>
      <c r="F526" s="111"/>
      <c r="G526" s="102"/>
      <c r="H526" s="102"/>
      <c r="I526" s="102"/>
      <c r="J526" s="102"/>
      <c r="K526" s="102"/>
      <c r="L526" s="102"/>
      <c r="M526" s="102"/>
      <c r="N526" s="102"/>
      <c r="O526" s="102"/>
      <c r="P526" s="102"/>
      <c r="Q526" s="102"/>
      <c r="R526" s="102"/>
      <c r="S526" s="102"/>
      <c r="T526" s="102"/>
      <c r="U526" s="102"/>
      <c r="V526" s="102"/>
      <c r="W526" s="102"/>
      <c r="X526" s="102"/>
      <c r="Y526" s="102"/>
      <c r="Z526" s="102"/>
      <c r="AA526" s="102"/>
    </row>
    <row r="527">
      <c r="A527" s="111"/>
      <c r="B527" s="111"/>
      <c r="C527" s="111"/>
      <c r="D527" s="111"/>
      <c r="E527" s="111"/>
      <c r="F527" s="111"/>
      <c r="G527" s="102"/>
      <c r="H527" s="102"/>
      <c r="I527" s="102"/>
      <c r="J527" s="102"/>
      <c r="K527" s="102"/>
      <c r="L527" s="102"/>
      <c r="M527" s="102"/>
      <c r="N527" s="102"/>
      <c r="O527" s="102"/>
      <c r="P527" s="102"/>
      <c r="Q527" s="102"/>
      <c r="R527" s="102"/>
      <c r="S527" s="102"/>
      <c r="T527" s="102"/>
      <c r="U527" s="102"/>
      <c r="V527" s="102"/>
      <c r="W527" s="102"/>
      <c r="X527" s="102"/>
      <c r="Y527" s="102"/>
      <c r="Z527" s="102"/>
      <c r="AA527" s="102"/>
    </row>
    <row r="528">
      <c r="A528" s="111"/>
      <c r="B528" s="111"/>
      <c r="C528" s="111"/>
      <c r="D528" s="111"/>
      <c r="E528" s="111"/>
      <c r="F528" s="111"/>
      <c r="G528" s="102"/>
      <c r="H528" s="102"/>
      <c r="I528" s="102"/>
      <c r="J528" s="102"/>
      <c r="K528" s="102"/>
      <c r="L528" s="102"/>
      <c r="M528" s="102"/>
      <c r="N528" s="102"/>
      <c r="O528" s="102"/>
      <c r="P528" s="102"/>
      <c r="Q528" s="102"/>
      <c r="R528" s="102"/>
      <c r="S528" s="102"/>
      <c r="T528" s="102"/>
      <c r="U528" s="102"/>
      <c r="V528" s="102"/>
      <c r="W528" s="102"/>
      <c r="X528" s="102"/>
      <c r="Y528" s="102"/>
      <c r="Z528" s="102"/>
      <c r="AA528" s="102"/>
    </row>
    <row r="529">
      <c r="A529" s="111"/>
      <c r="B529" s="111"/>
      <c r="C529" s="111"/>
      <c r="D529" s="111"/>
      <c r="E529" s="111"/>
      <c r="F529" s="111"/>
      <c r="G529" s="102"/>
      <c r="H529" s="102"/>
      <c r="I529" s="102"/>
      <c r="J529" s="102"/>
      <c r="K529" s="102"/>
      <c r="L529" s="102"/>
      <c r="M529" s="102"/>
      <c r="N529" s="102"/>
      <c r="O529" s="102"/>
      <c r="P529" s="102"/>
      <c r="Q529" s="102"/>
      <c r="R529" s="102"/>
      <c r="S529" s="102"/>
      <c r="T529" s="102"/>
      <c r="U529" s="102"/>
      <c r="V529" s="102"/>
      <c r="W529" s="102"/>
      <c r="X529" s="102"/>
      <c r="Y529" s="102"/>
      <c r="Z529" s="102"/>
      <c r="AA529" s="102"/>
    </row>
    <row r="530">
      <c r="A530" s="111"/>
      <c r="B530" s="111"/>
      <c r="C530" s="111"/>
      <c r="D530" s="111"/>
      <c r="E530" s="111"/>
      <c r="F530" s="111"/>
      <c r="G530" s="102"/>
      <c r="H530" s="102"/>
      <c r="I530" s="102"/>
      <c r="J530" s="102"/>
      <c r="K530" s="102"/>
      <c r="L530" s="102"/>
      <c r="M530" s="102"/>
      <c r="N530" s="102"/>
      <c r="O530" s="102"/>
      <c r="P530" s="102"/>
      <c r="Q530" s="102"/>
      <c r="R530" s="102"/>
      <c r="S530" s="102"/>
      <c r="T530" s="102"/>
      <c r="U530" s="102"/>
      <c r="V530" s="102"/>
      <c r="W530" s="102"/>
      <c r="X530" s="102"/>
      <c r="Y530" s="102"/>
      <c r="Z530" s="102"/>
      <c r="AA530" s="102"/>
    </row>
    <row r="531">
      <c r="A531" s="111"/>
      <c r="B531" s="111"/>
      <c r="C531" s="111"/>
      <c r="D531" s="111"/>
      <c r="E531" s="111"/>
      <c r="F531" s="111"/>
      <c r="G531" s="102"/>
      <c r="H531" s="102"/>
      <c r="I531" s="102"/>
      <c r="J531" s="102"/>
      <c r="K531" s="102"/>
      <c r="L531" s="102"/>
      <c r="M531" s="102"/>
      <c r="N531" s="102"/>
      <c r="O531" s="102"/>
      <c r="P531" s="102"/>
      <c r="Q531" s="102"/>
      <c r="R531" s="102"/>
      <c r="S531" s="102"/>
      <c r="T531" s="102"/>
      <c r="U531" s="102"/>
      <c r="V531" s="102"/>
      <c r="W531" s="102"/>
      <c r="X531" s="102"/>
      <c r="Y531" s="102"/>
      <c r="Z531" s="102"/>
      <c r="AA531" s="102"/>
    </row>
    <row r="532">
      <c r="A532" s="111"/>
      <c r="B532" s="111"/>
      <c r="C532" s="111"/>
      <c r="D532" s="111"/>
      <c r="E532" s="111"/>
      <c r="F532" s="111"/>
      <c r="G532" s="102"/>
      <c r="H532" s="102"/>
      <c r="I532" s="102"/>
      <c r="J532" s="102"/>
      <c r="K532" s="102"/>
      <c r="L532" s="102"/>
      <c r="M532" s="102"/>
      <c r="N532" s="102"/>
      <c r="O532" s="102"/>
      <c r="P532" s="102"/>
      <c r="Q532" s="102"/>
      <c r="R532" s="102"/>
      <c r="S532" s="102"/>
      <c r="T532" s="102"/>
      <c r="U532" s="102"/>
      <c r="V532" s="102"/>
      <c r="W532" s="102"/>
      <c r="X532" s="102"/>
      <c r="Y532" s="102"/>
      <c r="Z532" s="102"/>
      <c r="AA532" s="102"/>
    </row>
    <row r="533">
      <c r="A533" s="111"/>
      <c r="B533" s="111"/>
      <c r="C533" s="111"/>
      <c r="D533" s="111"/>
      <c r="E533" s="111"/>
      <c r="F533" s="111"/>
      <c r="G533" s="102"/>
      <c r="H533" s="102"/>
      <c r="I533" s="102"/>
      <c r="J533" s="102"/>
      <c r="K533" s="102"/>
      <c r="L533" s="102"/>
      <c r="M533" s="102"/>
      <c r="N533" s="102"/>
      <c r="O533" s="102"/>
      <c r="P533" s="102"/>
      <c r="Q533" s="102"/>
      <c r="R533" s="102"/>
      <c r="S533" s="102"/>
      <c r="T533" s="102"/>
      <c r="U533" s="102"/>
      <c r="V533" s="102"/>
      <c r="W533" s="102"/>
      <c r="X533" s="102"/>
      <c r="Y533" s="102"/>
      <c r="Z533" s="102"/>
      <c r="AA533" s="102"/>
    </row>
    <row r="534">
      <c r="A534" s="111"/>
      <c r="B534" s="111"/>
      <c r="C534" s="111"/>
      <c r="D534" s="111"/>
      <c r="E534" s="111"/>
      <c r="F534" s="111"/>
      <c r="G534" s="102"/>
      <c r="H534" s="102"/>
      <c r="I534" s="102"/>
      <c r="J534" s="102"/>
      <c r="K534" s="102"/>
      <c r="L534" s="102"/>
      <c r="M534" s="102"/>
      <c r="N534" s="102"/>
      <c r="O534" s="102"/>
      <c r="P534" s="102"/>
      <c r="Q534" s="102"/>
      <c r="R534" s="102"/>
      <c r="S534" s="102"/>
      <c r="T534" s="102"/>
      <c r="U534" s="102"/>
      <c r="V534" s="102"/>
      <c r="W534" s="102"/>
      <c r="X534" s="102"/>
      <c r="Y534" s="102"/>
      <c r="Z534" s="102"/>
      <c r="AA534" s="102"/>
    </row>
    <row r="535">
      <c r="A535" s="111"/>
      <c r="B535" s="111"/>
      <c r="C535" s="111"/>
      <c r="D535" s="111"/>
      <c r="E535" s="111"/>
      <c r="F535" s="111"/>
      <c r="G535" s="102"/>
      <c r="H535" s="102"/>
      <c r="I535" s="102"/>
      <c r="J535" s="102"/>
      <c r="K535" s="102"/>
      <c r="L535" s="102"/>
      <c r="M535" s="102"/>
      <c r="N535" s="102"/>
      <c r="O535" s="102"/>
      <c r="P535" s="102"/>
      <c r="Q535" s="102"/>
      <c r="R535" s="102"/>
      <c r="S535" s="102"/>
      <c r="T535" s="102"/>
      <c r="U535" s="102"/>
      <c r="V535" s="102"/>
      <c r="W535" s="102"/>
      <c r="X535" s="102"/>
      <c r="Y535" s="102"/>
      <c r="Z535" s="102"/>
      <c r="AA535" s="102"/>
    </row>
    <row r="536">
      <c r="A536" s="111"/>
      <c r="B536" s="111"/>
      <c r="C536" s="111"/>
      <c r="D536" s="111"/>
      <c r="E536" s="111"/>
      <c r="F536" s="111"/>
      <c r="G536" s="102"/>
      <c r="H536" s="102"/>
      <c r="I536" s="102"/>
      <c r="J536" s="102"/>
      <c r="K536" s="102"/>
      <c r="L536" s="102"/>
      <c r="M536" s="102"/>
      <c r="N536" s="102"/>
      <c r="O536" s="102"/>
      <c r="P536" s="102"/>
      <c r="Q536" s="102"/>
      <c r="R536" s="102"/>
      <c r="S536" s="102"/>
      <c r="T536" s="102"/>
      <c r="U536" s="102"/>
      <c r="V536" s="102"/>
      <c r="W536" s="102"/>
      <c r="X536" s="102"/>
      <c r="Y536" s="102"/>
      <c r="Z536" s="102"/>
      <c r="AA536" s="102"/>
    </row>
    <row r="537">
      <c r="A537" s="111"/>
      <c r="B537" s="111"/>
      <c r="C537" s="111"/>
      <c r="D537" s="111"/>
      <c r="E537" s="111"/>
      <c r="F537" s="111"/>
      <c r="G537" s="102"/>
      <c r="H537" s="102"/>
      <c r="I537" s="102"/>
      <c r="J537" s="102"/>
      <c r="K537" s="102"/>
      <c r="L537" s="102"/>
      <c r="M537" s="102"/>
      <c r="N537" s="102"/>
      <c r="O537" s="102"/>
      <c r="P537" s="102"/>
      <c r="Q537" s="102"/>
      <c r="R537" s="102"/>
      <c r="S537" s="102"/>
      <c r="T537" s="102"/>
      <c r="U537" s="102"/>
      <c r="V537" s="102"/>
      <c r="W537" s="102"/>
      <c r="X537" s="102"/>
      <c r="Y537" s="102"/>
      <c r="Z537" s="102"/>
      <c r="AA537" s="102"/>
    </row>
    <row r="538">
      <c r="A538" s="111"/>
      <c r="B538" s="111"/>
      <c r="C538" s="111"/>
      <c r="D538" s="111"/>
      <c r="E538" s="111"/>
      <c r="F538" s="111"/>
      <c r="G538" s="102"/>
      <c r="H538" s="102"/>
      <c r="I538" s="102"/>
      <c r="J538" s="102"/>
      <c r="K538" s="102"/>
      <c r="L538" s="102"/>
      <c r="M538" s="102"/>
      <c r="N538" s="102"/>
      <c r="O538" s="102"/>
      <c r="P538" s="102"/>
      <c r="Q538" s="102"/>
      <c r="R538" s="102"/>
      <c r="S538" s="102"/>
      <c r="T538" s="102"/>
      <c r="U538" s="102"/>
      <c r="V538" s="102"/>
      <c r="W538" s="102"/>
      <c r="X538" s="102"/>
      <c r="Y538" s="102"/>
      <c r="Z538" s="102"/>
      <c r="AA538" s="102"/>
    </row>
    <row r="539">
      <c r="A539" s="111"/>
      <c r="B539" s="111"/>
      <c r="C539" s="111"/>
      <c r="D539" s="111"/>
      <c r="E539" s="111"/>
      <c r="F539" s="111"/>
      <c r="G539" s="102"/>
      <c r="H539" s="102"/>
      <c r="I539" s="102"/>
      <c r="J539" s="102"/>
      <c r="K539" s="102"/>
      <c r="L539" s="102"/>
      <c r="M539" s="102"/>
      <c r="N539" s="102"/>
      <c r="O539" s="102"/>
      <c r="P539" s="102"/>
      <c r="Q539" s="102"/>
      <c r="R539" s="102"/>
      <c r="S539" s="102"/>
      <c r="T539" s="102"/>
      <c r="U539" s="102"/>
      <c r="V539" s="102"/>
      <c r="W539" s="102"/>
      <c r="X539" s="102"/>
      <c r="Y539" s="102"/>
      <c r="Z539" s="102"/>
      <c r="AA539" s="102"/>
    </row>
    <row r="540">
      <c r="A540" s="111"/>
      <c r="B540" s="111"/>
      <c r="C540" s="111"/>
      <c r="D540" s="111"/>
      <c r="E540" s="111"/>
      <c r="F540" s="111"/>
      <c r="G540" s="102"/>
      <c r="H540" s="102"/>
      <c r="I540" s="102"/>
      <c r="J540" s="102"/>
      <c r="K540" s="102"/>
      <c r="L540" s="102"/>
      <c r="M540" s="102"/>
      <c r="N540" s="102"/>
      <c r="O540" s="102"/>
      <c r="P540" s="102"/>
      <c r="Q540" s="102"/>
      <c r="R540" s="102"/>
      <c r="S540" s="102"/>
      <c r="T540" s="102"/>
      <c r="U540" s="102"/>
      <c r="V540" s="102"/>
      <c r="W540" s="102"/>
      <c r="X540" s="102"/>
      <c r="Y540" s="102"/>
      <c r="Z540" s="102"/>
      <c r="AA540" s="102"/>
    </row>
    <row r="541">
      <c r="A541" s="111"/>
      <c r="B541" s="111"/>
      <c r="C541" s="111"/>
      <c r="D541" s="111"/>
      <c r="E541" s="111"/>
      <c r="F541" s="111"/>
      <c r="G541" s="102"/>
      <c r="H541" s="102"/>
      <c r="I541" s="102"/>
      <c r="J541" s="102"/>
      <c r="K541" s="102"/>
      <c r="L541" s="102"/>
      <c r="M541" s="102"/>
      <c r="N541" s="102"/>
      <c r="O541" s="102"/>
      <c r="P541" s="102"/>
      <c r="Q541" s="102"/>
      <c r="R541" s="102"/>
      <c r="S541" s="102"/>
      <c r="T541" s="102"/>
      <c r="U541" s="102"/>
      <c r="V541" s="102"/>
      <c r="W541" s="102"/>
      <c r="X541" s="102"/>
      <c r="Y541" s="102"/>
      <c r="Z541" s="102"/>
      <c r="AA541" s="102"/>
    </row>
    <row r="542">
      <c r="A542" s="111"/>
      <c r="B542" s="111"/>
      <c r="C542" s="111"/>
      <c r="D542" s="111"/>
      <c r="E542" s="111"/>
      <c r="F542" s="111"/>
      <c r="G542" s="102"/>
      <c r="H542" s="102"/>
      <c r="I542" s="102"/>
      <c r="J542" s="102"/>
      <c r="K542" s="102"/>
      <c r="L542" s="102"/>
      <c r="M542" s="102"/>
      <c r="N542" s="102"/>
      <c r="O542" s="102"/>
      <c r="P542" s="102"/>
      <c r="Q542" s="102"/>
      <c r="R542" s="102"/>
      <c r="S542" s="102"/>
      <c r="T542" s="102"/>
      <c r="U542" s="102"/>
      <c r="V542" s="102"/>
      <c r="W542" s="102"/>
      <c r="X542" s="102"/>
      <c r="Y542" s="102"/>
      <c r="Z542" s="102"/>
      <c r="AA542" s="102"/>
    </row>
    <row r="543">
      <c r="A543" s="111"/>
      <c r="B543" s="111"/>
      <c r="C543" s="111"/>
      <c r="D543" s="111"/>
      <c r="E543" s="111"/>
      <c r="F543" s="111"/>
      <c r="G543" s="102"/>
      <c r="H543" s="102"/>
      <c r="I543" s="102"/>
      <c r="J543" s="102"/>
      <c r="K543" s="102"/>
      <c r="L543" s="102"/>
      <c r="M543" s="102"/>
      <c r="N543" s="102"/>
      <c r="O543" s="102"/>
      <c r="P543" s="102"/>
      <c r="Q543" s="102"/>
      <c r="R543" s="102"/>
      <c r="S543" s="102"/>
      <c r="T543" s="102"/>
      <c r="U543" s="102"/>
      <c r="V543" s="102"/>
      <c r="W543" s="102"/>
      <c r="X543" s="102"/>
      <c r="Y543" s="102"/>
      <c r="Z543" s="102"/>
      <c r="AA543" s="102"/>
    </row>
    <row r="544">
      <c r="A544" s="111"/>
      <c r="B544" s="111"/>
      <c r="C544" s="111"/>
      <c r="D544" s="111"/>
      <c r="E544" s="111"/>
      <c r="F544" s="111"/>
      <c r="G544" s="102"/>
      <c r="H544" s="102"/>
      <c r="I544" s="102"/>
      <c r="J544" s="102"/>
      <c r="K544" s="102"/>
      <c r="L544" s="102"/>
      <c r="M544" s="102"/>
      <c r="N544" s="102"/>
      <c r="O544" s="102"/>
      <c r="P544" s="102"/>
      <c r="Q544" s="102"/>
      <c r="R544" s="102"/>
      <c r="S544" s="102"/>
      <c r="T544" s="102"/>
      <c r="U544" s="102"/>
      <c r="V544" s="102"/>
      <c r="W544" s="102"/>
      <c r="X544" s="102"/>
      <c r="Y544" s="102"/>
      <c r="Z544" s="102"/>
      <c r="AA544" s="102"/>
    </row>
    <row r="545">
      <c r="A545" s="111"/>
      <c r="B545" s="111"/>
      <c r="C545" s="111"/>
      <c r="D545" s="111"/>
      <c r="E545" s="111"/>
      <c r="F545" s="111"/>
      <c r="G545" s="102"/>
      <c r="H545" s="102"/>
      <c r="I545" s="102"/>
      <c r="J545" s="102"/>
      <c r="K545" s="102"/>
      <c r="L545" s="102"/>
      <c r="M545" s="102"/>
      <c r="N545" s="102"/>
      <c r="O545" s="102"/>
      <c r="P545" s="102"/>
      <c r="Q545" s="102"/>
      <c r="R545" s="102"/>
      <c r="S545" s="102"/>
      <c r="T545" s="102"/>
      <c r="U545" s="102"/>
      <c r="V545" s="102"/>
      <c r="W545" s="102"/>
      <c r="X545" s="102"/>
      <c r="Y545" s="102"/>
      <c r="Z545" s="102"/>
      <c r="AA545" s="102"/>
    </row>
    <row r="546">
      <c r="A546" s="111"/>
      <c r="B546" s="111"/>
      <c r="C546" s="111"/>
      <c r="D546" s="111"/>
      <c r="E546" s="111"/>
      <c r="F546" s="111"/>
      <c r="G546" s="102"/>
      <c r="H546" s="102"/>
      <c r="I546" s="102"/>
      <c r="J546" s="102"/>
      <c r="K546" s="102"/>
      <c r="L546" s="102"/>
      <c r="M546" s="102"/>
      <c r="N546" s="102"/>
      <c r="O546" s="102"/>
      <c r="P546" s="102"/>
      <c r="Q546" s="102"/>
      <c r="R546" s="102"/>
      <c r="S546" s="102"/>
      <c r="T546" s="102"/>
      <c r="U546" s="102"/>
      <c r="V546" s="102"/>
      <c r="W546" s="102"/>
      <c r="X546" s="102"/>
      <c r="Y546" s="102"/>
      <c r="Z546" s="102"/>
      <c r="AA546" s="102"/>
    </row>
    <row r="547">
      <c r="A547" s="111"/>
      <c r="B547" s="111"/>
      <c r="C547" s="111"/>
      <c r="D547" s="111"/>
      <c r="E547" s="111"/>
      <c r="F547" s="111"/>
      <c r="G547" s="102"/>
      <c r="H547" s="102"/>
      <c r="I547" s="102"/>
      <c r="J547" s="102"/>
      <c r="K547" s="102"/>
      <c r="L547" s="102"/>
      <c r="M547" s="102"/>
      <c r="N547" s="102"/>
      <c r="O547" s="102"/>
      <c r="P547" s="102"/>
      <c r="Q547" s="102"/>
      <c r="R547" s="102"/>
      <c r="S547" s="102"/>
      <c r="T547" s="102"/>
      <c r="U547" s="102"/>
      <c r="V547" s="102"/>
      <c r="W547" s="102"/>
      <c r="X547" s="102"/>
      <c r="Y547" s="102"/>
      <c r="Z547" s="102"/>
      <c r="AA547" s="102"/>
    </row>
    <row r="548">
      <c r="A548" s="111"/>
      <c r="B548" s="111"/>
      <c r="C548" s="111"/>
      <c r="D548" s="111"/>
      <c r="E548" s="111"/>
      <c r="F548" s="111"/>
      <c r="G548" s="102"/>
      <c r="H548" s="102"/>
      <c r="I548" s="102"/>
      <c r="J548" s="102"/>
      <c r="K548" s="102"/>
      <c r="L548" s="102"/>
      <c r="M548" s="102"/>
      <c r="N548" s="102"/>
      <c r="O548" s="102"/>
      <c r="P548" s="102"/>
      <c r="Q548" s="102"/>
      <c r="R548" s="102"/>
      <c r="S548" s="102"/>
      <c r="T548" s="102"/>
      <c r="U548" s="102"/>
      <c r="V548" s="102"/>
      <c r="W548" s="102"/>
      <c r="X548" s="102"/>
      <c r="Y548" s="102"/>
      <c r="Z548" s="102"/>
      <c r="AA548" s="102"/>
    </row>
    <row r="549">
      <c r="A549" s="111"/>
      <c r="B549" s="111"/>
      <c r="C549" s="111"/>
      <c r="D549" s="111"/>
      <c r="E549" s="111"/>
      <c r="F549" s="111"/>
      <c r="G549" s="102"/>
      <c r="H549" s="102"/>
      <c r="I549" s="102"/>
      <c r="J549" s="102"/>
      <c r="K549" s="102"/>
      <c r="L549" s="102"/>
      <c r="M549" s="102"/>
      <c r="N549" s="102"/>
      <c r="O549" s="102"/>
      <c r="P549" s="102"/>
      <c r="Q549" s="102"/>
      <c r="R549" s="102"/>
      <c r="S549" s="102"/>
      <c r="T549" s="102"/>
      <c r="U549" s="102"/>
      <c r="V549" s="102"/>
      <c r="W549" s="102"/>
      <c r="X549" s="102"/>
      <c r="Y549" s="102"/>
      <c r="Z549" s="102"/>
      <c r="AA549" s="102"/>
    </row>
    <row r="550">
      <c r="A550" s="111"/>
      <c r="B550" s="111"/>
      <c r="C550" s="111"/>
      <c r="D550" s="111"/>
      <c r="E550" s="111"/>
      <c r="F550" s="111"/>
      <c r="G550" s="102"/>
      <c r="H550" s="102"/>
      <c r="I550" s="102"/>
      <c r="J550" s="102"/>
      <c r="K550" s="102"/>
      <c r="L550" s="102"/>
      <c r="M550" s="102"/>
      <c r="N550" s="102"/>
      <c r="O550" s="102"/>
      <c r="P550" s="102"/>
      <c r="Q550" s="102"/>
      <c r="R550" s="102"/>
      <c r="S550" s="102"/>
      <c r="T550" s="102"/>
      <c r="U550" s="102"/>
      <c r="V550" s="102"/>
      <c r="W550" s="102"/>
      <c r="X550" s="102"/>
      <c r="Y550" s="102"/>
      <c r="Z550" s="102"/>
      <c r="AA550" s="102"/>
    </row>
    <row r="551">
      <c r="A551" s="111"/>
      <c r="B551" s="111"/>
      <c r="C551" s="111"/>
      <c r="D551" s="111"/>
      <c r="E551" s="111"/>
      <c r="F551" s="111"/>
      <c r="G551" s="102"/>
      <c r="H551" s="102"/>
      <c r="I551" s="102"/>
      <c r="J551" s="102"/>
      <c r="K551" s="102"/>
      <c r="L551" s="102"/>
      <c r="M551" s="102"/>
      <c r="N551" s="102"/>
      <c r="O551" s="102"/>
      <c r="P551" s="102"/>
      <c r="Q551" s="102"/>
      <c r="R551" s="102"/>
      <c r="S551" s="102"/>
      <c r="T551" s="102"/>
      <c r="U551" s="102"/>
      <c r="V551" s="102"/>
      <c r="W551" s="102"/>
      <c r="X551" s="102"/>
      <c r="Y551" s="102"/>
      <c r="Z551" s="102"/>
      <c r="AA551" s="102"/>
    </row>
    <row r="552">
      <c r="A552" s="111"/>
      <c r="B552" s="111"/>
      <c r="C552" s="111"/>
      <c r="D552" s="111"/>
      <c r="E552" s="111"/>
      <c r="F552" s="111"/>
      <c r="G552" s="102"/>
      <c r="H552" s="102"/>
      <c r="I552" s="102"/>
      <c r="J552" s="102"/>
      <c r="K552" s="102"/>
      <c r="L552" s="102"/>
      <c r="M552" s="102"/>
      <c r="N552" s="102"/>
      <c r="O552" s="102"/>
      <c r="P552" s="102"/>
      <c r="Q552" s="102"/>
      <c r="R552" s="102"/>
      <c r="S552" s="102"/>
      <c r="T552" s="102"/>
      <c r="U552" s="102"/>
      <c r="V552" s="102"/>
      <c r="W552" s="102"/>
      <c r="X552" s="102"/>
      <c r="Y552" s="102"/>
      <c r="Z552" s="102"/>
      <c r="AA552" s="102"/>
    </row>
    <row r="553">
      <c r="A553" s="111"/>
      <c r="B553" s="111"/>
      <c r="C553" s="111"/>
      <c r="D553" s="111"/>
      <c r="E553" s="111"/>
      <c r="F553" s="111"/>
      <c r="G553" s="102"/>
      <c r="H553" s="102"/>
      <c r="I553" s="102"/>
      <c r="J553" s="102"/>
      <c r="K553" s="102"/>
      <c r="L553" s="102"/>
      <c r="M553" s="102"/>
      <c r="N553" s="102"/>
      <c r="O553" s="102"/>
      <c r="P553" s="102"/>
      <c r="Q553" s="102"/>
      <c r="R553" s="102"/>
      <c r="S553" s="102"/>
      <c r="T553" s="102"/>
      <c r="U553" s="102"/>
      <c r="V553" s="102"/>
      <c r="W553" s="102"/>
      <c r="X553" s="102"/>
      <c r="Y553" s="102"/>
      <c r="Z553" s="102"/>
      <c r="AA553" s="102"/>
    </row>
    <row r="554">
      <c r="A554" s="111"/>
      <c r="B554" s="111"/>
      <c r="C554" s="111"/>
      <c r="D554" s="111"/>
      <c r="E554" s="111"/>
      <c r="F554" s="111"/>
      <c r="G554" s="102"/>
      <c r="H554" s="102"/>
      <c r="I554" s="102"/>
      <c r="J554" s="102"/>
      <c r="K554" s="102"/>
      <c r="L554" s="102"/>
      <c r="M554" s="102"/>
      <c r="N554" s="102"/>
      <c r="O554" s="102"/>
      <c r="P554" s="102"/>
      <c r="Q554" s="102"/>
      <c r="R554" s="102"/>
      <c r="S554" s="102"/>
      <c r="T554" s="102"/>
      <c r="U554" s="102"/>
      <c r="V554" s="102"/>
      <c r="W554" s="102"/>
      <c r="X554" s="102"/>
      <c r="Y554" s="102"/>
      <c r="Z554" s="102"/>
      <c r="AA554" s="102"/>
    </row>
    <row r="555">
      <c r="A555" s="111"/>
      <c r="B555" s="111"/>
      <c r="C555" s="111"/>
      <c r="D555" s="111"/>
      <c r="E555" s="111"/>
      <c r="F555" s="111"/>
      <c r="G555" s="102"/>
      <c r="H555" s="102"/>
      <c r="I555" s="102"/>
      <c r="J555" s="102"/>
      <c r="K555" s="102"/>
      <c r="L555" s="102"/>
      <c r="M555" s="102"/>
      <c r="N555" s="102"/>
      <c r="O555" s="102"/>
      <c r="P555" s="102"/>
      <c r="Q555" s="102"/>
      <c r="R555" s="102"/>
      <c r="S555" s="102"/>
      <c r="T555" s="102"/>
      <c r="U555" s="102"/>
      <c r="V555" s="102"/>
      <c r="W555" s="102"/>
      <c r="X555" s="102"/>
      <c r="Y555" s="102"/>
      <c r="Z555" s="102"/>
      <c r="AA555" s="102"/>
    </row>
    <row r="556">
      <c r="A556" s="111"/>
      <c r="B556" s="111"/>
      <c r="C556" s="111"/>
      <c r="D556" s="111"/>
      <c r="E556" s="111"/>
      <c r="F556" s="111"/>
      <c r="G556" s="102"/>
      <c r="H556" s="102"/>
      <c r="I556" s="102"/>
      <c r="J556" s="102"/>
      <c r="K556" s="102"/>
      <c r="L556" s="102"/>
      <c r="M556" s="102"/>
      <c r="N556" s="102"/>
      <c r="O556" s="102"/>
      <c r="P556" s="102"/>
      <c r="Q556" s="102"/>
      <c r="R556" s="102"/>
      <c r="S556" s="102"/>
      <c r="T556" s="102"/>
      <c r="U556" s="102"/>
      <c r="V556" s="102"/>
      <c r="W556" s="102"/>
      <c r="X556" s="102"/>
      <c r="Y556" s="102"/>
      <c r="Z556" s="102"/>
      <c r="AA556" s="102"/>
    </row>
    <row r="557">
      <c r="A557" s="111"/>
      <c r="B557" s="111"/>
      <c r="C557" s="111"/>
      <c r="D557" s="111"/>
      <c r="E557" s="111"/>
      <c r="F557" s="111"/>
      <c r="G557" s="102"/>
      <c r="H557" s="102"/>
      <c r="I557" s="102"/>
      <c r="J557" s="102"/>
      <c r="K557" s="102"/>
      <c r="L557" s="102"/>
      <c r="M557" s="102"/>
      <c r="N557" s="102"/>
      <c r="O557" s="102"/>
      <c r="P557" s="102"/>
      <c r="Q557" s="102"/>
      <c r="R557" s="102"/>
      <c r="S557" s="102"/>
      <c r="T557" s="102"/>
      <c r="U557" s="102"/>
      <c r="V557" s="102"/>
      <c r="W557" s="102"/>
      <c r="X557" s="102"/>
      <c r="Y557" s="102"/>
      <c r="Z557" s="102"/>
      <c r="AA557" s="102"/>
    </row>
    <row r="558">
      <c r="A558" s="111"/>
      <c r="B558" s="111"/>
      <c r="C558" s="111"/>
      <c r="D558" s="111"/>
      <c r="E558" s="111"/>
      <c r="F558" s="111"/>
      <c r="G558" s="102"/>
      <c r="H558" s="102"/>
      <c r="I558" s="102"/>
      <c r="J558" s="102"/>
      <c r="K558" s="102"/>
      <c r="L558" s="102"/>
      <c r="M558" s="102"/>
      <c r="N558" s="102"/>
      <c r="O558" s="102"/>
      <c r="P558" s="102"/>
      <c r="Q558" s="102"/>
      <c r="R558" s="102"/>
      <c r="S558" s="102"/>
      <c r="T558" s="102"/>
      <c r="U558" s="102"/>
      <c r="V558" s="102"/>
      <c r="W558" s="102"/>
      <c r="X558" s="102"/>
      <c r="Y558" s="102"/>
      <c r="Z558" s="102"/>
      <c r="AA558" s="102"/>
    </row>
    <row r="559">
      <c r="A559" s="111"/>
      <c r="B559" s="111"/>
      <c r="C559" s="111"/>
      <c r="D559" s="111"/>
      <c r="E559" s="111"/>
      <c r="F559" s="111"/>
      <c r="G559" s="102"/>
      <c r="H559" s="102"/>
      <c r="I559" s="102"/>
      <c r="J559" s="102"/>
      <c r="K559" s="102"/>
      <c r="L559" s="102"/>
      <c r="M559" s="102"/>
      <c r="N559" s="102"/>
      <c r="O559" s="102"/>
      <c r="P559" s="102"/>
      <c r="Q559" s="102"/>
      <c r="R559" s="102"/>
      <c r="S559" s="102"/>
      <c r="T559" s="102"/>
      <c r="U559" s="102"/>
      <c r="V559" s="102"/>
      <c r="W559" s="102"/>
      <c r="X559" s="102"/>
      <c r="Y559" s="102"/>
      <c r="Z559" s="102"/>
      <c r="AA559" s="102"/>
    </row>
    <row r="560">
      <c r="A560" s="111"/>
      <c r="B560" s="111"/>
      <c r="C560" s="111"/>
      <c r="D560" s="111"/>
      <c r="E560" s="111"/>
      <c r="F560" s="111"/>
      <c r="G560" s="102"/>
      <c r="H560" s="102"/>
      <c r="I560" s="102"/>
      <c r="J560" s="102"/>
      <c r="K560" s="102"/>
      <c r="L560" s="102"/>
      <c r="M560" s="102"/>
      <c r="N560" s="102"/>
      <c r="O560" s="102"/>
      <c r="P560" s="102"/>
      <c r="Q560" s="102"/>
      <c r="R560" s="102"/>
      <c r="S560" s="102"/>
      <c r="T560" s="102"/>
      <c r="U560" s="102"/>
      <c r="V560" s="102"/>
      <c r="W560" s="102"/>
      <c r="X560" s="102"/>
      <c r="Y560" s="102"/>
      <c r="Z560" s="102"/>
      <c r="AA560" s="102"/>
    </row>
    <row r="561">
      <c r="A561" s="111"/>
      <c r="B561" s="111"/>
      <c r="C561" s="111"/>
      <c r="D561" s="111"/>
      <c r="E561" s="111"/>
      <c r="F561" s="111"/>
      <c r="G561" s="102"/>
      <c r="H561" s="102"/>
      <c r="I561" s="102"/>
      <c r="J561" s="102"/>
      <c r="K561" s="102"/>
      <c r="L561" s="102"/>
      <c r="M561" s="102"/>
      <c r="N561" s="102"/>
      <c r="O561" s="102"/>
      <c r="P561" s="102"/>
      <c r="Q561" s="102"/>
      <c r="R561" s="102"/>
      <c r="S561" s="102"/>
      <c r="T561" s="102"/>
      <c r="U561" s="102"/>
      <c r="V561" s="102"/>
      <c r="W561" s="102"/>
      <c r="X561" s="102"/>
      <c r="Y561" s="102"/>
      <c r="Z561" s="102"/>
      <c r="AA561" s="102"/>
    </row>
    <row r="562">
      <c r="A562" s="111"/>
      <c r="B562" s="111"/>
      <c r="C562" s="111"/>
      <c r="D562" s="111"/>
      <c r="E562" s="111"/>
      <c r="F562" s="111"/>
      <c r="G562" s="102"/>
      <c r="H562" s="102"/>
      <c r="I562" s="102"/>
      <c r="J562" s="102"/>
      <c r="K562" s="102"/>
      <c r="L562" s="102"/>
      <c r="M562" s="102"/>
      <c r="N562" s="102"/>
      <c r="O562" s="102"/>
      <c r="P562" s="102"/>
      <c r="Q562" s="102"/>
      <c r="R562" s="102"/>
      <c r="S562" s="102"/>
      <c r="T562" s="102"/>
      <c r="U562" s="102"/>
      <c r="V562" s="102"/>
      <c r="W562" s="102"/>
      <c r="X562" s="102"/>
      <c r="Y562" s="102"/>
      <c r="Z562" s="102"/>
      <c r="AA562" s="102"/>
    </row>
    <row r="563">
      <c r="A563" s="111"/>
      <c r="B563" s="111"/>
      <c r="C563" s="111"/>
      <c r="D563" s="111"/>
      <c r="E563" s="111"/>
      <c r="F563" s="111"/>
      <c r="G563" s="102"/>
      <c r="H563" s="102"/>
      <c r="I563" s="102"/>
      <c r="J563" s="102"/>
      <c r="K563" s="102"/>
      <c r="L563" s="102"/>
      <c r="M563" s="102"/>
      <c r="N563" s="102"/>
      <c r="O563" s="102"/>
      <c r="P563" s="102"/>
      <c r="Q563" s="102"/>
      <c r="R563" s="102"/>
      <c r="S563" s="102"/>
      <c r="T563" s="102"/>
      <c r="U563" s="102"/>
      <c r="V563" s="102"/>
      <c r="W563" s="102"/>
      <c r="X563" s="102"/>
      <c r="Y563" s="102"/>
      <c r="Z563" s="102"/>
      <c r="AA563" s="102"/>
    </row>
    <row r="564">
      <c r="A564" s="111"/>
      <c r="B564" s="111"/>
      <c r="C564" s="111"/>
      <c r="D564" s="111"/>
      <c r="E564" s="111"/>
      <c r="F564" s="111"/>
      <c r="G564" s="102"/>
      <c r="H564" s="102"/>
      <c r="I564" s="102"/>
      <c r="J564" s="102"/>
      <c r="K564" s="102"/>
      <c r="L564" s="102"/>
      <c r="M564" s="102"/>
      <c r="N564" s="102"/>
      <c r="O564" s="102"/>
      <c r="P564" s="102"/>
      <c r="Q564" s="102"/>
      <c r="R564" s="102"/>
      <c r="S564" s="102"/>
      <c r="T564" s="102"/>
      <c r="U564" s="102"/>
      <c r="V564" s="102"/>
      <c r="W564" s="102"/>
      <c r="X564" s="102"/>
      <c r="Y564" s="102"/>
      <c r="Z564" s="102"/>
      <c r="AA564" s="102"/>
    </row>
    <row r="565">
      <c r="A565" s="111"/>
      <c r="B565" s="111"/>
      <c r="C565" s="111"/>
      <c r="D565" s="111"/>
      <c r="E565" s="111"/>
      <c r="F565" s="111"/>
      <c r="G565" s="102"/>
      <c r="H565" s="102"/>
      <c r="I565" s="102"/>
      <c r="J565" s="102"/>
      <c r="K565" s="102"/>
      <c r="L565" s="102"/>
      <c r="M565" s="102"/>
      <c r="N565" s="102"/>
      <c r="O565" s="102"/>
      <c r="P565" s="102"/>
      <c r="Q565" s="102"/>
      <c r="R565" s="102"/>
      <c r="S565" s="102"/>
      <c r="T565" s="102"/>
      <c r="U565" s="102"/>
      <c r="V565" s="102"/>
      <c r="W565" s="102"/>
      <c r="X565" s="102"/>
      <c r="Y565" s="102"/>
      <c r="Z565" s="102"/>
      <c r="AA565" s="102"/>
    </row>
    <row r="566">
      <c r="A566" s="111"/>
      <c r="B566" s="111"/>
      <c r="C566" s="111"/>
      <c r="D566" s="111"/>
      <c r="E566" s="111"/>
      <c r="F566" s="111"/>
      <c r="G566" s="102"/>
      <c r="H566" s="102"/>
      <c r="I566" s="102"/>
      <c r="J566" s="102"/>
      <c r="K566" s="102"/>
      <c r="L566" s="102"/>
      <c r="M566" s="102"/>
      <c r="N566" s="102"/>
      <c r="O566" s="102"/>
      <c r="P566" s="102"/>
      <c r="Q566" s="102"/>
      <c r="R566" s="102"/>
      <c r="S566" s="102"/>
      <c r="T566" s="102"/>
      <c r="U566" s="102"/>
      <c r="V566" s="102"/>
      <c r="W566" s="102"/>
      <c r="X566" s="102"/>
      <c r="Y566" s="102"/>
      <c r="Z566" s="102"/>
      <c r="AA566" s="102"/>
    </row>
    <row r="567">
      <c r="A567" s="111"/>
      <c r="B567" s="111"/>
      <c r="C567" s="111"/>
      <c r="D567" s="111"/>
      <c r="E567" s="111"/>
      <c r="F567" s="111"/>
      <c r="G567" s="102"/>
      <c r="H567" s="102"/>
      <c r="I567" s="102"/>
      <c r="J567" s="102"/>
      <c r="K567" s="102"/>
      <c r="L567" s="102"/>
      <c r="M567" s="102"/>
      <c r="N567" s="102"/>
      <c r="O567" s="102"/>
      <c r="P567" s="102"/>
      <c r="Q567" s="102"/>
      <c r="R567" s="102"/>
      <c r="S567" s="102"/>
      <c r="T567" s="102"/>
      <c r="U567" s="102"/>
      <c r="V567" s="102"/>
      <c r="W567" s="102"/>
      <c r="X567" s="102"/>
      <c r="Y567" s="102"/>
      <c r="Z567" s="102"/>
      <c r="AA567" s="102"/>
    </row>
    <row r="568">
      <c r="A568" s="111"/>
      <c r="B568" s="111"/>
      <c r="C568" s="111"/>
      <c r="D568" s="111"/>
      <c r="E568" s="111"/>
      <c r="F568" s="111"/>
      <c r="G568" s="102"/>
      <c r="H568" s="102"/>
      <c r="I568" s="102"/>
      <c r="J568" s="102"/>
      <c r="K568" s="102"/>
      <c r="L568" s="102"/>
      <c r="M568" s="102"/>
      <c r="N568" s="102"/>
      <c r="O568" s="102"/>
      <c r="P568" s="102"/>
      <c r="Q568" s="102"/>
      <c r="R568" s="102"/>
      <c r="S568" s="102"/>
      <c r="T568" s="102"/>
      <c r="U568" s="102"/>
      <c r="V568" s="102"/>
      <c r="W568" s="102"/>
      <c r="X568" s="102"/>
      <c r="Y568" s="102"/>
      <c r="Z568" s="102"/>
      <c r="AA568" s="102"/>
    </row>
    <row r="569">
      <c r="A569" s="111"/>
      <c r="B569" s="111"/>
      <c r="C569" s="111"/>
      <c r="D569" s="111"/>
      <c r="E569" s="111"/>
      <c r="F569" s="111"/>
      <c r="G569" s="102"/>
      <c r="H569" s="102"/>
      <c r="I569" s="102"/>
      <c r="J569" s="102"/>
      <c r="K569" s="102"/>
      <c r="L569" s="102"/>
      <c r="M569" s="102"/>
      <c r="N569" s="102"/>
      <c r="O569" s="102"/>
      <c r="P569" s="102"/>
      <c r="Q569" s="102"/>
      <c r="R569" s="102"/>
      <c r="S569" s="102"/>
      <c r="T569" s="102"/>
      <c r="U569" s="102"/>
      <c r="V569" s="102"/>
      <c r="W569" s="102"/>
      <c r="X569" s="102"/>
      <c r="Y569" s="102"/>
      <c r="Z569" s="102"/>
      <c r="AA569" s="102"/>
    </row>
    <row r="570">
      <c r="A570" s="111"/>
      <c r="B570" s="111"/>
      <c r="C570" s="111"/>
      <c r="D570" s="111"/>
      <c r="E570" s="111"/>
      <c r="F570" s="111"/>
      <c r="G570" s="102"/>
      <c r="H570" s="102"/>
      <c r="I570" s="102"/>
      <c r="J570" s="102"/>
      <c r="K570" s="102"/>
      <c r="L570" s="102"/>
      <c r="M570" s="102"/>
      <c r="N570" s="102"/>
      <c r="O570" s="102"/>
      <c r="P570" s="102"/>
      <c r="Q570" s="102"/>
      <c r="R570" s="102"/>
      <c r="S570" s="102"/>
      <c r="T570" s="102"/>
      <c r="U570" s="102"/>
      <c r="V570" s="102"/>
      <c r="W570" s="102"/>
      <c r="X570" s="102"/>
      <c r="Y570" s="102"/>
      <c r="Z570" s="102"/>
      <c r="AA570" s="102"/>
    </row>
    <row r="571">
      <c r="A571" s="111"/>
      <c r="B571" s="111"/>
      <c r="C571" s="111"/>
      <c r="D571" s="111"/>
      <c r="E571" s="111"/>
      <c r="F571" s="111"/>
      <c r="G571" s="102"/>
      <c r="H571" s="102"/>
      <c r="I571" s="102"/>
      <c r="J571" s="102"/>
      <c r="K571" s="102"/>
      <c r="L571" s="102"/>
      <c r="M571" s="102"/>
      <c r="N571" s="102"/>
      <c r="O571" s="102"/>
      <c r="P571" s="102"/>
      <c r="Q571" s="102"/>
      <c r="R571" s="102"/>
      <c r="S571" s="102"/>
      <c r="T571" s="102"/>
      <c r="U571" s="102"/>
      <c r="V571" s="102"/>
      <c r="W571" s="102"/>
      <c r="X571" s="102"/>
      <c r="Y571" s="102"/>
      <c r="Z571" s="102"/>
      <c r="AA571" s="102"/>
    </row>
    <row r="572">
      <c r="A572" s="111"/>
      <c r="B572" s="111"/>
      <c r="C572" s="111"/>
      <c r="D572" s="111"/>
      <c r="E572" s="111"/>
      <c r="F572" s="111"/>
      <c r="G572" s="102"/>
      <c r="H572" s="102"/>
      <c r="I572" s="102"/>
      <c r="J572" s="102"/>
      <c r="K572" s="102"/>
      <c r="L572" s="102"/>
      <c r="M572" s="102"/>
      <c r="N572" s="102"/>
      <c r="O572" s="102"/>
      <c r="P572" s="102"/>
      <c r="Q572" s="102"/>
      <c r="R572" s="102"/>
      <c r="S572" s="102"/>
      <c r="T572" s="102"/>
      <c r="U572" s="102"/>
      <c r="V572" s="102"/>
      <c r="W572" s="102"/>
      <c r="X572" s="102"/>
      <c r="Y572" s="102"/>
      <c r="Z572" s="102"/>
      <c r="AA572" s="102"/>
    </row>
    <row r="573">
      <c r="A573" s="111"/>
      <c r="B573" s="111"/>
      <c r="C573" s="111"/>
      <c r="D573" s="111"/>
      <c r="E573" s="111"/>
      <c r="F573" s="111"/>
      <c r="G573" s="102"/>
      <c r="H573" s="102"/>
      <c r="I573" s="102"/>
      <c r="J573" s="102"/>
      <c r="K573" s="102"/>
      <c r="L573" s="102"/>
      <c r="M573" s="102"/>
      <c r="N573" s="102"/>
      <c r="O573" s="102"/>
      <c r="P573" s="102"/>
      <c r="Q573" s="102"/>
      <c r="R573" s="102"/>
      <c r="S573" s="102"/>
      <c r="T573" s="102"/>
      <c r="U573" s="102"/>
      <c r="V573" s="102"/>
      <c r="W573" s="102"/>
      <c r="X573" s="102"/>
      <c r="Y573" s="102"/>
      <c r="Z573" s="102"/>
      <c r="AA573" s="102"/>
    </row>
    <row r="574">
      <c r="A574" s="111"/>
      <c r="B574" s="111"/>
      <c r="C574" s="111"/>
      <c r="D574" s="111"/>
      <c r="E574" s="111"/>
      <c r="F574" s="111"/>
      <c r="G574" s="102"/>
      <c r="H574" s="102"/>
      <c r="I574" s="102"/>
      <c r="J574" s="102"/>
      <c r="K574" s="102"/>
      <c r="L574" s="102"/>
      <c r="M574" s="102"/>
      <c r="N574" s="102"/>
      <c r="O574" s="102"/>
      <c r="P574" s="102"/>
      <c r="Q574" s="102"/>
      <c r="R574" s="102"/>
      <c r="S574" s="102"/>
      <c r="T574" s="102"/>
      <c r="U574" s="102"/>
      <c r="V574" s="102"/>
      <c r="W574" s="102"/>
      <c r="X574" s="102"/>
      <c r="Y574" s="102"/>
      <c r="Z574" s="102"/>
      <c r="AA574" s="102"/>
    </row>
    <row r="575">
      <c r="A575" s="111"/>
      <c r="B575" s="111"/>
      <c r="C575" s="111"/>
      <c r="D575" s="111"/>
      <c r="E575" s="111"/>
      <c r="F575" s="111"/>
      <c r="G575" s="102"/>
      <c r="H575" s="102"/>
      <c r="I575" s="102"/>
      <c r="J575" s="102"/>
      <c r="K575" s="102"/>
      <c r="L575" s="102"/>
      <c r="M575" s="102"/>
      <c r="N575" s="102"/>
      <c r="O575" s="102"/>
      <c r="P575" s="102"/>
      <c r="Q575" s="102"/>
      <c r="R575" s="102"/>
      <c r="S575" s="102"/>
      <c r="T575" s="102"/>
      <c r="U575" s="102"/>
      <c r="V575" s="102"/>
      <c r="W575" s="102"/>
      <c r="X575" s="102"/>
      <c r="Y575" s="102"/>
      <c r="Z575" s="102"/>
      <c r="AA575" s="102"/>
    </row>
    <row r="576">
      <c r="A576" s="111"/>
      <c r="B576" s="111"/>
      <c r="C576" s="111"/>
      <c r="D576" s="111"/>
      <c r="E576" s="111"/>
      <c r="F576" s="111"/>
      <c r="G576" s="102"/>
      <c r="H576" s="102"/>
      <c r="I576" s="102"/>
      <c r="J576" s="102"/>
      <c r="K576" s="102"/>
      <c r="L576" s="102"/>
      <c r="M576" s="102"/>
      <c r="N576" s="102"/>
      <c r="O576" s="102"/>
      <c r="P576" s="102"/>
      <c r="Q576" s="102"/>
      <c r="R576" s="102"/>
      <c r="S576" s="102"/>
      <c r="T576" s="102"/>
      <c r="U576" s="102"/>
      <c r="V576" s="102"/>
      <c r="W576" s="102"/>
      <c r="X576" s="102"/>
      <c r="Y576" s="102"/>
      <c r="Z576" s="102"/>
      <c r="AA576" s="102"/>
    </row>
    <row r="577">
      <c r="A577" s="111"/>
      <c r="B577" s="111"/>
      <c r="C577" s="111"/>
      <c r="D577" s="111"/>
      <c r="E577" s="111"/>
      <c r="F577" s="111"/>
      <c r="G577" s="102"/>
      <c r="H577" s="102"/>
      <c r="I577" s="102"/>
      <c r="J577" s="102"/>
      <c r="K577" s="102"/>
      <c r="L577" s="102"/>
      <c r="M577" s="102"/>
      <c r="N577" s="102"/>
      <c r="O577" s="102"/>
      <c r="P577" s="102"/>
      <c r="Q577" s="102"/>
      <c r="R577" s="102"/>
      <c r="S577" s="102"/>
      <c r="T577" s="102"/>
      <c r="U577" s="102"/>
      <c r="V577" s="102"/>
      <c r="W577" s="102"/>
      <c r="X577" s="102"/>
      <c r="Y577" s="102"/>
      <c r="Z577" s="102"/>
      <c r="AA577" s="102"/>
    </row>
    <row r="578">
      <c r="A578" s="111"/>
      <c r="B578" s="111"/>
      <c r="C578" s="111"/>
      <c r="D578" s="111"/>
      <c r="E578" s="111"/>
      <c r="F578" s="111"/>
      <c r="G578" s="102"/>
      <c r="H578" s="102"/>
      <c r="I578" s="102"/>
      <c r="J578" s="102"/>
      <c r="K578" s="102"/>
      <c r="L578" s="102"/>
      <c r="M578" s="102"/>
      <c r="N578" s="102"/>
      <c r="O578" s="102"/>
      <c r="P578" s="102"/>
      <c r="Q578" s="102"/>
      <c r="R578" s="102"/>
      <c r="S578" s="102"/>
      <c r="T578" s="102"/>
      <c r="U578" s="102"/>
      <c r="V578" s="102"/>
      <c r="W578" s="102"/>
      <c r="X578" s="102"/>
      <c r="Y578" s="102"/>
      <c r="Z578" s="102"/>
      <c r="AA578" s="102"/>
    </row>
    <row r="579">
      <c r="A579" s="111"/>
      <c r="B579" s="111"/>
      <c r="C579" s="111"/>
      <c r="D579" s="111"/>
      <c r="E579" s="111"/>
      <c r="F579" s="111"/>
      <c r="G579" s="102"/>
      <c r="H579" s="102"/>
      <c r="I579" s="102"/>
      <c r="J579" s="102"/>
      <c r="K579" s="102"/>
      <c r="L579" s="102"/>
      <c r="M579" s="102"/>
      <c r="N579" s="102"/>
      <c r="O579" s="102"/>
      <c r="P579" s="102"/>
      <c r="Q579" s="102"/>
      <c r="R579" s="102"/>
      <c r="S579" s="102"/>
      <c r="T579" s="102"/>
      <c r="U579" s="102"/>
      <c r="V579" s="102"/>
      <c r="W579" s="102"/>
      <c r="X579" s="102"/>
      <c r="Y579" s="102"/>
      <c r="Z579" s="102"/>
      <c r="AA579" s="102"/>
    </row>
    <row r="580">
      <c r="A580" s="111"/>
      <c r="B580" s="111"/>
      <c r="C580" s="111"/>
      <c r="D580" s="111"/>
      <c r="E580" s="111"/>
      <c r="F580" s="111"/>
      <c r="G580" s="102"/>
      <c r="H580" s="102"/>
      <c r="I580" s="102"/>
      <c r="J580" s="102"/>
      <c r="K580" s="102"/>
      <c r="L580" s="102"/>
      <c r="M580" s="102"/>
      <c r="N580" s="102"/>
      <c r="O580" s="102"/>
      <c r="P580" s="102"/>
      <c r="Q580" s="102"/>
      <c r="R580" s="102"/>
      <c r="S580" s="102"/>
      <c r="T580" s="102"/>
      <c r="U580" s="102"/>
      <c r="V580" s="102"/>
      <c r="W580" s="102"/>
      <c r="X580" s="102"/>
      <c r="Y580" s="102"/>
      <c r="Z580" s="102"/>
      <c r="AA580" s="102"/>
    </row>
    <row r="581">
      <c r="A581" s="111"/>
      <c r="B581" s="111"/>
      <c r="C581" s="111"/>
      <c r="D581" s="111"/>
      <c r="E581" s="111"/>
      <c r="F581" s="111"/>
      <c r="G581" s="102"/>
      <c r="H581" s="102"/>
      <c r="I581" s="102"/>
      <c r="J581" s="102"/>
      <c r="K581" s="102"/>
      <c r="L581" s="102"/>
      <c r="M581" s="102"/>
      <c r="N581" s="102"/>
      <c r="O581" s="102"/>
      <c r="P581" s="102"/>
      <c r="Q581" s="102"/>
      <c r="R581" s="102"/>
      <c r="S581" s="102"/>
      <c r="T581" s="102"/>
      <c r="U581" s="102"/>
      <c r="V581" s="102"/>
      <c r="W581" s="102"/>
      <c r="X581" s="102"/>
      <c r="Y581" s="102"/>
      <c r="Z581" s="102"/>
      <c r="AA581" s="102"/>
    </row>
    <row r="582">
      <c r="A582" s="111"/>
      <c r="B582" s="111"/>
      <c r="C582" s="111"/>
      <c r="D582" s="111"/>
      <c r="E582" s="111"/>
      <c r="F582" s="111"/>
      <c r="G582" s="102"/>
      <c r="H582" s="102"/>
      <c r="I582" s="102"/>
      <c r="J582" s="102"/>
      <c r="K582" s="102"/>
      <c r="L582" s="102"/>
      <c r="M582" s="102"/>
      <c r="N582" s="102"/>
      <c r="O582" s="102"/>
      <c r="P582" s="102"/>
      <c r="Q582" s="102"/>
      <c r="R582" s="102"/>
      <c r="S582" s="102"/>
      <c r="T582" s="102"/>
      <c r="U582" s="102"/>
      <c r="V582" s="102"/>
      <c r="W582" s="102"/>
      <c r="X582" s="102"/>
      <c r="Y582" s="102"/>
      <c r="Z582" s="102"/>
      <c r="AA582" s="102"/>
    </row>
    <row r="583">
      <c r="A583" s="111"/>
      <c r="B583" s="111"/>
      <c r="C583" s="111"/>
      <c r="D583" s="111"/>
      <c r="E583" s="111"/>
      <c r="F583" s="111"/>
      <c r="G583" s="102"/>
      <c r="H583" s="102"/>
      <c r="I583" s="102"/>
      <c r="J583" s="102"/>
      <c r="K583" s="102"/>
      <c r="L583" s="102"/>
      <c r="M583" s="102"/>
      <c r="N583" s="102"/>
      <c r="O583" s="102"/>
      <c r="P583" s="102"/>
      <c r="Q583" s="102"/>
      <c r="R583" s="102"/>
      <c r="S583" s="102"/>
      <c r="T583" s="102"/>
      <c r="U583" s="102"/>
      <c r="V583" s="102"/>
      <c r="W583" s="102"/>
      <c r="X583" s="102"/>
      <c r="Y583" s="102"/>
      <c r="Z583" s="102"/>
      <c r="AA583" s="102"/>
    </row>
    <row r="584">
      <c r="A584" s="111"/>
      <c r="B584" s="111"/>
      <c r="C584" s="111"/>
      <c r="D584" s="111"/>
      <c r="E584" s="111"/>
      <c r="F584" s="111"/>
      <c r="G584" s="102"/>
      <c r="H584" s="102"/>
      <c r="I584" s="102"/>
      <c r="J584" s="102"/>
      <c r="K584" s="102"/>
      <c r="L584" s="102"/>
      <c r="M584" s="102"/>
      <c r="N584" s="102"/>
      <c r="O584" s="102"/>
      <c r="P584" s="102"/>
      <c r="Q584" s="102"/>
      <c r="R584" s="102"/>
      <c r="S584" s="102"/>
      <c r="T584" s="102"/>
      <c r="U584" s="102"/>
      <c r="V584" s="102"/>
      <c r="W584" s="102"/>
      <c r="X584" s="102"/>
      <c r="Y584" s="102"/>
      <c r="Z584" s="102"/>
      <c r="AA584" s="102"/>
    </row>
    <row r="585">
      <c r="A585" s="111"/>
      <c r="B585" s="111"/>
      <c r="C585" s="111"/>
      <c r="D585" s="111"/>
      <c r="E585" s="111"/>
      <c r="F585" s="111"/>
      <c r="G585" s="102"/>
      <c r="H585" s="102"/>
      <c r="I585" s="102"/>
      <c r="J585" s="102"/>
      <c r="K585" s="102"/>
      <c r="L585" s="102"/>
      <c r="M585" s="102"/>
      <c r="N585" s="102"/>
      <c r="O585" s="102"/>
      <c r="P585" s="102"/>
      <c r="Q585" s="102"/>
      <c r="R585" s="102"/>
      <c r="S585" s="102"/>
      <c r="T585" s="102"/>
      <c r="U585" s="102"/>
      <c r="V585" s="102"/>
      <c r="W585" s="102"/>
      <c r="X585" s="102"/>
      <c r="Y585" s="102"/>
      <c r="Z585" s="102"/>
      <c r="AA585" s="102"/>
    </row>
    <row r="586">
      <c r="A586" s="111"/>
      <c r="B586" s="111"/>
      <c r="C586" s="111"/>
      <c r="D586" s="111"/>
      <c r="E586" s="111"/>
      <c r="F586" s="111"/>
      <c r="G586" s="102"/>
      <c r="H586" s="102"/>
      <c r="I586" s="102"/>
      <c r="J586" s="102"/>
      <c r="K586" s="102"/>
      <c r="L586" s="102"/>
      <c r="M586" s="102"/>
      <c r="N586" s="102"/>
      <c r="O586" s="102"/>
      <c r="P586" s="102"/>
      <c r="Q586" s="102"/>
      <c r="R586" s="102"/>
      <c r="S586" s="102"/>
      <c r="T586" s="102"/>
      <c r="U586" s="102"/>
      <c r="V586" s="102"/>
      <c r="W586" s="102"/>
      <c r="X586" s="102"/>
      <c r="Y586" s="102"/>
      <c r="Z586" s="102"/>
      <c r="AA586" s="102"/>
    </row>
    <row r="587">
      <c r="A587" s="111"/>
      <c r="B587" s="111"/>
      <c r="C587" s="111"/>
      <c r="D587" s="111"/>
      <c r="E587" s="111"/>
      <c r="F587" s="111"/>
      <c r="G587" s="102"/>
      <c r="H587" s="102"/>
      <c r="I587" s="102"/>
      <c r="J587" s="102"/>
      <c r="K587" s="102"/>
      <c r="L587" s="102"/>
      <c r="M587" s="102"/>
      <c r="N587" s="102"/>
      <c r="O587" s="102"/>
      <c r="P587" s="102"/>
      <c r="Q587" s="102"/>
      <c r="R587" s="102"/>
      <c r="S587" s="102"/>
      <c r="T587" s="102"/>
      <c r="U587" s="102"/>
      <c r="V587" s="102"/>
      <c r="W587" s="102"/>
      <c r="X587" s="102"/>
      <c r="Y587" s="102"/>
      <c r="Z587" s="102"/>
      <c r="AA587" s="102"/>
    </row>
    <row r="588">
      <c r="A588" s="111"/>
      <c r="B588" s="111"/>
      <c r="C588" s="111"/>
      <c r="D588" s="111"/>
      <c r="E588" s="111"/>
      <c r="F588" s="111"/>
      <c r="G588" s="102"/>
      <c r="H588" s="102"/>
      <c r="I588" s="102"/>
      <c r="J588" s="102"/>
      <c r="K588" s="102"/>
      <c r="L588" s="102"/>
      <c r="M588" s="102"/>
      <c r="N588" s="102"/>
      <c r="O588" s="102"/>
      <c r="P588" s="102"/>
      <c r="Q588" s="102"/>
      <c r="R588" s="102"/>
      <c r="S588" s="102"/>
      <c r="T588" s="102"/>
      <c r="U588" s="102"/>
      <c r="V588" s="102"/>
      <c r="W588" s="102"/>
      <c r="X588" s="102"/>
      <c r="Y588" s="102"/>
      <c r="Z588" s="102"/>
      <c r="AA588" s="102"/>
    </row>
    <row r="589">
      <c r="A589" s="111"/>
      <c r="B589" s="111"/>
      <c r="C589" s="111"/>
      <c r="D589" s="111"/>
      <c r="E589" s="111"/>
      <c r="F589" s="111"/>
      <c r="G589" s="102"/>
      <c r="H589" s="102"/>
      <c r="I589" s="102"/>
      <c r="J589" s="102"/>
      <c r="K589" s="102"/>
      <c r="L589" s="102"/>
      <c r="M589" s="102"/>
      <c r="N589" s="102"/>
      <c r="O589" s="102"/>
      <c r="P589" s="102"/>
      <c r="Q589" s="102"/>
      <c r="R589" s="102"/>
      <c r="S589" s="102"/>
      <c r="T589" s="102"/>
      <c r="U589" s="102"/>
      <c r="V589" s="102"/>
      <c r="W589" s="102"/>
      <c r="X589" s="102"/>
      <c r="Y589" s="102"/>
      <c r="Z589" s="102"/>
      <c r="AA589" s="102"/>
    </row>
    <row r="590">
      <c r="A590" s="111"/>
      <c r="B590" s="111"/>
      <c r="C590" s="111"/>
      <c r="D590" s="111"/>
      <c r="E590" s="111"/>
      <c r="F590" s="111"/>
      <c r="G590" s="102"/>
      <c r="H590" s="102"/>
      <c r="I590" s="102"/>
      <c r="J590" s="102"/>
      <c r="K590" s="102"/>
      <c r="L590" s="102"/>
      <c r="M590" s="102"/>
      <c r="N590" s="102"/>
      <c r="O590" s="102"/>
      <c r="P590" s="102"/>
      <c r="Q590" s="102"/>
      <c r="R590" s="102"/>
      <c r="S590" s="102"/>
      <c r="T590" s="102"/>
      <c r="U590" s="102"/>
      <c r="V590" s="102"/>
      <c r="W590" s="102"/>
      <c r="X590" s="102"/>
      <c r="Y590" s="102"/>
      <c r="Z590" s="102"/>
      <c r="AA590" s="102"/>
    </row>
    <row r="591">
      <c r="A591" s="111"/>
      <c r="B591" s="111"/>
      <c r="C591" s="111"/>
      <c r="D591" s="111"/>
      <c r="E591" s="111"/>
      <c r="F591" s="111"/>
      <c r="G591" s="102"/>
      <c r="H591" s="102"/>
      <c r="I591" s="102"/>
      <c r="J591" s="102"/>
      <c r="K591" s="102"/>
      <c r="L591" s="102"/>
      <c r="M591" s="102"/>
      <c r="N591" s="102"/>
      <c r="O591" s="102"/>
      <c r="P591" s="102"/>
      <c r="Q591" s="102"/>
      <c r="R591" s="102"/>
      <c r="S591" s="102"/>
      <c r="T591" s="102"/>
      <c r="U591" s="102"/>
      <c r="V591" s="102"/>
      <c r="W591" s="102"/>
      <c r="X591" s="102"/>
      <c r="Y591" s="102"/>
      <c r="Z591" s="102"/>
      <c r="AA591" s="102"/>
    </row>
    <row r="592">
      <c r="A592" s="111"/>
      <c r="B592" s="111"/>
      <c r="C592" s="111"/>
      <c r="D592" s="111"/>
      <c r="E592" s="111"/>
      <c r="F592" s="111"/>
      <c r="G592" s="102"/>
      <c r="H592" s="102"/>
      <c r="I592" s="102"/>
      <c r="J592" s="102"/>
      <c r="K592" s="102"/>
      <c r="L592" s="102"/>
      <c r="M592" s="102"/>
      <c r="N592" s="102"/>
      <c r="O592" s="102"/>
      <c r="P592" s="102"/>
      <c r="Q592" s="102"/>
      <c r="R592" s="102"/>
      <c r="S592" s="102"/>
      <c r="T592" s="102"/>
      <c r="U592" s="102"/>
      <c r="V592" s="102"/>
      <c r="W592" s="102"/>
      <c r="X592" s="102"/>
      <c r="Y592" s="102"/>
      <c r="Z592" s="102"/>
      <c r="AA592" s="102"/>
    </row>
    <row r="593">
      <c r="A593" s="111"/>
      <c r="B593" s="111"/>
      <c r="C593" s="111"/>
      <c r="D593" s="111"/>
      <c r="E593" s="111"/>
      <c r="F593" s="111"/>
      <c r="G593" s="102"/>
      <c r="H593" s="102"/>
      <c r="I593" s="102"/>
      <c r="J593" s="102"/>
      <c r="K593" s="102"/>
      <c r="L593" s="102"/>
      <c r="M593" s="102"/>
      <c r="N593" s="102"/>
      <c r="O593" s="102"/>
      <c r="P593" s="102"/>
      <c r="Q593" s="102"/>
      <c r="R593" s="102"/>
      <c r="S593" s="102"/>
      <c r="T593" s="102"/>
      <c r="U593" s="102"/>
      <c r="V593" s="102"/>
      <c r="W593" s="102"/>
      <c r="X593" s="102"/>
      <c r="Y593" s="102"/>
      <c r="Z593" s="102"/>
      <c r="AA593" s="102"/>
    </row>
    <row r="594">
      <c r="A594" s="111"/>
      <c r="B594" s="111"/>
      <c r="C594" s="111"/>
      <c r="D594" s="111"/>
      <c r="E594" s="111"/>
      <c r="F594" s="111"/>
      <c r="G594" s="102"/>
      <c r="H594" s="102"/>
      <c r="I594" s="102"/>
      <c r="J594" s="102"/>
      <c r="K594" s="102"/>
      <c r="L594" s="102"/>
      <c r="M594" s="102"/>
      <c r="N594" s="102"/>
      <c r="O594" s="102"/>
      <c r="P594" s="102"/>
      <c r="Q594" s="102"/>
      <c r="R594" s="102"/>
      <c r="S594" s="102"/>
      <c r="T594" s="102"/>
      <c r="U594" s="102"/>
      <c r="V594" s="102"/>
      <c r="W594" s="102"/>
      <c r="X594" s="102"/>
      <c r="Y594" s="102"/>
      <c r="Z594" s="102"/>
      <c r="AA594" s="102"/>
    </row>
    <row r="595">
      <c r="A595" s="111"/>
      <c r="B595" s="111"/>
      <c r="C595" s="111"/>
      <c r="D595" s="111"/>
      <c r="E595" s="111"/>
      <c r="F595" s="111"/>
      <c r="G595" s="102"/>
      <c r="H595" s="102"/>
      <c r="I595" s="102"/>
      <c r="J595" s="102"/>
      <c r="K595" s="102"/>
      <c r="L595" s="102"/>
      <c r="M595" s="102"/>
      <c r="N595" s="102"/>
      <c r="O595" s="102"/>
      <c r="P595" s="102"/>
      <c r="Q595" s="102"/>
      <c r="R595" s="102"/>
      <c r="S595" s="102"/>
      <c r="T595" s="102"/>
      <c r="U595" s="102"/>
      <c r="V595" s="102"/>
      <c r="W595" s="102"/>
      <c r="X595" s="102"/>
      <c r="Y595" s="102"/>
      <c r="Z595" s="102"/>
      <c r="AA595" s="102"/>
    </row>
    <row r="596">
      <c r="A596" s="111"/>
      <c r="B596" s="111"/>
      <c r="C596" s="111"/>
      <c r="D596" s="111"/>
      <c r="E596" s="111"/>
      <c r="F596" s="111"/>
      <c r="G596" s="102"/>
      <c r="H596" s="102"/>
      <c r="I596" s="102"/>
      <c r="J596" s="102"/>
      <c r="K596" s="102"/>
      <c r="L596" s="102"/>
      <c r="M596" s="102"/>
      <c r="N596" s="102"/>
      <c r="O596" s="102"/>
      <c r="P596" s="102"/>
      <c r="Q596" s="102"/>
      <c r="R596" s="102"/>
      <c r="S596" s="102"/>
      <c r="T596" s="102"/>
      <c r="U596" s="102"/>
      <c r="V596" s="102"/>
      <c r="W596" s="102"/>
      <c r="X596" s="102"/>
      <c r="Y596" s="102"/>
      <c r="Z596" s="102"/>
      <c r="AA596" s="102"/>
    </row>
    <row r="597">
      <c r="A597" s="111"/>
      <c r="B597" s="111"/>
      <c r="C597" s="111"/>
      <c r="D597" s="111"/>
      <c r="E597" s="111"/>
      <c r="F597" s="111"/>
      <c r="G597" s="102"/>
      <c r="H597" s="102"/>
      <c r="I597" s="102"/>
      <c r="J597" s="102"/>
      <c r="K597" s="102"/>
      <c r="L597" s="102"/>
      <c r="M597" s="102"/>
      <c r="N597" s="102"/>
      <c r="O597" s="102"/>
      <c r="P597" s="102"/>
      <c r="Q597" s="102"/>
      <c r="R597" s="102"/>
      <c r="S597" s="102"/>
      <c r="T597" s="102"/>
      <c r="U597" s="102"/>
      <c r="V597" s="102"/>
      <c r="W597" s="102"/>
      <c r="X597" s="102"/>
      <c r="Y597" s="102"/>
      <c r="Z597" s="102"/>
      <c r="AA597" s="102"/>
    </row>
    <row r="598">
      <c r="A598" s="111"/>
      <c r="B598" s="111"/>
      <c r="C598" s="111"/>
      <c r="D598" s="111"/>
      <c r="E598" s="111"/>
      <c r="F598" s="111"/>
      <c r="G598" s="102"/>
      <c r="H598" s="102"/>
      <c r="I598" s="102"/>
      <c r="J598" s="102"/>
      <c r="K598" s="102"/>
      <c r="L598" s="102"/>
      <c r="M598" s="102"/>
      <c r="N598" s="102"/>
      <c r="O598" s="102"/>
      <c r="P598" s="102"/>
      <c r="Q598" s="102"/>
      <c r="R598" s="102"/>
      <c r="S598" s="102"/>
      <c r="T598" s="102"/>
      <c r="U598" s="102"/>
      <c r="V598" s="102"/>
      <c r="W598" s="102"/>
      <c r="X598" s="102"/>
      <c r="Y598" s="102"/>
      <c r="Z598" s="102"/>
      <c r="AA598" s="102"/>
    </row>
    <row r="599">
      <c r="A599" s="111"/>
      <c r="B599" s="111"/>
      <c r="C599" s="111"/>
      <c r="D599" s="111"/>
      <c r="E599" s="111"/>
      <c r="F599" s="111"/>
      <c r="G599" s="102"/>
      <c r="H599" s="102"/>
      <c r="I599" s="102"/>
      <c r="J599" s="102"/>
      <c r="K599" s="102"/>
      <c r="L599" s="102"/>
      <c r="M599" s="102"/>
      <c r="N599" s="102"/>
      <c r="O599" s="102"/>
      <c r="P599" s="102"/>
      <c r="Q599" s="102"/>
      <c r="R599" s="102"/>
      <c r="S599" s="102"/>
      <c r="T599" s="102"/>
      <c r="U599" s="102"/>
      <c r="V599" s="102"/>
      <c r="W599" s="102"/>
      <c r="X599" s="102"/>
      <c r="Y599" s="102"/>
      <c r="Z599" s="102"/>
      <c r="AA599" s="102"/>
    </row>
    <row r="600">
      <c r="A600" s="111"/>
      <c r="B600" s="111"/>
      <c r="C600" s="111"/>
      <c r="D600" s="111"/>
      <c r="E600" s="111"/>
      <c r="F600" s="111"/>
      <c r="G600" s="102"/>
      <c r="H600" s="102"/>
      <c r="I600" s="102"/>
      <c r="J600" s="102"/>
      <c r="K600" s="102"/>
      <c r="L600" s="102"/>
      <c r="M600" s="102"/>
      <c r="N600" s="102"/>
      <c r="O600" s="102"/>
      <c r="P600" s="102"/>
      <c r="Q600" s="102"/>
      <c r="R600" s="102"/>
      <c r="S600" s="102"/>
      <c r="T600" s="102"/>
      <c r="U600" s="102"/>
      <c r="V600" s="102"/>
      <c r="W600" s="102"/>
      <c r="X600" s="102"/>
      <c r="Y600" s="102"/>
      <c r="Z600" s="102"/>
      <c r="AA600" s="102"/>
    </row>
    <row r="601">
      <c r="A601" s="111"/>
      <c r="B601" s="111"/>
      <c r="C601" s="111"/>
      <c r="D601" s="111"/>
      <c r="E601" s="111"/>
      <c r="F601" s="111"/>
      <c r="G601" s="102"/>
      <c r="H601" s="102"/>
      <c r="I601" s="102"/>
      <c r="J601" s="102"/>
      <c r="K601" s="102"/>
      <c r="L601" s="102"/>
      <c r="M601" s="102"/>
      <c r="N601" s="102"/>
      <c r="O601" s="102"/>
      <c r="P601" s="102"/>
      <c r="Q601" s="102"/>
      <c r="R601" s="102"/>
      <c r="S601" s="102"/>
      <c r="T601" s="102"/>
      <c r="U601" s="102"/>
      <c r="V601" s="102"/>
      <c r="W601" s="102"/>
      <c r="X601" s="102"/>
      <c r="Y601" s="102"/>
      <c r="Z601" s="102"/>
      <c r="AA601" s="102"/>
    </row>
    <row r="602">
      <c r="A602" s="111"/>
      <c r="B602" s="111"/>
      <c r="C602" s="111"/>
      <c r="D602" s="111"/>
      <c r="E602" s="111"/>
      <c r="F602" s="111"/>
      <c r="G602" s="102"/>
      <c r="H602" s="102"/>
      <c r="I602" s="102"/>
      <c r="J602" s="102"/>
      <c r="K602" s="102"/>
      <c r="L602" s="102"/>
      <c r="M602" s="102"/>
      <c r="N602" s="102"/>
      <c r="O602" s="102"/>
      <c r="P602" s="102"/>
      <c r="Q602" s="102"/>
      <c r="R602" s="102"/>
      <c r="S602" s="102"/>
      <c r="T602" s="102"/>
      <c r="U602" s="102"/>
      <c r="V602" s="102"/>
      <c r="W602" s="102"/>
      <c r="X602" s="102"/>
      <c r="Y602" s="102"/>
      <c r="Z602" s="102"/>
      <c r="AA602" s="102"/>
    </row>
    <row r="603">
      <c r="A603" s="111"/>
      <c r="B603" s="111"/>
      <c r="C603" s="111"/>
      <c r="D603" s="111"/>
      <c r="E603" s="111"/>
      <c r="F603" s="111"/>
      <c r="G603" s="102"/>
      <c r="H603" s="102"/>
      <c r="I603" s="102"/>
      <c r="J603" s="102"/>
      <c r="K603" s="102"/>
      <c r="L603" s="102"/>
      <c r="M603" s="102"/>
      <c r="N603" s="102"/>
      <c r="O603" s="102"/>
      <c r="P603" s="102"/>
      <c r="Q603" s="102"/>
      <c r="R603" s="102"/>
      <c r="S603" s="102"/>
      <c r="T603" s="102"/>
      <c r="U603" s="102"/>
      <c r="V603" s="102"/>
      <c r="W603" s="102"/>
      <c r="X603" s="102"/>
      <c r="Y603" s="102"/>
      <c r="Z603" s="102"/>
      <c r="AA603" s="102"/>
    </row>
    <row r="604">
      <c r="A604" s="111"/>
      <c r="B604" s="111"/>
      <c r="C604" s="111"/>
      <c r="D604" s="111"/>
      <c r="E604" s="111"/>
      <c r="F604" s="111"/>
      <c r="G604" s="102"/>
      <c r="H604" s="102"/>
      <c r="I604" s="102"/>
      <c r="J604" s="102"/>
      <c r="K604" s="102"/>
      <c r="L604" s="102"/>
      <c r="M604" s="102"/>
      <c r="N604" s="102"/>
      <c r="O604" s="102"/>
      <c r="P604" s="102"/>
      <c r="Q604" s="102"/>
      <c r="R604" s="102"/>
      <c r="S604" s="102"/>
      <c r="T604" s="102"/>
      <c r="U604" s="102"/>
      <c r="V604" s="102"/>
      <c r="W604" s="102"/>
      <c r="X604" s="102"/>
      <c r="Y604" s="102"/>
      <c r="Z604" s="102"/>
      <c r="AA604" s="102"/>
    </row>
    <row r="605">
      <c r="A605" s="111"/>
      <c r="B605" s="111"/>
      <c r="C605" s="111"/>
      <c r="D605" s="111"/>
      <c r="E605" s="111"/>
      <c r="F605" s="111"/>
      <c r="G605" s="102"/>
      <c r="H605" s="102"/>
      <c r="I605" s="102"/>
      <c r="J605" s="102"/>
      <c r="K605" s="102"/>
      <c r="L605" s="102"/>
      <c r="M605" s="102"/>
      <c r="N605" s="102"/>
      <c r="O605" s="102"/>
      <c r="P605" s="102"/>
      <c r="Q605" s="102"/>
      <c r="R605" s="102"/>
      <c r="S605" s="102"/>
      <c r="T605" s="102"/>
      <c r="U605" s="102"/>
      <c r="V605" s="102"/>
      <c r="W605" s="102"/>
      <c r="X605" s="102"/>
      <c r="Y605" s="102"/>
      <c r="Z605" s="102"/>
      <c r="AA605" s="102"/>
    </row>
    <row r="606">
      <c r="A606" s="111"/>
      <c r="B606" s="111"/>
      <c r="C606" s="111"/>
      <c r="D606" s="111"/>
      <c r="E606" s="111"/>
      <c r="F606" s="111"/>
      <c r="G606" s="102"/>
      <c r="H606" s="102"/>
      <c r="I606" s="102"/>
      <c r="J606" s="102"/>
      <c r="K606" s="102"/>
      <c r="L606" s="102"/>
      <c r="M606" s="102"/>
      <c r="N606" s="102"/>
      <c r="O606" s="102"/>
      <c r="P606" s="102"/>
      <c r="Q606" s="102"/>
      <c r="R606" s="102"/>
      <c r="S606" s="102"/>
      <c r="T606" s="102"/>
      <c r="U606" s="102"/>
      <c r="V606" s="102"/>
      <c r="W606" s="102"/>
      <c r="X606" s="102"/>
      <c r="Y606" s="102"/>
      <c r="Z606" s="102"/>
      <c r="AA606" s="102"/>
    </row>
    <row r="607">
      <c r="A607" s="111"/>
      <c r="B607" s="111"/>
      <c r="C607" s="111"/>
      <c r="D607" s="111"/>
      <c r="E607" s="111"/>
      <c r="F607" s="111"/>
      <c r="G607" s="102"/>
      <c r="H607" s="102"/>
      <c r="I607" s="102"/>
      <c r="J607" s="102"/>
      <c r="K607" s="102"/>
      <c r="L607" s="102"/>
      <c r="M607" s="102"/>
      <c r="N607" s="102"/>
      <c r="O607" s="102"/>
      <c r="P607" s="102"/>
      <c r="Q607" s="102"/>
      <c r="R607" s="102"/>
      <c r="S607" s="102"/>
      <c r="T607" s="102"/>
      <c r="U607" s="102"/>
      <c r="V607" s="102"/>
      <c r="W607" s="102"/>
      <c r="X607" s="102"/>
      <c r="Y607" s="102"/>
      <c r="Z607" s="102"/>
      <c r="AA607" s="102"/>
    </row>
    <row r="608">
      <c r="A608" s="111"/>
      <c r="B608" s="111"/>
      <c r="C608" s="111"/>
      <c r="D608" s="111"/>
      <c r="E608" s="111"/>
      <c r="F608" s="111"/>
      <c r="G608" s="102"/>
      <c r="H608" s="102"/>
      <c r="I608" s="102"/>
      <c r="J608" s="102"/>
      <c r="K608" s="102"/>
      <c r="L608" s="102"/>
      <c r="M608" s="102"/>
      <c r="N608" s="102"/>
      <c r="O608" s="102"/>
      <c r="P608" s="102"/>
      <c r="Q608" s="102"/>
      <c r="R608" s="102"/>
      <c r="S608" s="102"/>
      <c r="T608" s="102"/>
      <c r="U608" s="102"/>
      <c r="V608" s="102"/>
      <c r="W608" s="102"/>
      <c r="X608" s="102"/>
      <c r="Y608" s="102"/>
      <c r="Z608" s="102"/>
      <c r="AA608" s="102"/>
    </row>
    <row r="609">
      <c r="A609" s="111"/>
      <c r="B609" s="111"/>
      <c r="C609" s="111"/>
      <c r="D609" s="111"/>
      <c r="E609" s="111"/>
      <c r="F609" s="111"/>
      <c r="G609" s="102"/>
      <c r="H609" s="102"/>
      <c r="I609" s="102"/>
      <c r="J609" s="102"/>
      <c r="K609" s="102"/>
      <c r="L609" s="102"/>
      <c r="M609" s="102"/>
      <c r="N609" s="102"/>
      <c r="O609" s="102"/>
      <c r="P609" s="102"/>
      <c r="Q609" s="102"/>
      <c r="R609" s="102"/>
      <c r="S609" s="102"/>
      <c r="T609" s="102"/>
      <c r="U609" s="102"/>
      <c r="V609" s="102"/>
      <c r="W609" s="102"/>
      <c r="X609" s="102"/>
      <c r="Y609" s="102"/>
      <c r="Z609" s="102"/>
      <c r="AA609" s="102"/>
    </row>
    <row r="610">
      <c r="A610" s="111"/>
      <c r="B610" s="111"/>
      <c r="C610" s="111"/>
      <c r="D610" s="111"/>
      <c r="E610" s="111"/>
      <c r="F610" s="111"/>
      <c r="G610" s="102"/>
      <c r="H610" s="102"/>
      <c r="I610" s="102"/>
      <c r="J610" s="102"/>
      <c r="K610" s="102"/>
      <c r="L610" s="102"/>
      <c r="M610" s="102"/>
      <c r="N610" s="102"/>
      <c r="O610" s="102"/>
      <c r="P610" s="102"/>
      <c r="Q610" s="102"/>
      <c r="R610" s="102"/>
      <c r="S610" s="102"/>
      <c r="T610" s="102"/>
      <c r="U610" s="102"/>
      <c r="V610" s="102"/>
      <c r="W610" s="102"/>
      <c r="X610" s="102"/>
      <c r="Y610" s="102"/>
      <c r="Z610" s="102"/>
      <c r="AA610" s="102"/>
    </row>
    <row r="611">
      <c r="A611" s="111"/>
      <c r="B611" s="111"/>
      <c r="C611" s="111"/>
      <c r="D611" s="111"/>
      <c r="E611" s="111"/>
      <c r="F611" s="111"/>
      <c r="G611" s="102"/>
      <c r="H611" s="102"/>
      <c r="I611" s="102"/>
      <c r="J611" s="102"/>
      <c r="K611" s="102"/>
      <c r="L611" s="102"/>
      <c r="M611" s="102"/>
      <c r="N611" s="102"/>
      <c r="O611" s="102"/>
      <c r="P611" s="102"/>
      <c r="Q611" s="102"/>
      <c r="R611" s="102"/>
      <c r="S611" s="102"/>
      <c r="T611" s="102"/>
      <c r="U611" s="102"/>
      <c r="V611" s="102"/>
      <c r="W611" s="102"/>
      <c r="X611" s="102"/>
      <c r="Y611" s="102"/>
      <c r="Z611" s="102"/>
      <c r="AA611" s="102"/>
    </row>
    <row r="612">
      <c r="A612" s="111"/>
      <c r="B612" s="111"/>
      <c r="C612" s="111"/>
      <c r="D612" s="111"/>
      <c r="E612" s="111"/>
      <c r="F612" s="111"/>
      <c r="G612" s="102"/>
      <c r="H612" s="102"/>
      <c r="I612" s="102"/>
      <c r="J612" s="102"/>
      <c r="K612" s="102"/>
      <c r="L612" s="102"/>
      <c r="M612" s="102"/>
      <c r="N612" s="102"/>
      <c r="O612" s="102"/>
      <c r="P612" s="102"/>
      <c r="Q612" s="102"/>
      <c r="R612" s="102"/>
      <c r="S612" s="102"/>
      <c r="T612" s="102"/>
      <c r="U612" s="102"/>
      <c r="V612" s="102"/>
      <c r="W612" s="102"/>
      <c r="X612" s="102"/>
      <c r="Y612" s="102"/>
      <c r="Z612" s="102"/>
      <c r="AA612" s="102"/>
    </row>
    <row r="613">
      <c r="A613" s="111"/>
      <c r="B613" s="111"/>
      <c r="C613" s="111"/>
      <c r="D613" s="111"/>
      <c r="E613" s="111"/>
      <c r="F613" s="111"/>
      <c r="G613" s="102"/>
      <c r="H613" s="102"/>
      <c r="I613" s="102"/>
      <c r="J613" s="102"/>
      <c r="K613" s="102"/>
      <c r="L613" s="102"/>
      <c r="M613" s="102"/>
      <c r="N613" s="102"/>
      <c r="O613" s="102"/>
      <c r="P613" s="102"/>
      <c r="Q613" s="102"/>
      <c r="R613" s="102"/>
      <c r="S613" s="102"/>
      <c r="T613" s="102"/>
      <c r="U613" s="102"/>
      <c r="V613" s="102"/>
      <c r="W613" s="102"/>
      <c r="X613" s="102"/>
      <c r="Y613" s="102"/>
      <c r="Z613" s="102"/>
      <c r="AA613" s="102"/>
    </row>
    <row r="614">
      <c r="A614" s="111"/>
      <c r="B614" s="111"/>
      <c r="C614" s="111"/>
      <c r="D614" s="111"/>
      <c r="E614" s="111"/>
      <c r="F614" s="111"/>
      <c r="G614" s="102"/>
      <c r="H614" s="102"/>
      <c r="I614" s="102"/>
      <c r="J614" s="102"/>
      <c r="K614" s="102"/>
      <c r="L614" s="102"/>
      <c r="M614" s="102"/>
      <c r="N614" s="102"/>
      <c r="O614" s="102"/>
      <c r="P614" s="102"/>
      <c r="Q614" s="102"/>
      <c r="R614" s="102"/>
      <c r="S614" s="102"/>
      <c r="T614" s="102"/>
      <c r="U614" s="102"/>
      <c r="V614" s="102"/>
      <c r="W614" s="102"/>
      <c r="X614" s="102"/>
      <c r="Y614" s="102"/>
      <c r="Z614" s="102"/>
      <c r="AA614" s="102"/>
    </row>
    <row r="615">
      <c r="A615" s="111"/>
      <c r="B615" s="111"/>
      <c r="C615" s="111"/>
      <c r="D615" s="111"/>
      <c r="E615" s="111"/>
      <c r="F615" s="111"/>
      <c r="G615" s="102"/>
      <c r="H615" s="102"/>
      <c r="I615" s="102"/>
      <c r="J615" s="102"/>
      <c r="K615" s="102"/>
      <c r="L615" s="102"/>
      <c r="M615" s="102"/>
      <c r="N615" s="102"/>
      <c r="O615" s="102"/>
      <c r="P615" s="102"/>
      <c r="Q615" s="102"/>
      <c r="R615" s="102"/>
      <c r="S615" s="102"/>
      <c r="T615" s="102"/>
      <c r="U615" s="102"/>
      <c r="V615" s="102"/>
      <c r="W615" s="102"/>
      <c r="X615" s="102"/>
      <c r="Y615" s="102"/>
      <c r="Z615" s="102"/>
      <c r="AA615" s="102"/>
    </row>
    <row r="616">
      <c r="A616" s="111"/>
      <c r="B616" s="111"/>
      <c r="C616" s="111"/>
      <c r="D616" s="111"/>
      <c r="E616" s="111"/>
      <c r="F616" s="111"/>
      <c r="G616" s="102"/>
      <c r="H616" s="102"/>
      <c r="I616" s="102"/>
      <c r="J616" s="102"/>
      <c r="K616" s="102"/>
      <c r="L616" s="102"/>
      <c r="M616" s="102"/>
      <c r="N616" s="102"/>
      <c r="O616" s="102"/>
      <c r="P616" s="102"/>
      <c r="Q616" s="102"/>
      <c r="R616" s="102"/>
      <c r="S616" s="102"/>
      <c r="T616" s="102"/>
      <c r="U616" s="102"/>
      <c r="V616" s="102"/>
      <c r="W616" s="102"/>
      <c r="X616" s="102"/>
      <c r="Y616" s="102"/>
      <c r="Z616" s="102"/>
      <c r="AA616" s="102"/>
    </row>
    <row r="617">
      <c r="A617" s="111"/>
      <c r="B617" s="111"/>
      <c r="C617" s="111"/>
      <c r="D617" s="111"/>
      <c r="E617" s="111"/>
      <c r="F617" s="111"/>
      <c r="G617" s="102"/>
      <c r="H617" s="102"/>
      <c r="I617" s="102"/>
      <c r="J617" s="102"/>
      <c r="K617" s="102"/>
      <c r="L617" s="102"/>
      <c r="M617" s="102"/>
      <c r="N617" s="102"/>
      <c r="O617" s="102"/>
      <c r="P617" s="102"/>
      <c r="Q617" s="102"/>
      <c r="R617" s="102"/>
      <c r="S617" s="102"/>
      <c r="T617" s="102"/>
      <c r="U617" s="102"/>
      <c r="V617" s="102"/>
      <c r="W617" s="102"/>
      <c r="X617" s="102"/>
      <c r="Y617" s="102"/>
      <c r="Z617" s="102"/>
      <c r="AA617" s="102"/>
    </row>
    <row r="618">
      <c r="A618" s="111"/>
      <c r="B618" s="111"/>
      <c r="C618" s="111"/>
      <c r="D618" s="111"/>
      <c r="E618" s="111"/>
      <c r="F618" s="111"/>
      <c r="G618" s="102"/>
      <c r="H618" s="102"/>
      <c r="I618" s="102"/>
      <c r="J618" s="102"/>
      <c r="K618" s="102"/>
      <c r="L618" s="102"/>
      <c r="M618" s="102"/>
      <c r="N618" s="102"/>
      <c r="O618" s="102"/>
      <c r="P618" s="102"/>
      <c r="Q618" s="102"/>
      <c r="R618" s="102"/>
      <c r="S618" s="102"/>
      <c r="T618" s="102"/>
      <c r="U618" s="102"/>
      <c r="V618" s="102"/>
      <c r="W618" s="102"/>
      <c r="X618" s="102"/>
      <c r="Y618" s="102"/>
      <c r="Z618" s="102"/>
      <c r="AA618" s="102"/>
    </row>
    <row r="619">
      <c r="A619" s="111"/>
      <c r="B619" s="111"/>
      <c r="C619" s="111"/>
      <c r="D619" s="111"/>
      <c r="E619" s="111"/>
      <c r="F619" s="111"/>
      <c r="G619" s="102"/>
      <c r="H619" s="102"/>
      <c r="I619" s="102"/>
      <c r="J619" s="102"/>
      <c r="K619" s="102"/>
      <c r="L619" s="102"/>
      <c r="M619" s="102"/>
      <c r="N619" s="102"/>
      <c r="O619" s="102"/>
      <c r="P619" s="102"/>
      <c r="Q619" s="102"/>
      <c r="R619" s="102"/>
      <c r="S619" s="102"/>
      <c r="T619" s="102"/>
      <c r="U619" s="102"/>
      <c r="V619" s="102"/>
      <c r="W619" s="102"/>
      <c r="X619" s="102"/>
      <c r="Y619" s="102"/>
      <c r="Z619" s="102"/>
      <c r="AA619" s="102"/>
    </row>
    <row r="620">
      <c r="A620" s="111"/>
      <c r="B620" s="111"/>
      <c r="C620" s="111"/>
      <c r="D620" s="111"/>
      <c r="E620" s="111"/>
      <c r="F620" s="111"/>
      <c r="G620" s="102"/>
      <c r="H620" s="102"/>
      <c r="I620" s="102"/>
      <c r="J620" s="102"/>
      <c r="K620" s="102"/>
      <c r="L620" s="102"/>
      <c r="M620" s="102"/>
      <c r="N620" s="102"/>
      <c r="O620" s="102"/>
      <c r="P620" s="102"/>
      <c r="Q620" s="102"/>
      <c r="R620" s="102"/>
      <c r="S620" s="102"/>
      <c r="T620" s="102"/>
      <c r="U620" s="102"/>
      <c r="V620" s="102"/>
      <c r="W620" s="102"/>
      <c r="X620" s="102"/>
      <c r="Y620" s="102"/>
      <c r="Z620" s="102"/>
      <c r="AA620" s="102"/>
    </row>
    <row r="621">
      <c r="A621" s="111"/>
      <c r="B621" s="111"/>
      <c r="C621" s="111"/>
      <c r="D621" s="111"/>
      <c r="E621" s="111"/>
      <c r="F621" s="111"/>
      <c r="G621" s="102"/>
      <c r="H621" s="102"/>
      <c r="I621" s="102"/>
      <c r="J621" s="102"/>
      <c r="K621" s="102"/>
      <c r="L621" s="102"/>
      <c r="M621" s="102"/>
      <c r="N621" s="102"/>
      <c r="O621" s="102"/>
      <c r="P621" s="102"/>
      <c r="Q621" s="102"/>
      <c r="R621" s="102"/>
      <c r="S621" s="102"/>
      <c r="T621" s="102"/>
      <c r="U621" s="102"/>
      <c r="V621" s="102"/>
      <c r="W621" s="102"/>
      <c r="X621" s="102"/>
      <c r="Y621" s="102"/>
      <c r="Z621" s="102"/>
      <c r="AA621" s="102"/>
    </row>
    <row r="622">
      <c r="A622" s="111"/>
      <c r="B622" s="111"/>
      <c r="C622" s="111"/>
      <c r="D622" s="111"/>
      <c r="E622" s="111"/>
      <c r="F622" s="111"/>
      <c r="G622" s="102"/>
      <c r="H622" s="102"/>
      <c r="I622" s="102"/>
      <c r="J622" s="102"/>
      <c r="K622" s="102"/>
      <c r="L622" s="102"/>
      <c r="M622" s="102"/>
      <c r="N622" s="102"/>
      <c r="O622" s="102"/>
      <c r="P622" s="102"/>
      <c r="Q622" s="102"/>
      <c r="R622" s="102"/>
      <c r="S622" s="102"/>
      <c r="T622" s="102"/>
      <c r="U622" s="102"/>
      <c r="V622" s="102"/>
      <c r="W622" s="102"/>
      <c r="X622" s="102"/>
      <c r="Y622" s="102"/>
      <c r="Z622" s="102"/>
      <c r="AA622" s="102"/>
    </row>
    <row r="623">
      <c r="A623" s="111"/>
      <c r="B623" s="111"/>
      <c r="C623" s="111"/>
      <c r="D623" s="111"/>
      <c r="E623" s="111"/>
      <c r="F623" s="111"/>
      <c r="G623" s="102"/>
      <c r="H623" s="102"/>
      <c r="I623" s="102"/>
      <c r="J623" s="102"/>
      <c r="K623" s="102"/>
      <c r="L623" s="102"/>
      <c r="M623" s="102"/>
      <c r="N623" s="102"/>
      <c r="O623" s="102"/>
      <c r="P623" s="102"/>
      <c r="Q623" s="102"/>
      <c r="R623" s="102"/>
      <c r="S623" s="102"/>
      <c r="T623" s="102"/>
      <c r="U623" s="102"/>
      <c r="V623" s="102"/>
      <c r="W623" s="102"/>
      <c r="X623" s="102"/>
      <c r="Y623" s="102"/>
      <c r="Z623" s="102"/>
      <c r="AA623" s="102"/>
    </row>
    <row r="624">
      <c r="A624" s="111"/>
      <c r="B624" s="111"/>
      <c r="C624" s="111"/>
      <c r="D624" s="111"/>
      <c r="E624" s="111"/>
      <c r="F624" s="111"/>
      <c r="G624" s="102"/>
      <c r="H624" s="102"/>
      <c r="I624" s="102"/>
      <c r="J624" s="102"/>
      <c r="K624" s="102"/>
      <c r="L624" s="102"/>
      <c r="M624" s="102"/>
      <c r="N624" s="102"/>
      <c r="O624" s="102"/>
      <c r="P624" s="102"/>
      <c r="Q624" s="102"/>
      <c r="R624" s="102"/>
      <c r="S624" s="102"/>
      <c r="T624" s="102"/>
      <c r="U624" s="102"/>
      <c r="V624" s="102"/>
      <c r="W624" s="102"/>
      <c r="X624" s="102"/>
      <c r="Y624" s="102"/>
      <c r="Z624" s="102"/>
      <c r="AA624" s="102"/>
    </row>
    <row r="625">
      <c r="A625" s="111"/>
      <c r="B625" s="111"/>
      <c r="C625" s="111"/>
      <c r="D625" s="111"/>
      <c r="E625" s="111"/>
      <c r="F625" s="111"/>
      <c r="G625" s="102"/>
      <c r="H625" s="102"/>
      <c r="I625" s="102"/>
      <c r="J625" s="102"/>
      <c r="K625" s="102"/>
      <c r="L625" s="102"/>
      <c r="M625" s="102"/>
      <c r="N625" s="102"/>
      <c r="O625" s="102"/>
      <c r="P625" s="102"/>
      <c r="Q625" s="102"/>
      <c r="R625" s="102"/>
      <c r="S625" s="102"/>
      <c r="T625" s="102"/>
      <c r="U625" s="102"/>
      <c r="V625" s="102"/>
      <c r="W625" s="102"/>
      <c r="X625" s="102"/>
      <c r="Y625" s="102"/>
      <c r="Z625" s="102"/>
      <c r="AA625" s="102"/>
    </row>
    <row r="626">
      <c r="A626" s="111"/>
      <c r="B626" s="111"/>
      <c r="C626" s="111"/>
      <c r="D626" s="111"/>
      <c r="E626" s="111"/>
      <c r="F626" s="111"/>
      <c r="G626" s="102"/>
      <c r="H626" s="102"/>
      <c r="I626" s="102"/>
      <c r="J626" s="102"/>
      <c r="K626" s="102"/>
      <c r="L626" s="102"/>
      <c r="M626" s="102"/>
      <c r="N626" s="102"/>
      <c r="O626" s="102"/>
      <c r="P626" s="102"/>
      <c r="Q626" s="102"/>
      <c r="R626" s="102"/>
      <c r="S626" s="102"/>
      <c r="T626" s="102"/>
      <c r="U626" s="102"/>
      <c r="V626" s="102"/>
      <c r="W626" s="102"/>
      <c r="X626" s="102"/>
      <c r="Y626" s="102"/>
      <c r="Z626" s="102"/>
      <c r="AA626" s="102"/>
    </row>
    <row r="627">
      <c r="A627" s="111"/>
      <c r="B627" s="111"/>
      <c r="C627" s="111"/>
      <c r="D627" s="111"/>
      <c r="E627" s="111"/>
      <c r="F627" s="111"/>
      <c r="G627" s="102"/>
      <c r="H627" s="102"/>
      <c r="I627" s="102"/>
      <c r="J627" s="102"/>
      <c r="K627" s="102"/>
      <c r="L627" s="102"/>
      <c r="M627" s="102"/>
      <c r="N627" s="102"/>
      <c r="O627" s="102"/>
      <c r="P627" s="102"/>
      <c r="Q627" s="102"/>
      <c r="R627" s="102"/>
      <c r="S627" s="102"/>
      <c r="T627" s="102"/>
      <c r="U627" s="102"/>
      <c r="V627" s="102"/>
      <c r="W627" s="102"/>
      <c r="X627" s="102"/>
      <c r="Y627" s="102"/>
      <c r="Z627" s="102"/>
      <c r="AA627" s="102"/>
    </row>
    <row r="628">
      <c r="A628" s="111"/>
      <c r="B628" s="111"/>
      <c r="C628" s="111"/>
      <c r="D628" s="111"/>
      <c r="E628" s="111"/>
      <c r="F628" s="111"/>
      <c r="G628" s="102"/>
      <c r="H628" s="102"/>
      <c r="I628" s="102"/>
      <c r="J628" s="102"/>
      <c r="K628" s="102"/>
      <c r="L628" s="102"/>
      <c r="M628" s="102"/>
      <c r="N628" s="102"/>
      <c r="O628" s="102"/>
      <c r="P628" s="102"/>
      <c r="Q628" s="102"/>
      <c r="R628" s="102"/>
      <c r="S628" s="102"/>
      <c r="T628" s="102"/>
      <c r="U628" s="102"/>
      <c r="V628" s="102"/>
      <c r="W628" s="102"/>
      <c r="X628" s="102"/>
      <c r="Y628" s="102"/>
      <c r="Z628" s="102"/>
      <c r="AA628" s="102"/>
    </row>
    <row r="629">
      <c r="A629" s="111"/>
      <c r="B629" s="111"/>
      <c r="C629" s="111"/>
      <c r="D629" s="111"/>
      <c r="E629" s="111"/>
      <c r="F629" s="111"/>
      <c r="G629" s="102"/>
      <c r="H629" s="102"/>
      <c r="I629" s="102"/>
      <c r="J629" s="102"/>
      <c r="K629" s="102"/>
      <c r="L629" s="102"/>
      <c r="M629" s="102"/>
      <c r="N629" s="102"/>
      <c r="O629" s="102"/>
      <c r="P629" s="102"/>
      <c r="Q629" s="102"/>
      <c r="R629" s="102"/>
      <c r="S629" s="102"/>
      <c r="T629" s="102"/>
      <c r="U629" s="102"/>
      <c r="V629" s="102"/>
      <c r="W629" s="102"/>
      <c r="X629" s="102"/>
      <c r="Y629" s="102"/>
      <c r="Z629" s="102"/>
      <c r="AA629" s="102"/>
    </row>
    <row r="630">
      <c r="A630" s="111"/>
      <c r="B630" s="111"/>
      <c r="C630" s="111"/>
      <c r="D630" s="111"/>
      <c r="E630" s="111"/>
      <c r="F630" s="111"/>
      <c r="G630" s="102"/>
      <c r="H630" s="102"/>
      <c r="I630" s="102"/>
      <c r="J630" s="102"/>
      <c r="K630" s="102"/>
      <c r="L630" s="102"/>
      <c r="M630" s="102"/>
      <c r="N630" s="102"/>
      <c r="O630" s="102"/>
      <c r="P630" s="102"/>
      <c r="Q630" s="102"/>
      <c r="R630" s="102"/>
      <c r="S630" s="102"/>
      <c r="T630" s="102"/>
      <c r="U630" s="102"/>
      <c r="V630" s="102"/>
      <c r="W630" s="102"/>
      <c r="X630" s="102"/>
      <c r="Y630" s="102"/>
      <c r="Z630" s="102"/>
      <c r="AA630" s="102"/>
    </row>
    <row r="631">
      <c r="A631" s="111"/>
      <c r="B631" s="111"/>
      <c r="C631" s="111"/>
      <c r="D631" s="111"/>
      <c r="E631" s="111"/>
      <c r="F631" s="111"/>
      <c r="G631" s="102"/>
      <c r="H631" s="102"/>
      <c r="I631" s="102"/>
      <c r="J631" s="102"/>
      <c r="K631" s="102"/>
      <c r="L631" s="102"/>
      <c r="M631" s="102"/>
      <c r="N631" s="102"/>
      <c r="O631" s="102"/>
      <c r="P631" s="102"/>
      <c r="Q631" s="102"/>
      <c r="R631" s="102"/>
      <c r="S631" s="102"/>
      <c r="T631" s="102"/>
      <c r="U631" s="102"/>
      <c r="V631" s="102"/>
      <c r="W631" s="102"/>
      <c r="X631" s="102"/>
      <c r="Y631" s="102"/>
      <c r="Z631" s="102"/>
      <c r="AA631" s="102"/>
    </row>
    <row r="632">
      <c r="A632" s="111"/>
      <c r="B632" s="111"/>
      <c r="C632" s="111"/>
      <c r="D632" s="111"/>
      <c r="E632" s="111"/>
      <c r="F632" s="111"/>
      <c r="G632" s="102"/>
      <c r="H632" s="102"/>
      <c r="I632" s="102"/>
      <c r="J632" s="102"/>
      <c r="K632" s="102"/>
      <c r="L632" s="102"/>
      <c r="M632" s="102"/>
      <c r="N632" s="102"/>
      <c r="O632" s="102"/>
      <c r="P632" s="102"/>
      <c r="Q632" s="102"/>
      <c r="R632" s="102"/>
      <c r="S632" s="102"/>
      <c r="T632" s="102"/>
      <c r="U632" s="102"/>
      <c r="V632" s="102"/>
      <c r="W632" s="102"/>
      <c r="X632" s="102"/>
      <c r="Y632" s="102"/>
      <c r="Z632" s="102"/>
      <c r="AA632" s="102"/>
    </row>
    <row r="633">
      <c r="A633" s="111"/>
      <c r="B633" s="111"/>
      <c r="C633" s="111"/>
      <c r="D633" s="111"/>
      <c r="E633" s="111"/>
      <c r="F633" s="111"/>
      <c r="G633" s="102"/>
      <c r="H633" s="102"/>
      <c r="I633" s="102"/>
      <c r="J633" s="102"/>
      <c r="K633" s="102"/>
      <c r="L633" s="102"/>
      <c r="M633" s="102"/>
      <c r="N633" s="102"/>
      <c r="O633" s="102"/>
      <c r="P633" s="102"/>
      <c r="Q633" s="102"/>
      <c r="R633" s="102"/>
      <c r="S633" s="102"/>
      <c r="T633" s="102"/>
      <c r="U633" s="102"/>
      <c r="V633" s="102"/>
      <c r="W633" s="102"/>
      <c r="X633" s="102"/>
      <c r="Y633" s="102"/>
      <c r="Z633" s="102"/>
      <c r="AA633" s="102"/>
    </row>
    <row r="634">
      <c r="A634" s="111"/>
      <c r="B634" s="111"/>
      <c r="C634" s="111"/>
      <c r="D634" s="111"/>
      <c r="E634" s="111"/>
      <c r="F634" s="111"/>
      <c r="G634" s="102"/>
      <c r="H634" s="102"/>
      <c r="I634" s="102"/>
      <c r="J634" s="102"/>
      <c r="K634" s="102"/>
      <c r="L634" s="102"/>
      <c r="M634" s="102"/>
      <c r="N634" s="102"/>
      <c r="O634" s="102"/>
      <c r="P634" s="102"/>
      <c r="Q634" s="102"/>
      <c r="R634" s="102"/>
      <c r="S634" s="102"/>
      <c r="T634" s="102"/>
      <c r="U634" s="102"/>
      <c r="V634" s="102"/>
      <c r="W634" s="102"/>
      <c r="X634" s="102"/>
      <c r="Y634" s="102"/>
      <c r="Z634" s="102"/>
      <c r="AA634" s="102"/>
    </row>
    <row r="635">
      <c r="A635" s="111"/>
      <c r="B635" s="111"/>
      <c r="C635" s="111"/>
      <c r="D635" s="111"/>
      <c r="E635" s="111"/>
      <c r="F635" s="111"/>
      <c r="G635" s="102"/>
      <c r="H635" s="102"/>
      <c r="I635" s="102"/>
      <c r="J635" s="102"/>
      <c r="K635" s="102"/>
      <c r="L635" s="102"/>
      <c r="M635" s="102"/>
      <c r="N635" s="102"/>
      <c r="O635" s="102"/>
      <c r="P635" s="102"/>
      <c r="Q635" s="102"/>
      <c r="R635" s="102"/>
      <c r="S635" s="102"/>
      <c r="T635" s="102"/>
      <c r="U635" s="102"/>
      <c r="V635" s="102"/>
      <c r="W635" s="102"/>
      <c r="X635" s="102"/>
      <c r="Y635" s="102"/>
      <c r="Z635" s="102"/>
      <c r="AA635" s="102"/>
    </row>
    <row r="636">
      <c r="A636" s="111"/>
      <c r="B636" s="111"/>
      <c r="C636" s="111"/>
      <c r="D636" s="111"/>
      <c r="E636" s="111"/>
      <c r="F636" s="111"/>
      <c r="G636" s="102"/>
      <c r="H636" s="102"/>
      <c r="I636" s="102"/>
      <c r="J636" s="102"/>
      <c r="K636" s="102"/>
      <c r="L636" s="102"/>
      <c r="M636" s="102"/>
      <c r="N636" s="102"/>
      <c r="O636" s="102"/>
      <c r="P636" s="102"/>
      <c r="Q636" s="102"/>
      <c r="R636" s="102"/>
      <c r="S636" s="102"/>
      <c r="T636" s="102"/>
      <c r="U636" s="102"/>
      <c r="V636" s="102"/>
      <c r="W636" s="102"/>
      <c r="X636" s="102"/>
      <c r="Y636" s="102"/>
      <c r="Z636" s="102"/>
      <c r="AA636" s="102"/>
    </row>
    <row r="637">
      <c r="A637" s="111"/>
      <c r="B637" s="111"/>
      <c r="C637" s="111"/>
      <c r="D637" s="111"/>
      <c r="E637" s="111"/>
      <c r="F637" s="111"/>
      <c r="G637" s="102"/>
      <c r="H637" s="102"/>
      <c r="I637" s="102"/>
      <c r="J637" s="102"/>
      <c r="K637" s="102"/>
      <c r="L637" s="102"/>
      <c r="M637" s="102"/>
      <c r="N637" s="102"/>
      <c r="O637" s="102"/>
      <c r="P637" s="102"/>
      <c r="Q637" s="102"/>
      <c r="R637" s="102"/>
      <c r="S637" s="102"/>
      <c r="T637" s="102"/>
      <c r="U637" s="102"/>
      <c r="V637" s="102"/>
      <c r="W637" s="102"/>
      <c r="X637" s="102"/>
      <c r="Y637" s="102"/>
      <c r="Z637" s="102"/>
      <c r="AA637" s="102"/>
    </row>
    <row r="638">
      <c r="A638" s="111"/>
      <c r="B638" s="111"/>
      <c r="C638" s="111"/>
      <c r="D638" s="111"/>
      <c r="E638" s="111"/>
      <c r="F638" s="111"/>
      <c r="G638" s="102"/>
      <c r="H638" s="102"/>
      <c r="I638" s="102"/>
      <c r="J638" s="102"/>
      <c r="K638" s="102"/>
      <c r="L638" s="102"/>
      <c r="M638" s="102"/>
      <c r="N638" s="102"/>
      <c r="O638" s="102"/>
      <c r="P638" s="102"/>
      <c r="Q638" s="102"/>
      <c r="R638" s="102"/>
      <c r="S638" s="102"/>
      <c r="T638" s="102"/>
      <c r="U638" s="102"/>
      <c r="V638" s="102"/>
      <c r="W638" s="102"/>
      <c r="X638" s="102"/>
      <c r="Y638" s="102"/>
      <c r="Z638" s="102"/>
      <c r="AA638" s="102"/>
    </row>
    <row r="639">
      <c r="A639" s="111"/>
      <c r="B639" s="111"/>
      <c r="C639" s="111"/>
      <c r="D639" s="111"/>
      <c r="E639" s="111"/>
      <c r="F639" s="111"/>
      <c r="G639" s="102"/>
      <c r="H639" s="102"/>
      <c r="I639" s="102"/>
      <c r="J639" s="102"/>
      <c r="K639" s="102"/>
      <c r="L639" s="102"/>
      <c r="M639" s="102"/>
      <c r="N639" s="102"/>
      <c r="O639" s="102"/>
      <c r="P639" s="102"/>
      <c r="Q639" s="102"/>
      <c r="R639" s="102"/>
      <c r="S639" s="102"/>
      <c r="T639" s="102"/>
      <c r="U639" s="102"/>
      <c r="V639" s="102"/>
      <c r="W639" s="102"/>
      <c r="X639" s="102"/>
      <c r="Y639" s="102"/>
      <c r="Z639" s="102"/>
      <c r="AA639" s="102"/>
    </row>
    <row r="640">
      <c r="A640" s="111"/>
      <c r="B640" s="111"/>
      <c r="C640" s="111"/>
      <c r="D640" s="111"/>
      <c r="E640" s="111"/>
      <c r="F640" s="111"/>
      <c r="G640" s="102"/>
      <c r="H640" s="102"/>
      <c r="I640" s="102"/>
      <c r="J640" s="102"/>
      <c r="K640" s="102"/>
      <c r="L640" s="102"/>
      <c r="M640" s="102"/>
      <c r="N640" s="102"/>
      <c r="O640" s="102"/>
      <c r="P640" s="102"/>
      <c r="Q640" s="102"/>
      <c r="R640" s="102"/>
      <c r="S640" s="102"/>
      <c r="T640" s="102"/>
      <c r="U640" s="102"/>
      <c r="V640" s="102"/>
      <c r="W640" s="102"/>
      <c r="X640" s="102"/>
      <c r="Y640" s="102"/>
      <c r="Z640" s="102"/>
      <c r="AA640" s="102"/>
    </row>
    <row r="641">
      <c r="A641" s="111"/>
      <c r="B641" s="111"/>
      <c r="C641" s="111"/>
      <c r="D641" s="111"/>
      <c r="E641" s="111"/>
      <c r="F641" s="111"/>
      <c r="G641" s="102"/>
      <c r="H641" s="102"/>
      <c r="I641" s="102"/>
      <c r="J641" s="102"/>
      <c r="K641" s="102"/>
      <c r="L641" s="102"/>
      <c r="M641" s="102"/>
      <c r="N641" s="102"/>
      <c r="O641" s="102"/>
      <c r="P641" s="102"/>
      <c r="Q641" s="102"/>
      <c r="R641" s="102"/>
      <c r="S641" s="102"/>
      <c r="T641" s="102"/>
      <c r="U641" s="102"/>
      <c r="V641" s="102"/>
      <c r="W641" s="102"/>
      <c r="X641" s="102"/>
      <c r="Y641" s="102"/>
      <c r="Z641" s="102"/>
      <c r="AA641" s="102"/>
    </row>
    <row r="642">
      <c r="A642" s="111"/>
      <c r="B642" s="111"/>
      <c r="C642" s="111"/>
      <c r="D642" s="111"/>
      <c r="E642" s="111"/>
      <c r="F642" s="111"/>
      <c r="G642" s="102"/>
      <c r="H642" s="102"/>
      <c r="I642" s="102"/>
      <c r="J642" s="102"/>
      <c r="K642" s="102"/>
      <c r="L642" s="102"/>
      <c r="M642" s="102"/>
      <c r="N642" s="102"/>
      <c r="O642" s="102"/>
      <c r="P642" s="102"/>
      <c r="Q642" s="102"/>
      <c r="R642" s="102"/>
      <c r="S642" s="102"/>
      <c r="T642" s="102"/>
      <c r="U642" s="102"/>
      <c r="V642" s="102"/>
      <c r="W642" s="102"/>
      <c r="X642" s="102"/>
      <c r="Y642" s="102"/>
      <c r="Z642" s="102"/>
      <c r="AA642" s="102"/>
    </row>
    <row r="643">
      <c r="A643" s="111"/>
      <c r="B643" s="111"/>
      <c r="C643" s="111"/>
      <c r="D643" s="111"/>
      <c r="E643" s="111"/>
      <c r="F643" s="111"/>
      <c r="G643" s="102"/>
      <c r="H643" s="102"/>
      <c r="I643" s="102"/>
      <c r="J643" s="102"/>
      <c r="K643" s="102"/>
      <c r="L643" s="102"/>
      <c r="M643" s="102"/>
      <c r="N643" s="102"/>
      <c r="O643" s="102"/>
      <c r="P643" s="102"/>
      <c r="Q643" s="102"/>
      <c r="R643" s="102"/>
      <c r="S643" s="102"/>
      <c r="T643" s="102"/>
      <c r="U643" s="102"/>
      <c r="V643" s="102"/>
      <c r="W643" s="102"/>
      <c r="X643" s="102"/>
      <c r="Y643" s="102"/>
      <c r="Z643" s="102"/>
      <c r="AA643" s="102"/>
    </row>
    <row r="644">
      <c r="A644" s="111"/>
      <c r="B644" s="111"/>
      <c r="C644" s="111"/>
      <c r="D644" s="111"/>
      <c r="E644" s="111"/>
      <c r="F644" s="111"/>
      <c r="G644" s="102"/>
      <c r="H644" s="102"/>
      <c r="I644" s="102"/>
      <c r="J644" s="102"/>
      <c r="K644" s="102"/>
      <c r="L644" s="102"/>
      <c r="M644" s="102"/>
      <c r="N644" s="102"/>
      <c r="O644" s="102"/>
      <c r="P644" s="102"/>
      <c r="Q644" s="102"/>
      <c r="R644" s="102"/>
      <c r="S644" s="102"/>
      <c r="T644" s="102"/>
      <c r="U644" s="102"/>
      <c r="V644" s="102"/>
      <c r="W644" s="102"/>
      <c r="X644" s="102"/>
      <c r="Y644" s="102"/>
      <c r="Z644" s="102"/>
      <c r="AA644" s="102"/>
    </row>
    <row r="645">
      <c r="A645" s="111"/>
      <c r="B645" s="111"/>
      <c r="C645" s="111"/>
      <c r="D645" s="111"/>
      <c r="E645" s="111"/>
      <c r="F645" s="111"/>
      <c r="G645" s="102"/>
      <c r="H645" s="102"/>
      <c r="I645" s="102"/>
      <c r="J645" s="102"/>
      <c r="K645" s="102"/>
      <c r="L645" s="102"/>
      <c r="M645" s="102"/>
      <c r="N645" s="102"/>
      <c r="O645" s="102"/>
      <c r="P645" s="102"/>
      <c r="Q645" s="102"/>
      <c r="R645" s="102"/>
      <c r="S645" s="102"/>
      <c r="T645" s="102"/>
      <c r="U645" s="102"/>
      <c r="V645" s="102"/>
      <c r="W645" s="102"/>
      <c r="X645" s="102"/>
      <c r="Y645" s="102"/>
      <c r="Z645" s="102"/>
      <c r="AA645" s="102"/>
    </row>
    <row r="646">
      <c r="A646" s="111"/>
      <c r="B646" s="111"/>
      <c r="C646" s="111"/>
      <c r="D646" s="111"/>
      <c r="E646" s="111"/>
      <c r="F646" s="111"/>
      <c r="G646" s="102"/>
      <c r="H646" s="102"/>
      <c r="I646" s="102"/>
      <c r="J646" s="102"/>
      <c r="K646" s="102"/>
      <c r="L646" s="102"/>
      <c r="M646" s="102"/>
      <c r="N646" s="102"/>
      <c r="O646" s="102"/>
      <c r="P646" s="102"/>
      <c r="Q646" s="102"/>
      <c r="R646" s="102"/>
      <c r="S646" s="102"/>
      <c r="T646" s="102"/>
      <c r="U646" s="102"/>
      <c r="V646" s="102"/>
      <c r="W646" s="102"/>
      <c r="X646" s="102"/>
      <c r="Y646" s="102"/>
      <c r="Z646" s="102"/>
      <c r="AA646" s="102"/>
    </row>
    <row r="647">
      <c r="A647" s="111"/>
      <c r="B647" s="111"/>
      <c r="C647" s="111"/>
      <c r="D647" s="111"/>
      <c r="E647" s="111"/>
      <c r="F647" s="111"/>
      <c r="G647" s="102"/>
      <c r="H647" s="102"/>
      <c r="I647" s="102"/>
      <c r="J647" s="102"/>
      <c r="K647" s="102"/>
      <c r="L647" s="102"/>
      <c r="M647" s="102"/>
      <c r="N647" s="102"/>
      <c r="O647" s="102"/>
      <c r="P647" s="102"/>
      <c r="Q647" s="102"/>
      <c r="R647" s="102"/>
      <c r="S647" s="102"/>
      <c r="T647" s="102"/>
      <c r="U647" s="102"/>
      <c r="V647" s="102"/>
      <c r="W647" s="102"/>
      <c r="X647" s="102"/>
      <c r="Y647" s="102"/>
      <c r="Z647" s="102"/>
      <c r="AA647" s="102"/>
    </row>
    <row r="648">
      <c r="A648" s="111"/>
      <c r="B648" s="111"/>
      <c r="C648" s="111"/>
      <c r="D648" s="111"/>
      <c r="E648" s="111"/>
      <c r="F648" s="111"/>
      <c r="G648" s="102"/>
      <c r="H648" s="102"/>
      <c r="I648" s="102"/>
      <c r="J648" s="102"/>
      <c r="K648" s="102"/>
      <c r="L648" s="102"/>
      <c r="M648" s="102"/>
      <c r="N648" s="102"/>
      <c r="O648" s="102"/>
      <c r="P648" s="102"/>
      <c r="Q648" s="102"/>
      <c r="R648" s="102"/>
      <c r="S648" s="102"/>
      <c r="T648" s="102"/>
      <c r="U648" s="102"/>
      <c r="V648" s="102"/>
      <c r="W648" s="102"/>
      <c r="X648" s="102"/>
      <c r="Y648" s="102"/>
      <c r="Z648" s="102"/>
      <c r="AA648" s="102"/>
    </row>
    <row r="649">
      <c r="A649" s="111"/>
      <c r="B649" s="111"/>
      <c r="C649" s="111"/>
      <c r="D649" s="111"/>
      <c r="E649" s="111"/>
      <c r="F649" s="111"/>
      <c r="G649" s="102"/>
      <c r="H649" s="102"/>
      <c r="I649" s="102"/>
      <c r="J649" s="102"/>
      <c r="K649" s="102"/>
      <c r="L649" s="102"/>
      <c r="M649" s="102"/>
      <c r="N649" s="102"/>
      <c r="O649" s="102"/>
      <c r="P649" s="102"/>
      <c r="Q649" s="102"/>
      <c r="R649" s="102"/>
      <c r="S649" s="102"/>
      <c r="T649" s="102"/>
      <c r="U649" s="102"/>
      <c r="V649" s="102"/>
      <c r="W649" s="102"/>
      <c r="X649" s="102"/>
      <c r="Y649" s="102"/>
      <c r="Z649" s="102"/>
      <c r="AA649" s="102"/>
    </row>
    <row r="650">
      <c r="A650" s="111"/>
      <c r="B650" s="111"/>
      <c r="C650" s="111"/>
      <c r="D650" s="111"/>
      <c r="E650" s="111"/>
      <c r="F650" s="111"/>
      <c r="G650" s="102"/>
      <c r="H650" s="102"/>
      <c r="I650" s="102"/>
      <c r="J650" s="102"/>
      <c r="K650" s="102"/>
      <c r="L650" s="102"/>
      <c r="M650" s="102"/>
      <c r="N650" s="102"/>
      <c r="O650" s="102"/>
      <c r="P650" s="102"/>
      <c r="Q650" s="102"/>
      <c r="R650" s="102"/>
      <c r="S650" s="102"/>
      <c r="T650" s="102"/>
      <c r="U650" s="102"/>
      <c r="V650" s="102"/>
      <c r="W650" s="102"/>
      <c r="X650" s="102"/>
      <c r="Y650" s="102"/>
      <c r="Z650" s="102"/>
      <c r="AA650" s="102"/>
    </row>
    <row r="651">
      <c r="A651" s="111"/>
      <c r="B651" s="111"/>
      <c r="C651" s="111"/>
      <c r="D651" s="111"/>
      <c r="E651" s="111"/>
      <c r="F651" s="111"/>
      <c r="G651" s="102"/>
      <c r="H651" s="102"/>
      <c r="I651" s="102"/>
      <c r="J651" s="102"/>
      <c r="K651" s="102"/>
      <c r="L651" s="102"/>
      <c r="M651" s="102"/>
      <c r="N651" s="102"/>
      <c r="O651" s="102"/>
      <c r="P651" s="102"/>
      <c r="Q651" s="102"/>
      <c r="R651" s="102"/>
      <c r="S651" s="102"/>
      <c r="T651" s="102"/>
      <c r="U651" s="102"/>
      <c r="V651" s="102"/>
      <c r="W651" s="102"/>
      <c r="X651" s="102"/>
      <c r="Y651" s="102"/>
      <c r="Z651" s="102"/>
      <c r="AA651" s="102"/>
    </row>
    <row r="652">
      <c r="A652" s="111"/>
      <c r="B652" s="111"/>
      <c r="C652" s="111"/>
      <c r="D652" s="111"/>
      <c r="E652" s="111"/>
      <c r="F652" s="111"/>
      <c r="G652" s="102"/>
      <c r="H652" s="102"/>
      <c r="I652" s="102"/>
      <c r="J652" s="102"/>
      <c r="K652" s="102"/>
      <c r="L652" s="102"/>
      <c r="M652" s="102"/>
      <c r="N652" s="102"/>
      <c r="O652" s="102"/>
      <c r="P652" s="102"/>
      <c r="Q652" s="102"/>
      <c r="R652" s="102"/>
      <c r="S652" s="102"/>
      <c r="T652" s="102"/>
      <c r="U652" s="102"/>
      <c r="V652" s="102"/>
      <c r="W652" s="102"/>
      <c r="X652" s="102"/>
      <c r="Y652" s="102"/>
      <c r="Z652" s="102"/>
      <c r="AA652" s="102"/>
    </row>
    <row r="653">
      <c r="A653" s="111"/>
      <c r="B653" s="111"/>
      <c r="C653" s="111"/>
      <c r="D653" s="111"/>
      <c r="E653" s="111"/>
      <c r="F653" s="111"/>
      <c r="G653" s="102"/>
      <c r="H653" s="102"/>
      <c r="I653" s="102"/>
      <c r="J653" s="102"/>
      <c r="K653" s="102"/>
      <c r="L653" s="102"/>
      <c r="M653" s="102"/>
      <c r="N653" s="102"/>
      <c r="O653" s="102"/>
      <c r="P653" s="102"/>
      <c r="Q653" s="102"/>
      <c r="R653" s="102"/>
      <c r="S653" s="102"/>
      <c r="T653" s="102"/>
      <c r="U653" s="102"/>
      <c r="V653" s="102"/>
      <c r="W653" s="102"/>
      <c r="X653" s="102"/>
      <c r="Y653" s="102"/>
      <c r="Z653" s="102"/>
      <c r="AA653" s="102"/>
    </row>
    <row r="654">
      <c r="A654" s="111"/>
      <c r="B654" s="111"/>
      <c r="C654" s="111"/>
      <c r="D654" s="111"/>
      <c r="E654" s="111"/>
      <c r="F654" s="111"/>
      <c r="G654" s="102"/>
      <c r="H654" s="102"/>
      <c r="I654" s="102"/>
      <c r="J654" s="102"/>
      <c r="K654" s="102"/>
      <c r="L654" s="102"/>
      <c r="M654" s="102"/>
      <c r="N654" s="102"/>
      <c r="O654" s="102"/>
      <c r="P654" s="102"/>
      <c r="Q654" s="102"/>
      <c r="R654" s="102"/>
      <c r="S654" s="102"/>
      <c r="T654" s="102"/>
      <c r="U654" s="102"/>
      <c r="V654" s="102"/>
      <c r="W654" s="102"/>
      <c r="X654" s="102"/>
      <c r="Y654" s="102"/>
      <c r="Z654" s="102"/>
      <c r="AA654" s="102"/>
    </row>
    <row r="655">
      <c r="A655" s="111"/>
      <c r="B655" s="111"/>
      <c r="C655" s="111"/>
      <c r="D655" s="111"/>
      <c r="E655" s="111"/>
      <c r="F655" s="111"/>
      <c r="G655" s="102"/>
      <c r="H655" s="102"/>
      <c r="I655" s="102"/>
      <c r="J655" s="102"/>
      <c r="K655" s="102"/>
      <c r="L655" s="102"/>
      <c r="M655" s="102"/>
      <c r="N655" s="102"/>
      <c r="O655" s="102"/>
      <c r="P655" s="102"/>
      <c r="Q655" s="102"/>
      <c r="R655" s="102"/>
      <c r="S655" s="102"/>
      <c r="T655" s="102"/>
      <c r="U655" s="102"/>
      <c r="V655" s="102"/>
      <c r="W655" s="102"/>
      <c r="X655" s="102"/>
      <c r="Y655" s="102"/>
      <c r="Z655" s="102"/>
      <c r="AA655" s="102"/>
    </row>
    <row r="656">
      <c r="A656" s="111"/>
      <c r="B656" s="111"/>
      <c r="C656" s="111"/>
      <c r="D656" s="111"/>
      <c r="E656" s="111"/>
      <c r="F656" s="111"/>
      <c r="G656" s="102"/>
      <c r="H656" s="102"/>
      <c r="I656" s="102"/>
      <c r="J656" s="102"/>
      <c r="K656" s="102"/>
      <c r="L656" s="102"/>
      <c r="M656" s="102"/>
      <c r="N656" s="102"/>
      <c r="O656" s="102"/>
      <c r="P656" s="102"/>
      <c r="Q656" s="102"/>
      <c r="R656" s="102"/>
      <c r="S656" s="102"/>
      <c r="T656" s="102"/>
      <c r="U656" s="102"/>
      <c r="V656" s="102"/>
      <c r="W656" s="102"/>
      <c r="X656" s="102"/>
      <c r="Y656" s="102"/>
      <c r="Z656" s="102"/>
      <c r="AA656" s="102"/>
    </row>
    <row r="657">
      <c r="A657" s="111"/>
      <c r="B657" s="111"/>
      <c r="C657" s="111"/>
      <c r="D657" s="111"/>
      <c r="E657" s="111"/>
      <c r="F657" s="111"/>
      <c r="G657" s="102"/>
      <c r="H657" s="102"/>
      <c r="I657" s="102"/>
      <c r="J657" s="102"/>
      <c r="K657" s="102"/>
      <c r="L657" s="102"/>
      <c r="M657" s="102"/>
      <c r="N657" s="102"/>
      <c r="O657" s="102"/>
      <c r="P657" s="102"/>
      <c r="Q657" s="102"/>
      <c r="R657" s="102"/>
      <c r="S657" s="102"/>
      <c r="T657" s="102"/>
      <c r="U657" s="102"/>
      <c r="V657" s="102"/>
      <c r="W657" s="102"/>
      <c r="X657" s="102"/>
      <c r="Y657" s="102"/>
      <c r="Z657" s="102"/>
      <c r="AA657" s="102"/>
    </row>
    <row r="658">
      <c r="A658" s="111"/>
      <c r="B658" s="111"/>
      <c r="C658" s="111"/>
      <c r="D658" s="111"/>
      <c r="E658" s="111"/>
      <c r="F658" s="111"/>
      <c r="G658" s="102"/>
      <c r="H658" s="102"/>
      <c r="I658" s="102"/>
      <c r="J658" s="102"/>
      <c r="K658" s="102"/>
      <c r="L658" s="102"/>
      <c r="M658" s="102"/>
      <c r="N658" s="102"/>
      <c r="O658" s="102"/>
      <c r="P658" s="102"/>
      <c r="Q658" s="102"/>
      <c r="R658" s="102"/>
      <c r="S658" s="102"/>
      <c r="T658" s="102"/>
      <c r="U658" s="102"/>
      <c r="V658" s="102"/>
      <c r="W658" s="102"/>
      <c r="X658" s="102"/>
      <c r="Y658" s="102"/>
      <c r="Z658" s="102"/>
      <c r="AA658" s="102"/>
    </row>
    <row r="659">
      <c r="A659" s="111"/>
      <c r="B659" s="111"/>
      <c r="C659" s="111"/>
      <c r="D659" s="111"/>
      <c r="E659" s="111"/>
      <c r="F659" s="111"/>
      <c r="G659" s="102"/>
      <c r="H659" s="102"/>
      <c r="I659" s="102"/>
      <c r="J659" s="102"/>
      <c r="K659" s="102"/>
      <c r="L659" s="102"/>
      <c r="M659" s="102"/>
      <c r="N659" s="102"/>
      <c r="O659" s="102"/>
      <c r="P659" s="102"/>
      <c r="Q659" s="102"/>
      <c r="R659" s="102"/>
      <c r="S659" s="102"/>
      <c r="T659" s="102"/>
      <c r="U659" s="102"/>
      <c r="V659" s="102"/>
      <c r="W659" s="102"/>
      <c r="X659" s="102"/>
      <c r="Y659" s="102"/>
      <c r="Z659" s="102"/>
      <c r="AA659" s="102"/>
    </row>
    <row r="660">
      <c r="A660" s="111"/>
      <c r="B660" s="111"/>
      <c r="C660" s="111"/>
      <c r="D660" s="111"/>
      <c r="E660" s="111"/>
      <c r="F660" s="111"/>
      <c r="G660" s="102"/>
      <c r="H660" s="102"/>
      <c r="I660" s="102"/>
      <c r="J660" s="102"/>
      <c r="K660" s="102"/>
      <c r="L660" s="102"/>
      <c r="M660" s="102"/>
      <c r="N660" s="102"/>
      <c r="O660" s="102"/>
      <c r="P660" s="102"/>
      <c r="Q660" s="102"/>
      <c r="R660" s="102"/>
      <c r="S660" s="102"/>
      <c r="T660" s="102"/>
      <c r="U660" s="102"/>
      <c r="V660" s="102"/>
      <c r="W660" s="102"/>
      <c r="X660" s="102"/>
      <c r="Y660" s="102"/>
      <c r="Z660" s="102"/>
      <c r="AA660" s="102"/>
    </row>
    <row r="661">
      <c r="A661" s="111"/>
      <c r="B661" s="111"/>
      <c r="C661" s="111"/>
      <c r="D661" s="111"/>
      <c r="E661" s="111"/>
      <c r="F661" s="111"/>
      <c r="G661" s="102"/>
      <c r="H661" s="102"/>
      <c r="I661" s="102"/>
      <c r="J661" s="102"/>
      <c r="K661" s="102"/>
      <c r="L661" s="102"/>
      <c r="M661" s="102"/>
      <c r="N661" s="102"/>
      <c r="O661" s="102"/>
      <c r="P661" s="102"/>
      <c r="Q661" s="102"/>
      <c r="R661" s="102"/>
      <c r="S661" s="102"/>
      <c r="T661" s="102"/>
      <c r="U661" s="102"/>
      <c r="V661" s="102"/>
      <c r="W661" s="102"/>
      <c r="X661" s="102"/>
      <c r="Y661" s="102"/>
      <c r="Z661" s="102"/>
      <c r="AA661" s="102"/>
    </row>
    <row r="662">
      <c r="A662" s="111"/>
      <c r="B662" s="111"/>
      <c r="C662" s="111"/>
      <c r="D662" s="111"/>
      <c r="E662" s="111"/>
      <c r="F662" s="111"/>
      <c r="G662" s="102"/>
      <c r="H662" s="102"/>
      <c r="I662" s="102"/>
      <c r="J662" s="102"/>
      <c r="K662" s="102"/>
      <c r="L662" s="102"/>
      <c r="M662" s="102"/>
      <c r="N662" s="102"/>
      <c r="O662" s="102"/>
      <c r="P662" s="102"/>
      <c r="Q662" s="102"/>
      <c r="R662" s="102"/>
      <c r="S662" s="102"/>
      <c r="T662" s="102"/>
      <c r="U662" s="102"/>
      <c r="V662" s="102"/>
      <c r="W662" s="102"/>
      <c r="X662" s="102"/>
      <c r="Y662" s="102"/>
      <c r="Z662" s="102"/>
      <c r="AA662" s="102"/>
    </row>
    <row r="663">
      <c r="A663" s="111"/>
      <c r="B663" s="111"/>
      <c r="C663" s="111"/>
      <c r="D663" s="111"/>
      <c r="E663" s="111"/>
      <c r="F663" s="111"/>
      <c r="G663" s="102"/>
      <c r="H663" s="102"/>
      <c r="I663" s="102"/>
      <c r="J663" s="102"/>
      <c r="K663" s="102"/>
      <c r="L663" s="102"/>
      <c r="M663" s="102"/>
      <c r="N663" s="102"/>
      <c r="O663" s="102"/>
      <c r="P663" s="102"/>
      <c r="Q663" s="102"/>
      <c r="R663" s="102"/>
      <c r="S663" s="102"/>
      <c r="T663" s="102"/>
      <c r="U663" s="102"/>
      <c r="V663" s="102"/>
      <c r="W663" s="102"/>
      <c r="X663" s="102"/>
      <c r="Y663" s="102"/>
      <c r="Z663" s="102"/>
      <c r="AA663" s="102"/>
    </row>
    <row r="664">
      <c r="A664" s="111"/>
      <c r="B664" s="111"/>
      <c r="C664" s="111"/>
      <c r="D664" s="111"/>
      <c r="E664" s="111"/>
      <c r="F664" s="111"/>
      <c r="G664" s="102"/>
      <c r="H664" s="102"/>
      <c r="I664" s="102"/>
      <c r="J664" s="102"/>
      <c r="K664" s="102"/>
      <c r="L664" s="102"/>
      <c r="M664" s="102"/>
      <c r="N664" s="102"/>
      <c r="O664" s="102"/>
      <c r="P664" s="102"/>
      <c r="Q664" s="102"/>
      <c r="R664" s="102"/>
      <c r="S664" s="102"/>
      <c r="T664" s="102"/>
      <c r="U664" s="102"/>
      <c r="V664" s="102"/>
      <c r="W664" s="102"/>
      <c r="X664" s="102"/>
      <c r="Y664" s="102"/>
      <c r="Z664" s="102"/>
      <c r="AA664" s="102"/>
    </row>
    <row r="665">
      <c r="A665" s="111"/>
      <c r="B665" s="111"/>
      <c r="C665" s="111"/>
      <c r="D665" s="111"/>
      <c r="E665" s="111"/>
      <c r="F665" s="111"/>
      <c r="G665" s="102"/>
      <c r="H665" s="102"/>
      <c r="I665" s="102"/>
      <c r="J665" s="102"/>
      <c r="K665" s="102"/>
      <c r="L665" s="102"/>
      <c r="M665" s="102"/>
      <c r="N665" s="102"/>
      <c r="O665" s="102"/>
      <c r="P665" s="102"/>
      <c r="Q665" s="102"/>
      <c r="R665" s="102"/>
      <c r="S665" s="102"/>
      <c r="T665" s="102"/>
      <c r="U665" s="102"/>
      <c r="V665" s="102"/>
      <c r="W665" s="102"/>
      <c r="X665" s="102"/>
      <c r="Y665" s="102"/>
      <c r="Z665" s="102"/>
      <c r="AA665" s="102"/>
    </row>
    <row r="666">
      <c r="A666" s="111"/>
      <c r="B666" s="111"/>
      <c r="C666" s="111"/>
      <c r="D666" s="111"/>
      <c r="E666" s="111"/>
      <c r="F666" s="111"/>
      <c r="G666" s="102"/>
      <c r="H666" s="102"/>
      <c r="I666" s="102"/>
      <c r="J666" s="102"/>
      <c r="K666" s="102"/>
      <c r="L666" s="102"/>
      <c r="M666" s="102"/>
      <c r="N666" s="102"/>
      <c r="O666" s="102"/>
      <c r="P666" s="102"/>
      <c r="Q666" s="102"/>
      <c r="R666" s="102"/>
      <c r="S666" s="102"/>
      <c r="T666" s="102"/>
      <c r="U666" s="102"/>
      <c r="V666" s="102"/>
      <c r="W666" s="102"/>
      <c r="X666" s="102"/>
      <c r="Y666" s="102"/>
      <c r="Z666" s="102"/>
      <c r="AA666" s="102"/>
    </row>
    <row r="667">
      <c r="A667" s="111"/>
      <c r="B667" s="111"/>
      <c r="C667" s="111"/>
      <c r="D667" s="111"/>
      <c r="E667" s="111"/>
      <c r="F667" s="111"/>
      <c r="G667" s="102"/>
      <c r="H667" s="102"/>
      <c r="I667" s="102"/>
      <c r="J667" s="102"/>
      <c r="K667" s="102"/>
      <c r="L667" s="102"/>
      <c r="M667" s="102"/>
      <c r="N667" s="102"/>
      <c r="O667" s="102"/>
      <c r="P667" s="102"/>
      <c r="Q667" s="102"/>
      <c r="R667" s="102"/>
      <c r="S667" s="102"/>
      <c r="T667" s="102"/>
      <c r="U667" s="102"/>
      <c r="V667" s="102"/>
      <c r="W667" s="102"/>
      <c r="X667" s="102"/>
      <c r="Y667" s="102"/>
      <c r="Z667" s="102"/>
      <c r="AA667" s="102"/>
    </row>
    <row r="668">
      <c r="A668" s="111"/>
      <c r="B668" s="111"/>
      <c r="C668" s="111"/>
      <c r="D668" s="111"/>
      <c r="E668" s="111"/>
      <c r="F668" s="111"/>
      <c r="G668" s="102"/>
      <c r="H668" s="102"/>
      <c r="I668" s="102"/>
      <c r="J668" s="102"/>
      <c r="K668" s="102"/>
      <c r="L668" s="102"/>
      <c r="M668" s="102"/>
      <c r="N668" s="102"/>
      <c r="O668" s="102"/>
      <c r="P668" s="102"/>
      <c r="Q668" s="102"/>
      <c r="R668" s="102"/>
      <c r="S668" s="102"/>
      <c r="T668" s="102"/>
      <c r="U668" s="102"/>
      <c r="V668" s="102"/>
      <c r="W668" s="102"/>
      <c r="X668" s="102"/>
      <c r="Y668" s="102"/>
      <c r="Z668" s="102"/>
      <c r="AA668" s="102"/>
    </row>
    <row r="669">
      <c r="A669" s="111"/>
      <c r="B669" s="111"/>
      <c r="C669" s="111"/>
      <c r="D669" s="111"/>
      <c r="E669" s="111"/>
      <c r="F669" s="111"/>
      <c r="G669" s="102"/>
      <c r="H669" s="102"/>
      <c r="I669" s="102"/>
      <c r="J669" s="102"/>
      <c r="K669" s="102"/>
      <c r="L669" s="102"/>
      <c r="M669" s="102"/>
      <c r="N669" s="102"/>
      <c r="O669" s="102"/>
      <c r="P669" s="102"/>
      <c r="Q669" s="102"/>
      <c r="R669" s="102"/>
      <c r="S669" s="102"/>
      <c r="T669" s="102"/>
      <c r="U669" s="102"/>
      <c r="V669" s="102"/>
      <c r="W669" s="102"/>
      <c r="X669" s="102"/>
      <c r="Y669" s="102"/>
      <c r="Z669" s="102"/>
      <c r="AA669" s="102"/>
    </row>
    <row r="670">
      <c r="A670" s="111"/>
      <c r="B670" s="111"/>
      <c r="C670" s="111"/>
      <c r="D670" s="111"/>
      <c r="E670" s="111"/>
      <c r="F670" s="111"/>
      <c r="G670" s="102"/>
      <c r="H670" s="102"/>
      <c r="I670" s="102"/>
      <c r="J670" s="102"/>
      <c r="K670" s="102"/>
      <c r="L670" s="102"/>
      <c r="M670" s="102"/>
      <c r="N670" s="102"/>
      <c r="O670" s="102"/>
      <c r="P670" s="102"/>
      <c r="Q670" s="102"/>
      <c r="R670" s="102"/>
      <c r="S670" s="102"/>
      <c r="T670" s="102"/>
      <c r="U670" s="102"/>
      <c r="V670" s="102"/>
      <c r="W670" s="102"/>
      <c r="X670" s="102"/>
      <c r="Y670" s="102"/>
      <c r="Z670" s="102"/>
      <c r="AA670" s="102"/>
    </row>
    <row r="671">
      <c r="A671" s="111"/>
      <c r="B671" s="111"/>
      <c r="C671" s="111"/>
      <c r="D671" s="111"/>
      <c r="E671" s="111"/>
      <c r="F671" s="111"/>
      <c r="G671" s="102"/>
      <c r="H671" s="102"/>
      <c r="I671" s="102"/>
      <c r="J671" s="102"/>
      <c r="K671" s="102"/>
      <c r="L671" s="102"/>
      <c r="M671" s="102"/>
      <c r="N671" s="102"/>
      <c r="O671" s="102"/>
      <c r="P671" s="102"/>
      <c r="Q671" s="102"/>
      <c r="R671" s="102"/>
      <c r="S671" s="102"/>
      <c r="T671" s="102"/>
      <c r="U671" s="102"/>
      <c r="V671" s="102"/>
      <c r="W671" s="102"/>
      <c r="X671" s="102"/>
      <c r="Y671" s="102"/>
      <c r="Z671" s="102"/>
      <c r="AA671" s="102"/>
    </row>
    <row r="672">
      <c r="A672" s="111"/>
      <c r="B672" s="111"/>
      <c r="C672" s="111"/>
      <c r="D672" s="111"/>
      <c r="E672" s="111"/>
      <c r="F672" s="111"/>
      <c r="G672" s="102"/>
      <c r="H672" s="102"/>
      <c r="I672" s="102"/>
      <c r="J672" s="102"/>
      <c r="K672" s="102"/>
      <c r="L672" s="102"/>
      <c r="M672" s="102"/>
      <c r="N672" s="102"/>
      <c r="O672" s="102"/>
      <c r="P672" s="102"/>
      <c r="Q672" s="102"/>
      <c r="R672" s="102"/>
      <c r="S672" s="102"/>
      <c r="T672" s="102"/>
      <c r="U672" s="102"/>
      <c r="V672" s="102"/>
      <c r="W672" s="102"/>
      <c r="X672" s="102"/>
      <c r="Y672" s="102"/>
      <c r="Z672" s="102"/>
      <c r="AA672" s="102"/>
    </row>
    <row r="673">
      <c r="A673" s="111"/>
      <c r="B673" s="111"/>
      <c r="C673" s="111"/>
      <c r="D673" s="111"/>
      <c r="E673" s="111"/>
      <c r="F673" s="111"/>
      <c r="G673" s="102"/>
      <c r="H673" s="102"/>
      <c r="I673" s="102"/>
      <c r="J673" s="102"/>
      <c r="K673" s="102"/>
      <c r="L673" s="102"/>
      <c r="M673" s="102"/>
      <c r="N673" s="102"/>
      <c r="O673" s="102"/>
      <c r="P673" s="102"/>
      <c r="Q673" s="102"/>
      <c r="R673" s="102"/>
      <c r="S673" s="102"/>
      <c r="T673" s="102"/>
      <c r="U673" s="102"/>
      <c r="V673" s="102"/>
      <c r="W673" s="102"/>
      <c r="X673" s="102"/>
      <c r="Y673" s="102"/>
      <c r="Z673" s="102"/>
      <c r="AA673" s="102"/>
    </row>
    <row r="674">
      <c r="A674" s="111"/>
      <c r="B674" s="111"/>
      <c r="C674" s="111"/>
      <c r="D674" s="111"/>
      <c r="E674" s="111"/>
      <c r="F674" s="111"/>
      <c r="G674" s="102"/>
      <c r="H674" s="102"/>
      <c r="I674" s="102"/>
      <c r="J674" s="102"/>
      <c r="K674" s="102"/>
      <c r="L674" s="102"/>
      <c r="M674" s="102"/>
      <c r="N674" s="102"/>
      <c r="O674" s="102"/>
      <c r="P674" s="102"/>
      <c r="Q674" s="102"/>
      <c r="R674" s="102"/>
      <c r="S674" s="102"/>
      <c r="T674" s="102"/>
      <c r="U674" s="102"/>
      <c r="V674" s="102"/>
      <c r="W674" s="102"/>
      <c r="X674" s="102"/>
      <c r="Y674" s="102"/>
      <c r="Z674" s="102"/>
      <c r="AA674" s="102"/>
    </row>
    <row r="675">
      <c r="A675" s="111"/>
      <c r="B675" s="111"/>
      <c r="C675" s="111"/>
      <c r="D675" s="111"/>
      <c r="E675" s="111"/>
      <c r="F675" s="111"/>
      <c r="G675" s="102"/>
      <c r="H675" s="102"/>
      <c r="I675" s="102"/>
      <c r="J675" s="102"/>
      <c r="K675" s="102"/>
      <c r="L675" s="102"/>
      <c r="M675" s="102"/>
      <c r="N675" s="102"/>
      <c r="O675" s="102"/>
      <c r="P675" s="102"/>
      <c r="Q675" s="102"/>
      <c r="R675" s="102"/>
      <c r="S675" s="102"/>
      <c r="T675" s="102"/>
      <c r="U675" s="102"/>
      <c r="V675" s="102"/>
      <c r="W675" s="102"/>
      <c r="X675" s="102"/>
      <c r="Y675" s="102"/>
      <c r="Z675" s="102"/>
      <c r="AA675" s="102"/>
    </row>
    <row r="676">
      <c r="A676" s="111"/>
      <c r="B676" s="111"/>
      <c r="C676" s="111"/>
      <c r="D676" s="111"/>
      <c r="E676" s="111"/>
      <c r="F676" s="111"/>
      <c r="G676" s="102"/>
      <c r="H676" s="102"/>
      <c r="I676" s="102"/>
      <c r="J676" s="102"/>
      <c r="K676" s="102"/>
      <c r="L676" s="102"/>
      <c r="M676" s="102"/>
      <c r="N676" s="102"/>
      <c r="O676" s="102"/>
      <c r="P676" s="102"/>
      <c r="Q676" s="102"/>
      <c r="R676" s="102"/>
      <c r="S676" s="102"/>
      <c r="T676" s="102"/>
      <c r="U676" s="102"/>
      <c r="V676" s="102"/>
      <c r="W676" s="102"/>
      <c r="X676" s="102"/>
      <c r="Y676" s="102"/>
      <c r="Z676" s="102"/>
      <c r="AA676" s="102"/>
    </row>
    <row r="677">
      <c r="A677" s="111"/>
      <c r="B677" s="111"/>
      <c r="C677" s="111"/>
      <c r="D677" s="111"/>
      <c r="E677" s="111"/>
      <c r="F677" s="111"/>
      <c r="G677" s="102"/>
      <c r="H677" s="102"/>
      <c r="I677" s="102"/>
      <c r="J677" s="102"/>
      <c r="K677" s="102"/>
      <c r="L677" s="102"/>
      <c r="M677" s="102"/>
      <c r="N677" s="102"/>
      <c r="O677" s="102"/>
      <c r="P677" s="102"/>
      <c r="Q677" s="102"/>
      <c r="R677" s="102"/>
      <c r="S677" s="102"/>
      <c r="T677" s="102"/>
      <c r="U677" s="102"/>
      <c r="V677" s="102"/>
      <c r="W677" s="102"/>
      <c r="X677" s="102"/>
      <c r="Y677" s="102"/>
      <c r="Z677" s="102"/>
      <c r="AA677" s="102"/>
    </row>
    <row r="678">
      <c r="A678" s="111"/>
      <c r="B678" s="111"/>
      <c r="C678" s="111"/>
      <c r="D678" s="111"/>
      <c r="E678" s="111"/>
      <c r="F678" s="111"/>
      <c r="G678" s="102"/>
      <c r="H678" s="102"/>
      <c r="I678" s="102"/>
      <c r="J678" s="102"/>
      <c r="K678" s="102"/>
      <c r="L678" s="102"/>
      <c r="M678" s="102"/>
      <c r="N678" s="102"/>
      <c r="O678" s="102"/>
      <c r="P678" s="102"/>
      <c r="Q678" s="102"/>
      <c r="R678" s="102"/>
      <c r="S678" s="102"/>
      <c r="T678" s="102"/>
      <c r="U678" s="102"/>
      <c r="V678" s="102"/>
      <c r="W678" s="102"/>
      <c r="X678" s="102"/>
      <c r="Y678" s="102"/>
      <c r="Z678" s="102"/>
      <c r="AA678" s="102"/>
    </row>
    <row r="679">
      <c r="A679" s="111"/>
      <c r="B679" s="111"/>
      <c r="C679" s="111"/>
      <c r="D679" s="111"/>
      <c r="E679" s="111"/>
      <c r="F679" s="111"/>
      <c r="G679" s="102"/>
      <c r="H679" s="102"/>
      <c r="I679" s="102"/>
      <c r="J679" s="102"/>
      <c r="K679" s="102"/>
      <c r="L679" s="102"/>
      <c r="M679" s="102"/>
      <c r="N679" s="102"/>
      <c r="O679" s="102"/>
      <c r="P679" s="102"/>
      <c r="Q679" s="102"/>
      <c r="R679" s="102"/>
      <c r="S679" s="102"/>
      <c r="T679" s="102"/>
      <c r="U679" s="102"/>
      <c r="V679" s="102"/>
      <c r="W679" s="102"/>
      <c r="X679" s="102"/>
      <c r="Y679" s="102"/>
      <c r="Z679" s="102"/>
      <c r="AA679" s="102"/>
    </row>
    <row r="680">
      <c r="A680" s="111"/>
      <c r="B680" s="111"/>
      <c r="C680" s="111"/>
      <c r="D680" s="111"/>
      <c r="E680" s="111"/>
      <c r="F680" s="111"/>
      <c r="G680" s="102"/>
      <c r="H680" s="102"/>
      <c r="I680" s="102"/>
      <c r="J680" s="102"/>
      <c r="K680" s="102"/>
      <c r="L680" s="102"/>
      <c r="M680" s="102"/>
      <c r="N680" s="102"/>
      <c r="O680" s="102"/>
      <c r="P680" s="102"/>
      <c r="Q680" s="102"/>
      <c r="R680" s="102"/>
      <c r="S680" s="102"/>
      <c r="T680" s="102"/>
      <c r="U680" s="102"/>
      <c r="V680" s="102"/>
      <c r="W680" s="102"/>
      <c r="X680" s="102"/>
      <c r="Y680" s="102"/>
      <c r="Z680" s="102"/>
      <c r="AA680" s="102"/>
    </row>
    <row r="681">
      <c r="A681" s="111"/>
      <c r="B681" s="111"/>
      <c r="C681" s="111"/>
      <c r="D681" s="111"/>
      <c r="E681" s="111"/>
      <c r="F681" s="111"/>
      <c r="G681" s="102"/>
      <c r="H681" s="102"/>
      <c r="I681" s="102"/>
      <c r="J681" s="102"/>
      <c r="K681" s="102"/>
      <c r="L681" s="102"/>
      <c r="M681" s="102"/>
      <c r="N681" s="102"/>
      <c r="O681" s="102"/>
      <c r="P681" s="102"/>
      <c r="Q681" s="102"/>
      <c r="R681" s="102"/>
      <c r="S681" s="102"/>
      <c r="T681" s="102"/>
      <c r="U681" s="102"/>
      <c r="V681" s="102"/>
      <c r="W681" s="102"/>
      <c r="X681" s="102"/>
      <c r="Y681" s="102"/>
      <c r="Z681" s="102"/>
      <c r="AA681" s="102"/>
    </row>
    <row r="682">
      <c r="A682" s="111"/>
      <c r="B682" s="111"/>
      <c r="C682" s="111"/>
      <c r="D682" s="111"/>
      <c r="E682" s="111"/>
      <c r="F682" s="111"/>
      <c r="G682" s="102"/>
      <c r="H682" s="102"/>
      <c r="I682" s="102"/>
      <c r="J682" s="102"/>
      <c r="K682" s="102"/>
      <c r="L682" s="102"/>
      <c r="M682" s="102"/>
      <c r="N682" s="102"/>
      <c r="O682" s="102"/>
      <c r="P682" s="102"/>
      <c r="Q682" s="102"/>
      <c r="R682" s="102"/>
      <c r="S682" s="102"/>
      <c r="T682" s="102"/>
      <c r="U682" s="102"/>
      <c r="V682" s="102"/>
      <c r="W682" s="102"/>
      <c r="X682" s="102"/>
      <c r="Y682" s="102"/>
      <c r="Z682" s="102"/>
      <c r="AA682" s="102"/>
    </row>
    <row r="683">
      <c r="A683" s="111"/>
      <c r="B683" s="111"/>
      <c r="C683" s="111"/>
      <c r="D683" s="111"/>
      <c r="E683" s="111"/>
      <c r="F683" s="111"/>
      <c r="G683" s="102"/>
      <c r="H683" s="102"/>
      <c r="I683" s="102"/>
      <c r="J683" s="102"/>
      <c r="K683" s="102"/>
      <c r="L683" s="102"/>
      <c r="M683" s="102"/>
      <c r="N683" s="102"/>
      <c r="O683" s="102"/>
      <c r="P683" s="102"/>
      <c r="Q683" s="102"/>
      <c r="R683" s="102"/>
      <c r="S683" s="102"/>
      <c r="T683" s="102"/>
      <c r="U683" s="102"/>
      <c r="V683" s="102"/>
      <c r="W683" s="102"/>
      <c r="X683" s="102"/>
      <c r="Y683" s="102"/>
      <c r="Z683" s="102"/>
      <c r="AA683" s="102"/>
    </row>
    <row r="684">
      <c r="A684" s="111"/>
      <c r="B684" s="111"/>
      <c r="C684" s="111"/>
      <c r="D684" s="111"/>
      <c r="E684" s="111"/>
      <c r="F684" s="111"/>
      <c r="G684" s="102"/>
      <c r="H684" s="102"/>
      <c r="I684" s="102"/>
      <c r="J684" s="102"/>
      <c r="K684" s="102"/>
      <c r="L684" s="102"/>
      <c r="M684" s="102"/>
      <c r="N684" s="102"/>
      <c r="O684" s="102"/>
      <c r="P684" s="102"/>
      <c r="Q684" s="102"/>
      <c r="R684" s="102"/>
      <c r="S684" s="102"/>
      <c r="T684" s="102"/>
      <c r="U684" s="102"/>
      <c r="V684" s="102"/>
      <c r="W684" s="102"/>
      <c r="X684" s="102"/>
      <c r="Y684" s="102"/>
      <c r="Z684" s="102"/>
      <c r="AA684" s="102"/>
    </row>
    <row r="685">
      <c r="A685" s="111"/>
      <c r="B685" s="111"/>
      <c r="C685" s="111"/>
      <c r="D685" s="111"/>
      <c r="E685" s="111"/>
      <c r="F685" s="111"/>
      <c r="G685" s="102"/>
      <c r="H685" s="102"/>
      <c r="I685" s="102"/>
      <c r="J685" s="102"/>
      <c r="K685" s="102"/>
      <c r="L685" s="102"/>
      <c r="M685" s="102"/>
      <c r="N685" s="102"/>
      <c r="O685" s="102"/>
      <c r="P685" s="102"/>
      <c r="Q685" s="102"/>
      <c r="R685" s="102"/>
      <c r="S685" s="102"/>
      <c r="T685" s="102"/>
      <c r="U685" s="102"/>
      <c r="V685" s="102"/>
      <c r="W685" s="102"/>
      <c r="X685" s="102"/>
      <c r="Y685" s="102"/>
      <c r="Z685" s="102"/>
      <c r="AA685" s="102"/>
    </row>
    <row r="686">
      <c r="A686" s="111"/>
      <c r="B686" s="111"/>
      <c r="C686" s="111"/>
      <c r="D686" s="111"/>
      <c r="E686" s="111"/>
      <c r="F686" s="111"/>
      <c r="G686" s="102"/>
      <c r="H686" s="102"/>
      <c r="I686" s="102"/>
      <c r="J686" s="102"/>
      <c r="K686" s="102"/>
      <c r="L686" s="102"/>
      <c r="M686" s="102"/>
      <c r="N686" s="102"/>
      <c r="O686" s="102"/>
      <c r="P686" s="102"/>
      <c r="Q686" s="102"/>
      <c r="R686" s="102"/>
      <c r="S686" s="102"/>
      <c r="T686" s="102"/>
      <c r="U686" s="102"/>
      <c r="V686" s="102"/>
      <c r="W686" s="102"/>
      <c r="X686" s="102"/>
      <c r="Y686" s="102"/>
      <c r="Z686" s="102"/>
      <c r="AA686" s="102"/>
    </row>
    <row r="687">
      <c r="A687" s="111"/>
      <c r="B687" s="111"/>
      <c r="C687" s="111"/>
      <c r="D687" s="111"/>
      <c r="E687" s="111"/>
      <c r="F687" s="111"/>
      <c r="G687" s="102"/>
      <c r="H687" s="102"/>
      <c r="I687" s="102"/>
      <c r="J687" s="102"/>
      <c r="K687" s="102"/>
      <c r="L687" s="102"/>
      <c r="M687" s="102"/>
      <c r="N687" s="102"/>
      <c r="O687" s="102"/>
      <c r="P687" s="102"/>
      <c r="Q687" s="102"/>
      <c r="R687" s="102"/>
      <c r="S687" s="102"/>
      <c r="T687" s="102"/>
      <c r="U687" s="102"/>
      <c r="V687" s="102"/>
      <c r="W687" s="102"/>
      <c r="X687" s="102"/>
      <c r="Y687" s="102"/>
      <c r="Z687" s="102"/>
      <c r="AA687" s="102"/>
    </row>
    <row r="688">
      <c r="A688" s="111"/>
      <c r="B688" s="111"/>
      <c r="C688" s="111"/>
      <c r="D688" s="111"/>
      <c r="E688" s="111"/>
      <c r="F688" s="111"/>
      <c r="G688" s="102"/>
      <c r="H688" s="102"/>
      <c r="I688" s="102"/>
      <c r="J688" s="102"/>
      <c r="K688" s="102"/>
      <c r="L688" s="102"/>
      <c r="M688" s="102"/>
      <c r="N688" s="102"/>
      <c r="O688" s="102"/>
      <c r="P688" s="102"/>
      <c r="Q688" s="102"/>
      <c r="R688" s="102"/>
      <c r="S688" s="102"/>
      <c r="T688" s="102"/>
      <c r="U688" s="102"/>
      <c r="V688" s="102"/>
      <c r="W688" s="102"/>
      <c r="X688" s="102"/>
      <c r="Y688" s="102"/>
      <c r="Z688" s="102"/>
      <c r="AA688" s="102"/>
    </row>
    <row r="689">
      <c r="A689" s="111"/>
      <c r="B689" s="111"/>
      <c r="C689" s="111"/>
      <c r="D689" s="111"/>
      <c r="E689" s="111"/>
      <c r="F689" s="111"/>
      <c r="G689" s="102"/>
      <c r="H689" s="102"/>
      <c r="I689" s="102"/>
      <c r="J689" s="102"/>
      <c r="K689" s="102"/>
      <c r="L689" s="102"/>
      <c r="M689" s="102"/>
      <c r="N689" s="102"/>
      <c r="O689" s="102"/>
      <c r="P689" s="102"/>
      <c r="Q689" s="102"/>
      <c r="R689" s="102"/>
      <c r="S689" s="102"/>
      <c r="T689" s="102"/>
      <c r="U689" s="102"/>
      <c r="V689" s="102"/>
      <c r="W689" s="102"/>
      <c r="X689" s="102"/>
      <c r="Y689" s="102"/>
      <c r="Z689" s="102"/>
      <c r="AA689" s="102"/>
    </row>
    <row r="690">
      <c r="A690" s="111"/>
      <c r="B690" s="111"/>
      <c r="C690" s="111"/>
      <c r="D690" s="111"/>
      <c r="E690" s="111"/>
      <c r="F690" s="111"/>
      <c r="G690" s="102"/>
      <c r="H690" s="102"/>
      <c r="I690" s="102"/>
      <c r="J690" s="102"/>
      <c r="K690" s="102"/>
      <c r="L690" s="102"/>
      <c r="M690" s="102"/>
      <c r="N690" s="102"/>
      <c r="O690" s="102"/>
      <c r="P690" s="102"/>
      <c r="Q690" s="102"/>
      <c r="R690" s="102"/>
      <c r="S690" s="102"/>
      <c r="T690" s="102"/>
      <c r="U690" s="102"/>
      <c r="V690" s="102"/>
      <c r="W690" s="102"/>
      <c r="X690" s="102"/>
      <c r="Y690" s="102"/>
      <c r="Z690" s="102"/>
      <c r="AA690" s="102"/>
    </row>
    <row r="691">
      <c r="A691" s="111"/>
      <c r="B691" s="111"/>
      <c r="C691" s="111"/>
      <c r="D691" s="111"/>
      <c r="E691" s="111"/>
      <c r="F691" s="111"/>
      <c r="G691" s="102"/>
      <c r="H691" s="102"/>
      <c r="I691" s="102"/>
      <c r="J691" s="102"/>
      <c r="K691" s="102"/>
      <c r="L691" s="102"/>
      <c r="M691" s="102"/>
      <c r="N691" s="102"/>
      <c r="O691" s="102"/>
      <c r="P691" s="102"/>
      <c r="Q691" s="102"/>
      <c r="R691" s="102"/>
      <c r="S691" s="102"/>
      <c r="T691" s="102"/>
      <c r="U691" s="102"/>
      <c r="V691" s="102"/>
      <c r="W691" s="102"/>
      <c r="X691" s="102"/>
      <c r="Y691" s="102"/>
      <c r="Z691" s="102"/>
      <c r="AA691" s="102"/>
    </row>
    <row r="692">
      <c r="A692" s="111"/>
      <c r="B692" s="111"/>
      <c r="C692" s="111"/>
      <c r="D692" s="111"/>
      <c r="E692" s="111"/>
      <c r="F692" s="111"/>
      <c r="G692" s="102"/>
      <c r="H692" s="102"/>
      <c r="I692" s="102"/>
      <c r="J692" s="102"/>
      <c r="K692" s="102"/>
      <c r="L692" s="102"/>
      <c r="M692" s="102"/>
      <c r="N692" s="102"/>
      <c r="O692" s="102"/>
      <c r="P692" s="102"/>
      <c r="Q692" s="102"/>
      <c r="R692" s="102"/>
      <c r="S692" s="102"/>
      <c r="T692" s="102"/>
      <c r="U692" s="102"/>
      <c r="V692" s="102"/>
      <c r="W692" s="102"/>
      <c r="X692" s="102"/>
      <c r="Y692" s="102"/>
      <c r="Z692" s="102"/>
      <c r="AA692" s="102"/>
    </row>
    <row r="693">
      <c r="A693" s="111"/>
      <c r="B693" s="111"/>
      <c r="C693" s="111"/>
      <c r="D693" s="111"/>
      <c r="E693" s="111"/>
      <c r="F693" s="111"/>
      <c r="G693" s="102"/>
      <c r="H693" s="102"/>
      <c r="I693" s="102"/>
      <c r="J693" s="102"/>
      <c r="K693" s="102"/>
      <c r="L693" s="102"/>
      <c r="M693" s="102"/>
      <c r="N693" s="102"/>
      <c r="O693" s="102"/>
      <c r="P693" s="102"/>
      <c r="Q693" s="102"/>
      <c r="R693" s="102"/>
      <c r="S693" s="102"/>
      <c r="T693" s="102"/>
      <c r="U693" s="102"/>
      <c r="V693" s="102"/>
      <c r="W693" s="102"/>
      <c r="X693" s="102"/>
      <c r="Y693" s="102"/>
      <c r="Z693" s="102"/>
      <c r="AA693" s="102"/>
    </row>
    <row r="694">
      <c r="A694" s="111"/>
      <c r="B694" s="111"/>
      <c r="C694" s="111"/>
      <c r="D694" s="111"/>
      <c r="E694" s="111"/>
      <c r="F694" s="111"/>
      <c r="G694" s="102"/>
      <c r="H694" s="102"/>
      <c r="I694" s="102"/>
      <c r="J694" s="102"/>
      <c r="K694" s="102"/>
      <c r="L694" s="102"/>
      <c r="M694" s="102"/>
      <c r="N694" s="102"/>
      <c r="O694" s="102"/>
      <c r="P694" s="102"/>
      <c r="Q694" s="102"/>
      <c r="R694" s="102"/>
      <c r="S694" s="102"/>
      <c r="T694" s="102"/>
      <c r="U694" s="102"/>
      <c r="V694" s="102"/>
      <c r="W694" s="102"/>
      <c r="X694" s="102"/>
      <c r="Y694" s="102"/>
      <c r="Z694" s="102"/>
      <c r="AA694" s="102"/>
    </row>
    <row r="695">
      <c r="A695" s="111"/>
      <c r="B695" s="111"/>
      <c r="C695" s="111"/>
      <c r="D695" s="111"/>
      <c r="E695" s="111"/>
      <c r="F695" s="111"/>
      <c r="G695" s="102"/>
      <c r="H695" s="102"/>
      <c r="I695" s="102"/>
      <c r="J695" s="102"/>
      <c r="K695" s="102"/>
      <c r="L695" s="102"/>
      <c r="M695" s="102"/>
      <c r="N695" s="102"/>
      <c r="O695" s="102"/>
      <c r="P695" s="102"/>
      <c r="Q695" s="102"/>
      <c r="R695" s="102"/>
      <c r="S695" s="102"/>
      <c r="T695" s="102"/>
      <c r="U695" s="102"/>
      <c r="V695" s="102"/>
      <c r="W695" s="102"/>
      <c r="X695" s="102"/>
      <c r="Y695" s="102"/>
      <c r="Z695" s="102"/>
      <c r="AA695" s="102"/>
    </row>
    <row r="696">
      <c r="A696" s="111"/>
      <c r="B696" s="111"/>
      <c r="C696" s="111"/>
      <c r="D696" s="111"/>
      <c r="E696" s="111"/>
      <c r="F696" s="111"/>
      <c r="G696" s="102"/>
      <c r="H696" s="102"/>
      <c r="I696" s="102"/>
      <c r="J696" s="102"/>
      <c r="K696" s="102"/>
      <c r="L696" s="102"/>
      <c r="M696" s="102"/>
      <c r="N696" s="102"/>
      <c r="O696" s="102"/>
      <c r="P696" s="102"/>
      <c r="Q696" s="102"/>
      <c r="R696" s="102"/>
      <c r="S696" s="102"/>
      <c r="T696" s="102"/>
      <c r="U696" s="102"/>
      <c r="V696" s="102"/>
      <c r="W696" s="102"/>
      <c r="X696" s="102"/>
      <c r="Y696" s="102"/>
      <c r="Z696" s="102"/>
      <c r="AA696" s="102"/>
    </row>
    <row r="697">
      <c r="A697" s="111"/>
      <c r="B697" s="111"/>
      <c r="C697" s="111"/>
      <c r="D697" s="111"/>
      <c r="E697" s="111"/>
      <c r="F697" s="111"/>
      <c r="G697" s="102"/>
      <c r="H697" s="102"/>
      <c r="I697" s="102"/>
      <c r="J697" s="102"/>
      <c r="K697" s="102"/>
      <c r="L697" s="102"/>
      <c r="M697" s="102"/>
      <c r="N697" s="102"/>
      <c r="O697" s="102"/>
      <c r="P697" s="102"/>
      <c r="Q697" s="102"/>
      <c r="R697" s="102"/>
      <c r="S697" s="102"/>
      <c r="T697" s="102"/>
      <c r="U697" s="102"/>
      <c r="V697" s="102"/>
      <c r="W697" s="102"/>
      <c r="X697" s="102"/>
      <c r="Y697" s="102"/>
      <c r="Z697" s="102"/>
      <c r="AA697" s="102"/>
    </row>
    <row r="698">
      <c r="A698" s="111"/>
      <c r="B698" s="111"/>
      <c r="C698" s="111"/>
      <c r="D698" s="111"/>
      <c r="E698" s="111"/>
      <c r="F698" s="111"/>
      <c r="G698" s="102"/>
      <c r="H698" s="102"/>
      <c r="I698" s="102"/>
      <c r="J698" s="102"/>
      <c r="K698" s="102"/>
      <c r="L698" s="102"/>
      <c r="M698" s="102"/>
      <c r="N698" s="102"/>
      <c r="O698" s="102"/>
      <c r="P698" s="102"/>
      <c r="Q698" s="102"/>
      <c r="R698" s="102"/>
      <c r="S698" s="102"/>
      <c r="T698" s="102"/>
      <c r="U698" s="102"/>
      <c r="V698" s="102"/>
      <c r="W698" s="102"/>
      <c r="X698" s="102"/>
      <c r="Y698" s="102"/>
      <c r="Z698" s="102"/>
      <c r="AA698" s="102"/>
    </row>
    <row r="699">
      <c r="A699" s="111"/>
      <c r="B699" s="111"/>
      <c r="C699" s="111"/>
      <c r="D699" s="111"/>
      <c r="E699" s="111"/>
      <c r="F699" s="111"/>
      <c r="G699" s="102"/>
      <c r="H699" s="102"/>
      <c r="I699" s="102"/>
      <c r="J699" s="102"/>
      <c r="K699" s="102"/>
      <c r="L699" s="102"/>
      <c r="M699" s="102"/>
      <c r="N699" s="102"/>
      <c r="O699" s="102"/>
      <c r="P699" s="102"/>
      <c r="Q699" s="102"/>
      <c r="R699" s="102"/>
      <c r="S699" s="102"/>
      <c r="T699" s="102"/>
      <c r="U699" s="102"/>
      <c r="V699" s="102"/>
      <c r="W699" s="102"/>
      <c r="X699" s="102"/>
      <c r="Y699" s="102"/>
      <c r="Z699" s="102"/>
      <c r="AA699" s="102"/>
    </row>
    <row r="700">
      <c r="A700" s="111"/>
      <c r="B700" s="111"/>
      <c r="C700" s="111"/>
      <c r="D700" s="111"/>
      <c r="E700" s="111"/>
      <c r="F700" s="111"/>
      <c r="G700" s="102"/>
      <c r="H700" s="102"/>
      <c r="I700" s="102"/>
      <c r="J700" s="102"/>
      <c r="K700" s="102"/>
      <c r="L700" s="102"/>
      <c r="M700" s="102"/>
      <c r="N700" s="102"/>
      <c r="O700" s="102"/>
      <c r="P700" s="102"/>
      <c r="Q700" s="102"/>
      <c r="R700" s="102"/>
      <c r="S700" s="102"/>
      <c r="T700" s="102"/>
      <c r="U700" s="102"/>
      <c r="V700" s="102"/>
      <c r="W700" s="102"/>
      <c r="X700" s="102"/>
      <c r="Y700" s="102"/>
      <c r="Z700" s="102"/>
      <c r="AA700" s="102"/>
    </row>
    <row r="701">
      <c r="A701" s="111"/>
      <c r="B701" s="111"/>
      <c r="C701" s="111"/>
      <c r="D701" s="111"/>
      <c r="E701" s="111"/>
      <c r="F701" s="111"/>
      <c r="G701" s="102"/>
      <c r="H701" s="102"/>
      <c r="I701" s="102"/>
      <c r="J701" s="102"/>
      <c r="K701" s="102"/>
      <c r="L701" s="102"/>
      <c r="M701" s="102"/>
      <c r="N701" s="102"/>
      <c r="O701" s="102"/>
      <c r="P701" s="102"/>
      <c r="Q701" s="102"/>
      <c r="R701" s="102"/>
      <c r="S701" s="102"/>
      <c r="T701" s="102"/>
      <c r="U701" s="102"/>
      <c r="V701" s="102"/>
      <c r="W701" s="102"/>
      <c r="X701" s="102"/>
      <c r="Y701" s="102"/>
      <c r="Z701" s="102"/>
      <c r="AA701" s="102"/>
    </row>
    <row r="702">
      <c r="A702" s="111"/>
      <c r="B702" s="111"/>
      <c r="C702" s="111"/>
      <c r="D702" s="111"/>
      <c r="E702" s="111"/>
      <c r="F702" s="111"/>
      <c r="G702" s="102"/>
      <c r="H702" s="102"/>
      <c r="I702" s="102"/>
      <c r="J702" s="102"/>
      <c r="K702" s="102"/>
      <c r="L702" s="102"/>
      <c r="M702" s="102"/>
      <c r="N702" s="102"/>
      <c r="O702" s="102"/>
      <c r="P702" s="102"/>
      <c r="Q702" s="102"/>
      <c r="R702" s="102"/>
      <c r="S702" s="102"/>
      <c r="T702" s="102"/>
      <c r="U702" s="102"/>
      <c r="V702" s="102"/>
      <c r="W702" s="102"/>
      <c r="X702" s="102"/>
      <c r="Y702" s="102"/>
      <c r="Z702" s="102"/>
      <c r="AA702" s="102"/>
    </row>
    <row r="703">
      <c r="A703" s="111"/>
      <c r="B703" s="111"/>
      <c r="C703" s="111"/>
      <c r="D703" s="111"/>
      <c r="E703" s="111"/>
      <c r="F703" s="111"/>
      <c r="G703" s="102"/>
      <c r="H703" s="102"/>
      <c r="I703" s="102"/>
      <c r="J703" s="102"/>
      <c r="K703" s="102"/>
      <c r="L703" s="102"/>
      <c r="M703" s="102"/>
      <c r="N703" s="102"/>
      <c r="O703" s="102"/>
      <c r="P703" s="102"/>
      <c r="Q703" s="102"/>
      <c r="R703" s="102"/>
      <c r="S703" s="102"/>
      <c r="T703" s="102"/>
      <c r="U703" s="102"/>
      <c r="V703" s="102"/>
      <c r="W703" s="102"/>
      <c r="X703" s="102"/>
      <c r="Y703" s="102"/>
      <c r="Z703" s="102"/>
      <c r="AA703" s="102"/>
    </row>
    <row r="704">
      <c r="A704" s="111"/>
      <c r="B704" s="111"/>
      <c r="C704" s="111"/>
      <c r="D704" s="111"/>
      <c r="E704" s="111"/>
      <c r="F704" s="111"/>
      <c r="G704" s="102"/>
      <c r="H704" s="102"/>
      <c r="I704" s="102"/>
      <c r="J704" s="102"/>
      <c r="K704" s="102"/>
      <c r="L704" s="102"/>
      <c r="M704" s="102"/>
      <c r="N704" s="102"/>
      <c r="O704" s="102"/>
      <c r="P704" s="102"/>
      <c r="Q704" s="102"/>
      <c r="R704" s="102"/>
      <c r="S704" s="102"/>
      <c r="T704" s="102"/>
      <c r="U704" s="102"/>
      <c r="V704" s="102"/>
      <c r="W704" s="102"/>
      <c r="X704" s="102"/>
      <c r="Y704" s="102"/>
      <c r="Z704" s="102"/>
      <c r="AA704" s="102"/>
    </row>
    <row r="705">
      <c r="A705" s="111"/>
      <c r="B705" s="111"/>
      <c r="C705" s="111"/>
      <c r="D705" s="111"/>
      <c r="E705" s="111"/>
      <c r="F705" s="111"/>
      <c r="G705" s="102"/>
      <c r="H705" s="102"/>
      <c r="I705" s="102"/>
      <c r="J705" s="102"/>
      <c r="K705" s="102"/>
      <c r="L705" s="102"/>
      <c r="M705" s="102"/>
      <c r="N705" s="102"/>
      <c r="O705" s="102"/>
      <c r="P705" s="102"/>
      <c r="Q705" s="102"/>
      <c r="R705" s="102"/>
      <c r="S705" s="102"/>
      <c r="T705" s="102"/>
      <c r="U705" s="102"/>
      <c r="V705" s="102"/>
      <c r="W705" s="102"/>
      <c r="X705" s="102"/>
      <c r="Y705" s="102"/>
      <c r="Z705" s="102"/>
      <c r="AA705" s="102"/>
    </row>
    <row r="706">
      <c r="A706" s="111"/>
      <c r="B706" s="111"/>
      <c r="C706" s="111"/>
      <c r="D706" s="111"/>
      <c r="E706" s="111"/>
      <c r="F706" s="111"/>
      <c r="G706" s="102"/>
      <c r="H706" s="102"/>
      <c r="I706" s="102"/>
      <c r="J706" s="102"/>
      <c r="K706" s="102"/>
      <c r="L706" s="102"/>
      <c r="M706" s="102"/>
      <c r="N706" s="102"/>
      <c r="O706" s="102"/>
      <c r="P706" s="102"/>
      <c r="Q706" s="102"/>
      <c r="R706" s="102"/>
      <c r="S706" s="102"/>
      <c r="T706" s="102"/>
      <c r="U706" s="102"/>
      <c r="V706" s="102"/>
      <c r="W706" s="102"/>
      <c r="X706" s="102"/>
      <c r="Y706" s="102"/>
      <c r="Z706" s="102"/>
      <c r="AA706" s="102"/>
    </row>
    <row r="707">
      <c r="A707" s="111"/>
      <c r="B707" s="111"/>
      <c r="C707" s="111"/>
      <c r="D707" s="111"/>
      <c r="E707" s="111"/>
      <c r="F707" s="111"/>
      <c r="G707" s="102"/>
      <c r="H707" s="102"/>
      <c r="I707" s="102"/>
      <c r="J707" s="102"/>
      <c r="K707" s="102"/>
      <c r="L707" s="102"/>
      <c r="M707" s="102"/>
      <c r="N707" s="102"/>
      <c r="O707" s="102"/>
      <c r="P707" s="102"/>
      <c r="Q707" s="102"/>
      <c r="R707" s="102"/>
      <c r="S707" s="102"/>
      <c r="T707" s="102"/>
      <c r="U707" s="102"/>
      <c r="V707" s="102"/>
      <c r="W707" s="102"/>
      <c r="X707" s="102"/>
      <c r="Y707" s="102"/>
      <c r="Z707" s="102"/>
      <c r="AA707" s="102"/>
    </row>
    <row r="708">
      <c r="A708" s="111"/>
      <c r="B708" s="111"/>
      <c r="C708" s="111"/>
      <c r="D708" s="111"/>
      <c r="E708" s="111"/>
      <c r="F708" s="111"/>
      <c r="G708" s="102"/>
      <c r="H708" s="102"/>
      <c r="I708" s="102"/>
      <c r="J708" s="102"/>
      <c r="K708" s="102"/>
      <c r="L708" s="102"/>
      <c r="M708" s="102"/>
      <c r="N708" s="102"/>
      <c r="O708" s="102"/>
      <c r="P708" s="102"/>
      <c r="Q708" s="102"/>
      <c r="R708" s="102"/>
      <c r="S708" s="102"/>
      <c r="T708" s="102"/>
      <c r="U708" s="102"/>
      <c r="V708" s="102"/>
      <c r="W708" s="102"/>
      <c r="X708" s="102"/>
      <c r="Y708" s="102"/>
      <c r="Z708" s="102"/>
      <c r="AA708" s="102"/>
    </row>
    <row r="709">
      <c r="A709" s="111"/>
      <c r="B709" s="111"/>
      <c r="C709" s="111"/>
      <c r="D709" s="111"/>
      <c r="E709" s="111"/>
      <c r="F709" s="111"/>
      <c r="G709" s="102"/>
      <c r="H709" s="102"/>
      <c r="I709" s="102"/>
      <c r="J709" s="102"/>
      <c r="K709" s="102"/>
      <c r="L709" s="102"/>
      <c r="M709" s="102"/>
      <c r="N709" s="102"/>
      <c r="O709" s="102"/>
      <c r="P709" s="102"/>
      <c r="Q709" s="102"/>
      <c r="R709" s="102"/>
      <c r="S709" s="102"/>
      <c r="T709" s="102"/>
      <c r="U709" s="102"/>
      <c r="V709" s="102"/>
      <c r="W709" s="102"/>
      <c r="X709" s="102"/>
      <c r="Y709" s="102"/>
      <c r="Z709" s="102"/>
      <c r="AA709" s="102"/>
    </row>
    <row r="710">
      <c r="A710" s="111"/>
      <c r="B710" s="111"/>
      <c r="C710" s="111"/>
      <c r="D710" s="111"/>
      <c r="E710" s="111"/>
      <c r="F710" s="111"/>
      <c r="G710" s="102"/>
      <c r="H710" s="102"/>
      <c r="I710" s="102"/>
      <c r="J710" s="102"/>
      <c r="K710" s="102"/>
      <c r="L710" s="102"/>
      <c r="M710" s="102"/>
      <c r="N710" s="102"/>
      <c r="O710" s="102"/>
      <c r="P710" s="102"/>
      <c r="Q710" s="102"/>
      <c r="R710" s="102"/>
      <c r="S710" s="102"/>
      <c r="T710" s="102"/>
      <c r="U710" s="102"/>
      <c r="V710" s="102"/>
      <c r="W710" s="102"/>
      <c r="X710" s="102"/>
      <c r="Y710" s="102"/>
      <c r="Z710" s="102"/>
      <c r="AA710" s="102"/>
    </row>
    <row r="711">
      <c r="A711" s="111"/>
      <c r="B711" s="111"/>
      <c r="C711" s="111"/>
      <c r="D711" s="111"/>
      <c r="E711" s="111"/>
      <c r="F711" s="111"/>
      <c r="G711" s="102"/>
      <c r="H711" s="102"/>
      <c r="I711" s="102"/>
      <c r="J711" s="102"/>
      <c r="K711" s="102"/>
      <c r="L711" s="102"/>
      <c r="M711" s="102"/>
      <c r="N711" s="102"/>
      <c r="O711" s="102"/>
      <c r="P711" s="102"/>
      <c r="Q711" s="102"/>
      <c r="R711" s="102"/>
      <c r="S711" s="102"/>
      <c r="T711" s="102"/>
      <c r="U711" s="102"/>
      <c r="V711" s="102"/>
      <c r="W711" s="102"/>
      <c r="X711" s="102"/>
      <c r="Y711" s="102"/>
      <c r="Z711" s="102"/>
      <c r="AA711" s="102"/>
    </row>
    <row r="712">
      <c r="A712" s="111"/>
      <c r="B712" s="111"/>
      <c r="C712" s="111"/>
      <c r="D712" s="111"/>
      <c r="E712" s="111"/>
      <c r="F712" s="111"/>
      <c r="G712" s="102"/>
      <c r="H712" s="102"/>
      <c r="I712" s="102"/>
      <c r="J712" s="102"/>
      <c r="K712" s="102"/>
      <c r="L712" s="102"/>
      <c r="M712" s="102"/>
      <c r="N712" s="102"/>
      <c r="O712" s="102"/>
      <c r="P712" s="102"/>
      <c r="Q712" s="102"/>
      <c r="R712" s="102"/>
      <c r="S712" s="102"/>
      <c r="T712" s="102"/>
      <c r="U712" s="102"/>
      <c r="V712" s="102"/>
      <c r="W712" s="102"/>
      <c r="X712" s="102"/>
      <c r="Y712" s="102"/>
      <c r="Z712" s="102"/>
      <c r="AA712" s="102"/>
    </row>
    <row r="713">
      <c r="A713" s="111"/>
      <c r="B713" s="111"/>
      <c r="C713" s="111"/>
      <c r="D713" s="111"/>
      <c r="E713" s="111"/>
      <c r="F713" s="111"/>
      <c r="G713" s="102"/>
      <c r="H713" s="102"/>
      <c r="I713" s="102"/>
      <c r="J713" s="102"/>
      <c r="K713" s="102"/>
      <c r="L713" s="102"/>
      <c r="M713" s="102"/>
      <c r="N713" s="102"/>
      <c r="O713" s="102"/>
      <c r="P713" s="102"/>
      <c r="Q713" s="102"/>
      <c r="R713" s="102"/>
      <c r="S713" s="102"/>
      <c r="T713" s="102"/>
      <c r="U713" s="102"/>
      <c r="V713" s="102"/>
      <c r="W713" s="102"/>
      <c r="X713" s="102"/>
      <c r="Y713" s="102"/>
      <c r="Z713" s="102"/>
      <c r="AA713" s="102"/>
    </row>
    <row r="714">
      <c r="A714" s="111"/>
      <c r="B714" s="111"/>
      <c r="C714" s="111"/>
      <c r="D714" s="111"/>
      <c r="E714" s="111"/>
      <c r="F714" s="111"/>
      <c r="G714" s="102"/>
      <c r="H714" s="102"/>
      <c r="I714" s="102"/>
      <c r="J714" s="102"/>
      <c r="K714" s="102"/>
      <c r="L714" s="102"/>
      <c r="M714" s="102"/>
      <c r="N714" s="102"/>
      <c r="O714" s="102"/>
      <c r="P714" s="102"/>
      <c r="Q714" s="102"/>
      <c r="R714" s="102"/>
      <c r="S714" s="102"/>
      <c r="T714" s="102"/>
      <c r="U714" s="102"/>
      <c r="V714" s="102"/>
      <c r="W714" s="102"/>
      <c r="X714" s="102"/>
      <c r="Y714" s="102"/>
      <c r="Z714" s="102"/>
      <c r="AA714" s="102"/>
    </row>
    <row r="715">
      <c r="A715" s="111"/>
      <c r="B715" s="111"/>
      <c r="C715" s="111"/>
      <c r="D715" s="111"/>
      <c r="E715" s="111"/>
      <c r="F715" s="111"/>
      <c r="G715" s="102"/>
      <c r="H715" s="102"/>
      <c r="I715" s="102"/>
      <c r="J715" s="102"/>
      <c r="K715" s="102"/>
      <c r="L715" s="102"/>
      <c r="M715" s="102"/>
      <c r="N715" s="102"/>
      <c r="O715" s="102"/>
      <c r="P715" s="102"/>
      <c r="Q715" s="102"/>
      <c r="R715" s="102"/>
      <c r="S715" s="102"/>
      <c r="T715" s="102"/>
      <c r="U715" s="102"/>
      <c r="V715" s="102"/>
      <c r="W715" s="102"/>
      <c r="X715" s="102"/>
      <c r="Y715" s="102"/>
      <c r="Z715" s="102"/>
      <c r="AA715" s="102"/>
    </row>
    <row r="716">
      <c r="A716" s="111"/>
      <c r="B716" s="111"/>
      <c r="C716" s="111"/>
      <c r="D716" s="111"/>
      <c r="E716" s="111"/>
      <c r="F716" s="111"/>
      <c r="G716" s="102"/>
      <c r="H716" s="102"/>
      <c r="I716" s="102"/>
      <c r="J716" s="102"/>
      <c r="K716" s="102"/>
      <c r="L716" s="102"/>
      <c r="M716" s="102"/>
      <c r="N716" s="102"/>
      <c r="O716" s="102"/>
      <c r="P716" s="102"/>
      <c r="Q716" s="102"/>
      <c r="R716" s="102"/>
      <c r="S716" s="102"/>
      <c r="T716" s="102"/>
      <c r="U716" s="102"/>
      <c r="V716" s="102"/>
      <c r="W716" s="102"/>
      <c r="X716" s="102"/>
      <c r="Y716" s="102"/>
      <c r="Z716" s="102"/>
      <c r="AA716" s="102"/>
    </row>
    <row r="717">
      <c r="A717" s="111"/>
      <c r="B717" s="111"/>
      <c r="C717" s="111"/>
      <c r="D717" s="111"/>
      <c r="E717" s="111"/>
      <c r="F717" s="111"/>
      <c r="G717" s="102"/>
      <c r="H717" s="102"/>
      <c r="I717" s="102"/>
      <c r="J717" s="102"/>
      <c r="K717" s="102"/>
      <c r="L717" s="102"/>
      <c r="M717" s="102"/>
      <c r="N717" s="102"/>
      <c r="O717" s="102"/>
      <c r="P717" s="102"/>
      <c r="Q717" s="102"/>
      <c r="R717" s="102"/>
      <c r="S717" s="102"/>
      <c r="T717" s="102"/>
      <c r="U717" s="102"/>
      <c r="V717" s="102"/>
      <c r="W717" s="102"/>
      <c r="X717" s="102"/>
      <c r="Y717" s="102"/>
      <c r="Z717" s="102"/>
      <c r="AA717" s="102"/>
    </row>
    <row r="718">
      <c r="A718" s="111"/>
      <c r="B718" s="111"/>
      <c r="C718" s="111"/>
      <c r="D718" s="111"/>
      <c r="E718" s="111"/>
      <c r="F718" s="111"/>
      <c r="G718" s="102"/>
      <c r="H718" s="102"/>
      <c r="I718" s="102"/>
      <c r="J718" s="102"/>
      <c r="K718" s="102"/>
      <c r="L718" s="102"/>
      <c r="M718" s="102"/>
      <c r="N718" s="102"/>
      <c r="O718" s="102"/>
      <c r="P718" s="102"/>
      <c r="Q718" s="102"/>
      <c r="R718" s="102"/>
      <c r="S718" s="102"/>
      <c r="T718" s="102"/>
      <c r="U718" s="102"/>
      <c r="V718" s="102"/>
      <c r="W718" s="102"/>
      <c r="X718" s="102"/>
      <c r="Y718" s="102"/>
      <c r="Z718" s="102"/>
      <c r="AA718" s="102"/>
    </row>
    <row r="719">
      <c r="A719" s="111"/>
      <c r="B719" s="111"/>
      <c r="C719" s="111"/>
      <c r="D719" s="111"/>
      <c r="E719" s="111"/>
      <c r="F719" s="111"/>
      <c r="G719" s="102"/>
      <c r="H719" s="102"/>
      <c r="I719" s="102"/>
      <c r="J719" s="102"/>
      <c r="K719" s="102"/>
      <c r="L719" s="102"/>
      <c r="M719" s="102"/>
      <c r="N719" s="102"/>
      <c r="O719" s="102"/>
      <c r="P719" s="102"/>
      <c r="Q719" s="102"/>
      <c r="R719" s="102"/>
      <c r="S719" s="102"/>
      <c r="T719" s="102"/>
      <c r="U719" s="102"/>
      <c r="V719" s="102"/>
      <c r="W719" s="102"/>
      <c r="X719" s="102"/>
      <c r="Y719" s="102"/>
      <c r="Z719" s="102"/>
      <c r="AA719" s="102"/>
    </row>
    <row r="720">
      <c r="A720" s="111"/>
      <c r="B720" s="111"/>
      <c r="C720" s="111"/>
      <c r="D720" s="111"/>
      <c r="E720" s="111"/>
      <c r="F720" s="111"/>
      <c r="G720" s="102"/>
      <c r="H720" s="102"/>
      <c r="I720" s="102"/>
      <c r="J720" s="102"/>
      <c r="K720" s="102"/>
      <c r="L720" s="102"/>
      <c r="M720" s="102"/>
      <c r="N720" s="102"/>
      <c r="O720" s="102"/>
      <c r="P720" s="102"/>
      <c r="Q720" s="102"/>
      <c r="R720" s="102"/>
      <c r="S720" s="102"/>
      <c r="T720" s="102"/>
      <c r="U720" s="102"/>
      <c r="V720" s="102"/>
      <c r="W720" s="102"/>
      <c r="X720" s="102"/>
      <c r="Y720" s="102"/>
      <c r="Z720" s="102"/>
      <c r="AA720" s="102"/>
    </row>
    <row r="721">
      <c r="A721" s="111"/>
      <c r="B721" s="111"/>
      <c r="C721" s="111"/>
      <c r="D721" s="111"/>
      <c r="E721" s="111"/>
      <c r="F721" s="111"/>
      <c r="G721" s="102"/>
      <c r="H721" s="102"/>
      <c r="I721" s="102"/>
      <c r="J721" s="102"/>
      <c r="K721" s="102"/>
      <c r="L721" s="102"/>
      <c r="M721" s="102"/>
      <c r="N721" s="102"/>
      <c r="O721" s="102"/>
      <c r="P721" s="102"/>
      <c r="Q721" s="102"/>
      <c r="R721" s="102"/>
      <c r="S721" s="102"/>
      <c r="T721" s="102"/>
      <c r="U721" s="102"/>
      <c r="V721" s="102"/>
      <c r="W721" s="102"/>
      <c r="X721" s="102"/>
      <c r="Y721" s="102"/>
      <c r="Z721" s="102"/>
      <c r="AA721" s="102"/>
    </row>
    <row r="722">
      <c r="A722" s="111"/>
      <c r="B722" s="111"/>
      <c r="C722" s="111"/>
      <c r="D722" s="111"/>
      <c r="E722" s="111"/>
      <c r="F722" s="111"/>
      <c r="G722" s="102"/>
      <c r="H722" s="102"/>
      <c r="I722" s="102"/>
      <c r="J722" s="102"/>
      <c r="K722" s="102"/>
      <c r="L722" s="102"/>
      <c r="M722" s="102"/>
      <c r="N722" s="102"/>
      <c r="O722" s="102"/>
      <c r="P722" s="102"/>
      <c r="Q722" s="102"/>
      <c r="R722" s="102"/>
      <c r="S722" s="102"/>
      <c r="T722" s="102"/>
      <c r="U722" s="102"/>
      <c r="V722" s="102"/>
      <c r="W722" s="102"/>
      <c r="X722" s="102"/>
      <c r="Y722" s="102"/>
      <c r="Z722" s="102"/>
      <c r="AA722" s="102"/>
    </row>
    <row r="723">
      <c r="A723" s="111"/>
      <c r="B723" s="111"/>
      <c r="C723" s="111"/>
      <c r="D723" s="111"/>
      <c r="E723" s="111"/>
      <c r="F723" s="111"/>
      <c r="G723" s="102"/>
      <c r="H723" s="102"/>
      <c r="I723" s="102"/>
      <c r="J723" s="102"/>
      <c r="K723" s="102"/>
      <c r="L723" s="102"/>
      <c r="M723" s="102"/>
      <c r="N723" s="102"/>
      <c r="O723" s="102"/>
      <c r="P723" s="102"/>
      <c r="Q723" s="102"/>
      <c r="R723" s="102"/>
      <c r="S723" s="102"/>
      <c r="T723" s="102"/>
      <c r="U723" s="102"/>
      <c r="V723" s="102"/>
      <c r="W723" s="102"/>
      <c r="X723" s="102"/>
      <c r="Y723" s="102"/>
      <c r="Z723" s="102"/>
      <c r="AA723" s="102"/>
    </row>
    <row r="724">
      <c r="A724" s="111"/>
      <c r="B724" s="111"/>
      <c r="C724" s="111"/>
      <c r="D724" s="111"/>
      <c r="E724" s="111"/>
      <c r="F724" s="111"/>
      <c r="G724" s="102"/>
      <c r="H724" s="102"/>
      <c r="I724" s="102"/>
      <c r="J724" s="102"/>
      <c r="K724" s="102"/>
      <c r="L724" s="102"/>
      <c r="M724" s="102"/>
      <c r="N724" s="102"/>
      <c r="O724" s="102"/>
      <c r="P724" s="102"/>
      <c r="Q724" s="102"/>
      <c r="R724" s="102"/>
      <c r="S724" s="102"/>
      <c r="T724" s="102"/>
      <c r="U724" s="102"/>
      <c r="V724" s="102"/>
      <c r="W724" s="102"/>
      <c r="X724" s="102"/>
      <c r="Y724" s="102"/>
      <c r="Z724" s="102"/>
      <c r="AA724" s="102"/>
    </row>
    <row r="725">
      <c r="A725" s="111"/>
      <c r="B725" s="111"/>
      <c r="C725" s="111"/>
      <c r="D725" s="111"/>
      <c r="E725" s="111"/>
      <c r="F725" s="111"/>
      <c r="G725" s="102"/>
      <c r="H725" s="102"/>
      <c r="I725" s="102"/>
      <c r="J725" s="102"/>
      <c r="K725" s="102"/>
      <c r="L725" s="102"/>
      <c r="M725" s="102"/>
      <c r="N725" s="102"/>
      <c r="O725" s="102"/>
      <c r="P725" s="102"/>
      <c r="Q725" s="102"/>
      <c r="R725" s="102"/>
      <c r="S725" s="102"/>
      <c r="T725" s="102"/>
      <c r="U725" s="102"/>
      <c r="V725" s="102"/>
      <c r="W725" s="102"/>
      <c r="X725" s="102"/>
      <c r="Y725" s="102"/>
      <c r="Z725" s="102"/>
      <c r="AA725" s="102"/>
    </row>
    <row r="726">
      <c r="A726" s="111"/>
      <c r="B726" s="111"/>
      <c r="C726" s="111"/>
      <c r="D726" s="111"/>
      <c r="E726" s="111"/>
      <c r="F726" s="111"/>
      <c r="G726" s="102"/>
      <c r="H726" s="102"/>
      <c r="I726" s="102"/>
      <c r="J726" s="102"/>
      <c r="K726" s="102"/>
      <c r="L726" s="102"/>
      <c r="M726" s="102"/>
      <c r="N726" s="102"/>
      <c r="O726" s="102"/>
      <c r="P726" s="102"/>
      <c r="Q726" s="102"/>
      <c r="R726" s="102"/>
      <c r="S726" s="102"/>
      <c r="T726" s="102"/>
      <c r="U726" s="102"/>
      <c r="V726" s="102"/>
      <c r="W726" s="102"/>
      <c r="X726" s="102"/>
      <c r="Y726" s="102"/>
      <c r="Z726" s="102"/>
      <c r="AA726" s="102"/>
    </row>
    <row r="727">
      <c r="A727" s="111"/>
      <c r="B727" s="111"/>
      <c r="C727" s="111"/>
      <c r="D727" s="111"/>
      <c r="E727" s="111"/>
      <c r="F727" s="111"/>
      <c r="G727" s="102"/>
      <c r="H727" s="102"/>
      <c r="I727" s="102"/>
      <c r="J727" s="102"/>
      <c r="K727" s="102"/>
      <c r="L727" s="102"/>
      <c r="M727" s="102"/>
      <c r="N727" s="102"/>
      <c r="O727" s="102"/>
      <c r="P727" s="102"/>
      <c r="Q727" s="102"/>
      <c r="R727" s="102"/>
      <c r="S727" s="102"/>
      <c r="T727" s="102"/>
      <c r="U727" s="102"/>
      <c r="V727" s="102"/>
      <c r="W727" s="102"/>
      <c r="X727" s="102"/>
      <c r="Y727" s="102"/>
      <c r="Z727" s="102"/>
      <c r="AA727" s="102"/>
    </row>
    <row r="728">
      <c r="A728" s="111"/>
      <c r="B728" s="111"/>
      <c r="C728" s="111"/>
      <c r="D728" s="111"/>
      <c r="E728" s="111"/>
      <c r="F728" s="111"/>
      <c r="G728" s="102"/>
      <c r="H728" s="102"/>
      <c r="I728" s="102"/>
      <c r="J728" s="102"/>
      <c r="K728" s="102"/>
      <c r="L728" s="102"/>
      <c r="M728" s="102"/>
      <c r="N728" s="102"/>
      <c r="O728" s="102"/>
      <c r="P728" s="102"/>
      <c r="Q728" s="102"/>
      <c r="R728" s="102"/>
      <c r="S728" s="102"/>
      <c r="T728" s="102"/>
      <c r="U728" s="102"/>
      <c r="V728" s="102"/>
      <c r="W728" s="102"/>
      <c r="X728" s="102"/>
      <c r="Y728" s="102"/>
      <c r="Z728" s="102"/>
      <c r="AA728" s="102"/>
    </row>
    <row r="729">
      <c r="A729" s="111"/>
      <c r="B729" s="111"/>
      <c r="C729" s="111"/>
      <c r="D729" s="111"/>
      <c r="E729" s="111"/>
      <c r="F729" s="111"/>
      <c r="G729" s="102"/>
      <c r="H729" s="102"/>
      <c r="I729" s="102"/>
      <c r="J729" s="102"/>
      <c r="K729" s="102"/>
      <c r="L729" s="102"/>
      <c r="M729" s="102"/>
      <c r="N729" s="102"/>
      <c r="O729" s="102"/>
      <c r="P729" s="102"/>
      <c r="Q729" s="102"/>
      <c r="R729" s="102"/>
      <c r="S729" s="102"/>
      <c r="T729" s="102"/>
      <c r="U729" s="102"/>
      <c r="V729" s="102"/>
      <c r="W729" s="102"/>
      <c r="X729" s="102"/>
      <c r="Y729" s="102"/>
      <c r="Z729" s="102"/>
      <c r="AA729" s="102"/>
    </row>
    <row r="730">
      <c r="A730" s="111"/>
      <c r="B730" s="111"/>
      <c r="C730" s="111"/>
      <c r="D730" s="111"/>
      <c r="E730" s="111"/>
      <c r="F730" s="111"/>
      <c r="G730" s="102"/>
      <c r="H730" s="102"/>
      <c r="I730" s="102"/>
      <c r="J730" s="102"/>
      <c r="K730" s="102"/>
      <c r="L730" s="102"/>
      <c r="M730" s="102"/>
      <c r="N730" s="102"/>
      <c r="O730" s="102"/>
      <c r="P730" s="102"/>
      <c r="Q730" s="102"/>
      <c r="R730" s="102"/>
      <c r="S730" s="102"/>
      <c r="T730" s="102"/>
      <c r="U730" s="102"/>
      <c r="V730" s="102"/>
      <c r="W730" s="102"/>
      <c r="X730" s="102"/>
      <c r="Y730" s="102"/>
      <c r="Z730" s="102"/>
      <c r="AA730" s="102"/>
    </row>
    <row r="731">
      <c r="A731" s="111"/>
      <c r="B731" s="111"/>
      <c r="C731" s="111"/>
      <c r="D731" s="111"/>
      <c r="E731" s="111"/>
      <c r="F731" s="111"/>
      <c r="G731" s="102"/>
      <c r="H731" s="102"/>
      <c r="I731" s="102"/>
      <c r="J731" s="102"/>
      <c r="K731" s="102"/>
      <c r="L731" s="102"/>
      <c r="M731" s="102"/>
      <c r="N731" s="102"/>
      <c r="O731" s="102"/>
      <c r="P731" s="102"/>
      <c r="Q731" s="102"/>
      <c r="R731" s="102"/>
      <c r="S731" s="102"/>
      <c r="T731" s="102"/>
      <c r="U731" s="102"/>
      <c r="V731" s="102"/>
      <c r="W731" s="102"/>
      <c r="X731" s="102"/>
      <c r="Y731" s="102"/>
      <c r="Z731" s="102"/>
      <c r="AA731" s="102"/>
    </row>
    <row r="732">
      <c r="A732" s="111"/>
      <c r="B732" s="111"/>
      <c r="C732" s="111"/>
      <c r="D732" s="111"/>
      <c r="E732" s="111"/>
      <c r="F732" s="111"/>
      <c r="G732" s="102"/>
      <c r="H732" s="102"/>
      <c r="I732" s="102"/>
      <c r="J732" s="102"/>
      <c r="K732" s="102"/>
      <c r="L732" s="102"/>
      <c r="M732" s="102"/>
      <c r="N732" s="102"/>
      <c r="O732" s="102"/>
      <c r="P732" s="102"/>
      <c r="Q732" s="102"/>
      <c r="R732" s="102"/>
      <c r="S732" s="102"/>
      <c r="T732" s="102"/>
      <c r="U732" s="102"/>
      <c r="V732" s="102"/>
      <c r="W732" s="102"/>
      <c r="X732" s="102"/>
      <c r="Y732" s="102"/>
      <c r="Z732" s="102"/>
      <c r="AA732" s="102"/>
    </row>
    <row r="733">
      <c r="A733" s="111"/>
      <c r="B733" s="111"/>
      <c r="C733" s="111"/>
      <c r="D733" s="111"/>
      <c r="E733" s="111"/>
      <c r="F733" s="111"/>
      <c r="G733" s="102"/>
      <c r="H733" s="102"/>
      <c r="I733" s="102"/>
      <c r="J733" s="102"/>
      <c r="K733" s="102"/>
      <c r="L733" s="102"/>
      <c r="M733" s="102"/>
      <c r="N733" s="102"/>
      <c r="O733" s="102"/>
      <c r="P733" s="102"/>
      <c r="Q733" s="102"/>
      <c r="R733" s="102"/>
      <c r="S733" s="102"/>
      <c r="T733" s="102"/>
      <c r="U733" s="102"/>
      <c r="V733" s="102"/>
      <c r="W733" s="102"/>
      <c r="X733" s="102"/>
      <c r="Y733" s="102"/>
      <c r="Z733" s="102"/>
      <c r="AA733" s="102"/>
    </row>
    <row r="734">
      <c r="A734" s="111"/>
      <c r="B734" s="111"/>
      <c r="C734" s="111"/>
      <c r="D734" s="111"/>
      <c r="E734" s="111"/>
      <c r="F734" s="111"/>
      <c r="G734" s="102"/>
      <c r="H734" s="102"/>
      <c r="I734" s="102"/>
      <c r="J734" s="102"/>
      <c r="K734" s="102"/>
      <c r="L734" s="102"/>
      <c r="M734" s="102"/>
      <c r="N734" s="102"/>
      <c r="O734" s="102"/>
      <c r="P734" s="102"/>
      <c r="Q734" s="102"/>
      <c r="R734" s="102"/>
      <c r="S734" s="102"/>
      <c r="T734" s="102"/>
      <c r="U734" s="102"/>
      <c r="V734" s="102"/>
      <c r="W734" s="102"/>
      <c r="X734" s="102"/>
      <c r="Y734" s="102"/>
      <c r="Z734" s="102"/>
      <c r="AA734" s="102"/>
    </row>
    <row r="735">
      <c r="A735" s="111"/>
      <c r="B735" s="111"/>
      <c r="C735" s="111"/>
      <c r="D735" s="111"/>
      <c r="E735" s="111"/>
      <c r="F735" s="111"/>
      <c r="G735" s="102"/>
      <c r="H735" s="102"/>
      <c r="I735" s="102"/>
      <c r="J735" s="102"/>
      <c r="K735" s="102"/>
      <c r="L735" s="102"/>
      <c r="M735" s="102"/>
      <c r="N735" s="102"/>
      <c r="O735" s="102"/>
      <c r="P735" s="102"/>
      <c r="Q735" s="102"/>
      <c r="R735" s="102"/>
      <c r="S735" s="102"/>
      <c r="T735" s="102"/>
      <c r="U735" s="102"/>
      <c r="V735" s="102"/>
      <c r="W735" s="102"/>
      <c r="X735" s="102"/>
      <c r="Y735" s="102"/>
      <c r="Z735" s="102"/>
      <c r="AA735" s="102"/>
    </row>
    <row r="736">
      <c r="A736" s="111"/>
      <c r="B736" s="111"/>
      <c r="C736" s="111"/>
      <c r="D736" s="111"/>
      <c r="E736" s="111"/>
      <c r="F736" s="111"/>
      <c r="G736" s="102"/>
      <c r="H736" s="102"/>
      <c r="I736" s="102"/>
      <c r="J736" s="102"/>
      <c r="K736" s="102"/>
      <c r="L736" s="102"/>
      <c r="M736" s="102"/>
      <c r="N736" s="102"/>
      <c r="O736" s="102"/>
      <c r="P736" s="102"/>
      <c r="Q736" s="102"/>
      <c r="R736" s="102"/>
      <c r="S736" s="102"/>
      <c r="T736" s="102"/>
      <c r="U736" s="102"/>
      <c r="V736" s="102"/>
      <c r="W736" s="102"/>
      <c r="X736" s="102"/>
      <c r="Y736" s="102"/>
      <c r="Z736" s="102"/>
      <c r="AA736" s="102"/>
    </row>
    <row r="737">
      <c r="A737" s="111"/>
      <c r="B737" s="111"/>
      <c r="C737" s="111"/>
      <c r="D737" s="111"/>
      <c r="E737" s="111"/>
      <c r="F737" s="111"/>
      <c r="G737" s="102"/>
      <c r="H737" s="102"/>
      <c r="I737" s="102"/>
      <c r="J737" s="102"/>
      <c r="K737" s="102"/>
      <c r="L737" s="102"/>
      <c r="M737" s="102"/>
      <c r="N737" s="102"/>
      <c r="O737" s="102"/>
      <c r="P737" s="102"/>
      <c r="Q737" s="102"/>
      <c r="R737" s="102"/>
      <c r="S737" s="102"/>
      <c r="T737" s="102"/>
      <c r="U737" s="102"/>
      <c r="V737" s="102"/>
      <c r="W737" s="102"/>
      <c r="X737" s="102"/>
      <c r="Y737" s="102"/>
      <c r="Z737" s="102"/>
      <c r="AA737" s="102"/>
    </row>
    <row r="738">
      <c r="A738" s="111"/>
      <c r="B738" s="111"/>
      <c r="C738" s="111"/>
      <c r="D738" s="111"/>
      <c r="E738" s="111"/>
      <c r="F738" s="111"/>
      <c r="G738" s="102"/>
      <c r="H738" s="102"/>
      <c r="I738" s="102"/>
      <c r="J738" s="102"/>
      <c r="K738" s="102"/>
      <c r="L738" s="102"/>
      <c r="M738" s="102"/>
      <c r="N738" s="102"/>
      <c r="O738" s="102"/>
      <c r="P738" s="102"/>
      <c r="Q738" s="102"/>
      <c r="R738" s="102"/>
      <c r="S738" s="102"/>
      <c r="T738" s="102"/>
      <c r="U738" s="102"/>
      <c r="V738" s="102"/>
      <c r="W738" s="102"/>
      <c r="X738" s="102"/>
      <c r="Y738" s="102"/>
      <c r="Z738" s="102"/>
      <c r="AA738" s="102"/>
    </row>
    <row r="739">
      <c r="A739" s="111"/>
      <c r="B739" s="111"/>
      <c r="C739" s="111"/>
      <c r="D739" s="111"/>
      <c r="E739" s="111"/>
      <c r="F739" s="111"/>
      <c r="G739" s="102"/>
      <c r="H739" s="102"/>
      <c r="I739" s="102"/>
      <c r="J739" s="102"/>
      <c r="K739" s="102"/>
      <c r="L739" s="102"/>
      <c r="M739" s="102"/>
      <c r="N739" s="102"/>
      <c r="O739" s="102"/>
      <c r="P739" s="102"/>
      <c r="Q739" s="102"/>
      <c r="R739" s="102"/>
      <c r="S739" s="102"/>
      <c r="T739" s="102"/>
      <c r="U739" s="102"/>
      <c r="V739" s="102"/>
      <c r="W739" s="102"/>
      <c r="X739" s="102"/>
      <c r="Y739" s="102"/>
      <c r="Z739" s="102"/>
      <c r="AA739" s="102"/>
    </row>
    <row r="740">
      <c r="A740" s="111"/>
      <c r="B740" s="111"/>
      <c r="C740" s="111"/>
      <c r="D740" s="111"/>
      <c r="E740" s="111"/>
      <c r="F740" s="111"/>
      <c r="G740" s="102"/>
      <c r="H740" s="102"/>
      <c r="I740" s="102"/>
      <c r="J740" s="102"/>
      <c r="K740" s="102"/>
      <c r="L740" s="102"/>
      <c r="M740" s="102"/>
      <c r="N740" s="102"/>
      <c r="O740" s="102"/>
      <c r="P740" s="102"/>
      <c r="Q740" s="102"/>
      <c r="R740" s="102"/>
      <c r="S740" s="102"/>
      <c r="T740" s="102"/>
      <c r="U740" s="102"/>
      <c r="V740" s="102"/>
      <c r="W740" s="102"/>
      <c r="X740" s="102"/>
      <c r="Y740" s="102"/>
      <c r="Z740" s="102"/>
      <c r="AA740" s="102"/>
    </row>
    <row r="741">
      <c r="A741" s="111"/>
      <c r="B741" s="111"/>
      <c r="C741" s="111"/>
      <c r="D741" s="111"/>
      <c r="E741" s="111"/>
      <c r="F741" s="111"/>
      <c r="G741" s="102"/>
      <c r="H741" s="102"/>
      <c r="I741" s="102"/>
      <c r="J741" s="102"/>
      <c r="K741" s="102"/>
      <c r="L741" s="102"/>
      <c r="M741" s="102"/>
      <c r="N741" s="102"/>
      <c r="O741" s="102"/>
      <c r="P741" s="102"/>
      <c r="Q741" s="102"/>
      <c r="R741" s="102"/>
      <c r="S741" s="102"/>
      <c r="T741" s="102"/>
      <c r="U741" s="102"/>
      <c r="V741" s="102"/>
      <c r="W741" s="102"/>
      <c r="X741" s="102"/>
      <c r="Y741" s="102"/>
      <c r="Z741" s="102"/>
      <c r="AA741" s="102"/>
    </row>
    <row r="742">
      <c r="A742" s="111"/>
      <c r="B742" s="111"/>
      <c r="C742" s="111"/>
      <c r="D742" s="111"/>
      <c r="E742" s="111"/>
      <c r="F742" s="111"/>
      <c r="G742" s="102"/>
      <c r="H742" s="102"/>
      <c r="I742" s="102"/>
      <c r="J742" s="102"/>
      <c r="K742" s="102"/>
      <c r="L742" s="102"/>
      <c r="M742" s="102"/>
      <c r="N742" s="102"/>
      <c r="O742" s="102"/>
      <c r="P742" s="102"/>
      <c r="Q742" s="102"/>
      <c r="R742" s="102"/>
      <c r="S742" s="102"/>
      <c r="T742" s="102"/>
      <c r="U742" s="102"/>
      <c r="V742" s="102"/>
      <c r="W742" s="102"/>
      <c r="X742" s="102"/>
      <c r="Y742" s="102"/>
      <c r="Z742" s="102"/>
      <c r="AA742" s="102"/>
    </row>
    <row r="743">
      <c r="A743" s="111"/>
      <c r="B743" s="111"/>
      <c r="C743" s="111"/>
      <c r="D743" s="111"/>
      <c r="E743" s="111"/>
      <c r="F743" s="111"/>
      <c r="G743" s="102"/>
      <c r="H743" s="102"/>
      <c r="I743" s="102"/>
      <c r="J743" s="102"/>
      <c r="K743" s="102"/>
      <c r="L743" s="102"/>
      <c r="M743" s="102"/>
      <c r="N743" s="102"/>
      <c r="O743" s="102"/>
      <c r="P743" s="102"/>
      <c r="Q743" s="102"/>
      <c r="R743" s="102"/>
      <c r="S743" s="102"/>
      <c r="T743" s="102"/>
      <c r="U743" s="102"/>
      <c r="V743" s="102"/>
      <c r="W743" s="102"/>
      <c r="X743" s="102"/>
      <c r="Y743" s="102"/>
      <c r="Z743" s="102"/>
      <c r="AA743" s="102"/>
    </row>
    <row r="744">
      <c r="A744" s="111"/>
      <c r="B744" s="111"/>
      <c r="C744" s="111"/>
      <c r="D744" s="111"/>
      <c r="E744" s="111"/>
      <c r="F744" s="111"/>
      <c r="G744" s="102"/>
      <c r="H744" s="102"/>
      <c r="I744" s="102"/>
      <c r="J744" s="102"/>
      <c r="K744" s="102"/>
      <c r="L744" s="102"/>
      <c r="M744" s="102"/>
      <c r="N744" s="102"/>
      <c r="O744" s="102"/>
      <c r="P744" s="102"/>
      <c r="Q744" s="102"/>
      <c r="R744" s="102"/>
      <c r="S744" s="102"/>
      <c r="T744" s="102"/>
      <c r="U744" s="102"/>
      <c r="V744" s="102"/>
      <c r="W744" s="102"/>
      <c r="X744" s="102"/>
      <c r="Y744" s="102"/>
      <c r="Z744" s="102"/>
      <c r="AA744" s="102"/>
    </row>
    <row r="745">
      <c r="A745" s="111"/>
      <c r="B745" s="111"/>
      <c r="C745" s="111"/>
      <c r="D745" s="111"/>
      <c r="E745" s="111"/>
      <c r="F745" s="111"/>
      <c r="G745" s="102"/>
      <c r="H745" s="102"/>
      <c r="I745" s="102"/>
      <c r="J745" s="102"/>
      <c r="K745" s="102"/>
      <c r="L745" s="102"/>
      <c r="M745" s="102"/>
      <c r="N745" s="102"/>
      <c r="O745" s="102"/>
      <c r="P745" s="102"/>
      <c r="Q745" s="102"/>
      <c r="R745" s="102"/>
      <c r="S745" s="102"/>
      <c r="T745" s="102"/>
      <c r="U745" s="102"/>
      <c r="V745" s="102"/>
      <c r="W745" s="102"/>
      <c r="X745" s="102"/>
      <c r="Y745" s="102"/>
      <c r="Z745" s="102"/>
      <c r="AA745" s="102"/>
    </row>
    <row r="746">
      <c r="A746" s="111"/>
      <c r="B746" s="111"/>
      <c r="C746" s="111"/>
      <c r="D746" s="111"/>
      <c r="E746" s="111"/>
      <c r="F746" s="111"/>
      <c r="G746" s="102"/>
      <c r="H746" s="102"/>
      <c r="I746" s="102"/>
      <c r="J746" s="102"/>
      <c r="K746" s="102"/>
      <c r="L746" s="102"/>
      <c r="M746" s="102"/>
      <c r="N746" s="102"/>
      <c r="O746" s="102"/>
      <c r="P746" s="102"/>
      <c r="Q746" s="102"/>
      <c r="R746" s="102"/>
      <c r="S746" s="102"/>
      <c r="T746" s="102"/>
      <c r="U746" s="102"/>
      <c r="V746" s="102"/>
      <c r="W746" s="102"/>
      <c r="X746" s="102"/>
      <c r="Y746" s="102"/>
      <c r="Z746" s="102"/>
      <c r="AA746" s="102"/>
    </row>
    <row r="747">
      <c r="A747" s="111"/>
      <c r="B747" s="111"/>
      <c r="C747" s="111"/>
      <c r="D747" s="111"/>
      <c r="E747" s="111"/>
      <c r="F747" s="111"/>
      <c r="G747" s="102"/>
      <c r="H747" s="102"/>
      <c r="I747" s="102"/>
      <c r="J747" s="102"/>
      <c r="K747" s="102"/>
      <c r="L747" s="102"/>
      <c r="M747" s="102"/>
      <c r="N747" s="102"/>
      <c r="O747" s="102"/>
      <c r="P747" s="102"/>
      <c r="Q747" s="102"/>
      <c r="R747" s="102"/>
      <c r="S747" s="102"/>
      <c r="T747" s="102"/>
      <c r="U747" s="102"/>
      <c r="V747" s="102"/>
      <c r="W747" s="102"/>
      <c r="X747" s="102"/>
      <c r="Y747" s="102"/>
      <c r="Z747" s="102"/>
      <c r="AA747" s="102"/>
    </row>
    <row r="748">
      <c r="A748" s="111"/>
      <c r="B748" s="111"/>
      <c r="C748" s="111"/>
      <c r="D748" s="111"/>
      <c r="E748" s="111"/>
      <c r="F748" s="111"/>
      <c r="G748" s="102"/>
      <c r="H748" s="102"/>
      <c r="I748" s="102"/>
      <c r="J748" s="102"/>
      <c r="K748" s="102"/>
      <c r="L748" s="102"/>
      <c r="M748" s="102"/>
      <c r="N748" s="102"/>
      <c r="O748" s="102"/>
      <c r="P748" s="102"/>
      <c r="Q748" s="102"/>
      <c r="R748" s="102"/>
      <c r="S748" s="102"/>
      <c r="T748" s="102"/>
      <c r="U748" s="102"/>
      <c r="V748" s="102"/>
      <c r="W748" s="102"/>
      <c r="X748" s="102"/>
      <c r="Y748" s="102"/>
      <c r="Z748" s="102"/>
      <c r="AA748" s="102"/>
    </row>
    <row r="749">
      <c r="A749" s="111"/>
      <c r="B749" s="111"/>
      <c r="C749" s="111"/>
      <c r="D749" s="111"/>
      <c r="E749" s="111"/>
      <c r="F749" s="111"/>
      <c r="G749" s="102"/>
      <c r="H749" s="102"/>
      <c r="I749" s="102"/>
      <c r="J749" s="102"/>
      <c r="K749" s="102"/>
      <c r="L749" s="102"/>
      <c r="M749" s="102"/>
      <c r="N749" s="102"/>
      <c r="O749" s="102"/>
      <c r="P749" s="102"/>
      <c r="Q749" s="102"/>
      <c r="R749" s="102"/>
      <c r="S749" s="102"/>
      <c r="T749" s="102"/>
      <c r="U749" s="102"/>
      <c r="V749" s="102"/>
      <c r="W749" s="102"/>
      <c r="X749" s="102"/>
      <c r="Y749" s="102"/>
      <c r="Z749" s="102"/>
      <c r="AA749" s="102"/>
    </row>
    <row r="750">
      <c r="A750" s="111"/>
      <c r="B750" s="111"/>
      <c r="C750" s="111"/>
      <c r="D750" s="111"/>
      <c r="E750" s="111"/>
      <c r="F750" s="111"/>
      <c r="G750" s="102"/>
      <c r="H750" s="102"/>
      <c r="I750" s="102"/>
      <c r="J750" s="102"/>
      <c r="K750" s="102"/>
      <c r="L750" s="102"/>
      <c r="M750" s="102"/>
      <c r="N750" s="102"/>
      <c r="O750" s="102"/>
      <c r="P750" s="102"/>
      <c r="Q750" s="102"/>
      <c r="R750" s="102"/>
      <c r="S750" s="102"/>
      <c r="T750" s="102"/>
      <c r="U750" s="102"/>
      <c r="V750" s="102"/>
      <c r="W750" s="102"/>
      <c r="X750" s="102"/>
      <c r="Y750" s="102"/>
      <c r="Z750" s="102"/>
      <c r="AA750" s="102"/>
    </row>
    <row r="751">
      <c r="A751" s="111"/>
      <c r="B751" s="111"/>
      <c r="C751" s="111"/>
      <c r="D751" s="111"/>
      <c r="E751" s="111"/>
      <c r="F751" s="111"/>
      <c r="G751" s="102"/>
      <c r="H751" s="102"/>
      <c r="I751" s="102"/>
      <c r="J751" s="102"/>
      <c r="K751" s="102"/>
      <c r="L751" s="102"/>
      <c r="M751" s="102"/>
      <c r="N751" s="102"/>
      <c r="O751" s="102"/>
      <c r="P751" s="102"/>
      <c r="Q751" s="102"/>
      <c r="R751" s="102"/>
      <c r="S751" s="102"/>
      <c r="T751" s="102"/>
      <c r="U751" s="102"/>
      <c r="V751" s="102"/>
      <c r="W751" s="102"/>
      <c r="X751" s="102"/>
      <c r="Y751" s="102"/>
      <c r="Z751" s="102"/>
      <c r="AA751" s="102"/>
    </row>
    <row r="752">
      <c r="A752" s="111"/>
      <c r="B752" s="111"/>
      <c r="C752" s="111"/>
      <c r="D752" s="111"/>
      <c r="E752" s="111"/>
      <c r="F752" s="111"/>
      <c r="G752" s="102"/>
      <c r="H752" s="102"/>
      <c r="I752" s="102"/>
      <c r="J752" s="102"/>
      <c r="K752" s="102"/>
      <c r="L752" s="102"/>
      <c r="M752" s="102"/>
      <c r="N752" s="102"/>
      <c r="O752" s="102"/>
      <c r="P752" s="102"/>
      <c r="Q752" s="102"/>
      <c r="R752" s="102"/>
      <c r="S752" s="102"/>
      <c r="T752" s="102"/>
      <c r="U752" s="102"/>
      <c r="V752" s="102"/>
      <c r="W752" s="102"/>
      <c r="X752" s="102"/>
      <c r="Y752" s="102"/>
      <c r="Z752" s="102"/>
      <c r="AA752" s="102"/>
    </row>
    <row r="753">
      <c r="A753" s="111"/>
      <c r="B753" s="111"/>
      <c r="C753" s="111"/>
      <c r="D753" s="111"/>
      <c r="E753" s="111"/>
      <c r="F753" s="111"/>
      <c r="G753" s="102"/>
      <c r="H753" s="102"/>
      <c r="I753" s="102"/>
      <c r="J753" s="102"/>
      <c r="K753" s="102"/>
      <c r="L753" s="102"/>
      <c r="M753" s="102"/>
      <c r="N753" s="102"/>
      <c r="O753" s="102"/>
      <c r="P753" s="102"/>
      <c r="Q753" s="102"/>
      <c r="R753" s="102"/>
      <c r="S753" s="102"/>
      <c r="T753" s="102"/>
      <c r="U753" s="102"/>
      <c r="V753" s="102"/>
      <c r="W753" s="102"/>
      <c r="X753" s="102"/>
      <c r="Y753" s="102"/>
      <c r="Z753" s="102"/>
      <c r="AA753" s="102"/>
    </row>
    <row r="754">
      <c r="A754" s="111"/>
      <c r="B754" s="111"/>
      <c r="C754" s="111"/>
      <c r="D754" s="111"/>
      <c r="E754" s="111"/>
      <c r="F754" s="111"/>
      <c r="G754" s="102"/>
      <c r="H754" s="102"/>
      <c r="I754" s="102"/>
      <c r="J754" s="102"/>
      <c r="K754" s="102"/>
      <c r="L754" s="102"/>
      <c r="M754" s="102"/>
      <c r="N754" s="102"/>
      <c r="O754" s="102"/>
      <c r="P754" s="102"/>
      <c r="Q754" s="102"/>
      <c r="R754" s="102"/>
      <c r="S754" s="102"/>
      <c r="T754" s="102"/>
      <c r="U754" s="102"/>
      <c r="V754" s="102"/>
      <c r="W754" s="102"/>
      <c r="X754" s="102"/>
      <c r="Y754" s="102"/>
      <c r="Z754" s="102"/>
      <c r="AA754" s="102"/>
    </row>
    <row r="755">
      <c r="A755" s="111"/>
      <c r="B755" s="111"/>
      <c r="C755" s="111"/>
      <c r="D755" s="111"/>
      <c r="E755" s="111"/>
      <c r="F755" s="111"/>
      <c r="G755" s="102"/>
      <c r="H755" s="102"/>
      <c r="I755" s="102"/>
      <c r="J755" s="102"/>
      <c r="K755" s="102"/>
      <c r="L755" s="102"/>
      <c r="M755" s="102"/>
      <c r="N755" s="102"/>
      <c r="O755" s="102"/>
      <c r="P755" s="102"/>
      <c r="Q755" s="102"/>
      <c r="R755" s="102"/>
      <c r="S755" s="102"/>
      <c r="T755" s="102"/>
      <c r="U755" s="102"/>
      <c r="V755" s="102"/>
      <c r="W755" s="102"/>
      <c r="X755" s="102"/>
      <c r="Y755" s="102"/>
      <c r="Z755" s="102"/>
      <c r="AA755" s="102"/>
    </row>
    <row r="756">
      <c r="A756" s="111"/>
      <c r="B756" s="111"/>
      <c r="C756" s="111"/>
      <c r="D756" s="111"/>
      <c r="E756" s="111"/>
      <c r="F756" s="111"/>
      <c r="G756" s="102"/>
      <c r="H756" s="102"/>
      <c r="I756" s="102"/>
      <c r="J756" s="102"/>
      <c r="K756" s="102"/>
      <c r="L756" s="102"/>
      <c r="M756" s="102"/>
      <c r="N756" s="102"/>
      <c r="O756" s="102"/>
      <c r="P756" s="102"/>
      <c r="Q756" s="102"/>
      <c r="R756" s="102"/>
      <c r="S756" s="102"/>
      <c r="T756" s="102"/>
      <c r="U756" s="102"/>
      <c r="V756" s="102"/>
      <c r="W756" s="102"/>
      <c r="X756" s="102"/>
      <c r="Y756" s="102"/>
      <c r="Z756" s="102"/>
      <c r="AA756" s="102"/>
    </row>
    <row r="757">
      <c r="A757" s="111"/>
      <c r="B757" s="111"/>
      <c r="C757" s="111"/>
      <c r="D757" s="111"/>
      <c r="E757" s="111"/>
      <c r="F757" s="111"/>
      <c r="G757" s="102"/>
      <c r="H757" s="102"/>
      <c r="I757" s="102"/>
      <c r="J757" s="102"/>
      <c r="K757" s="102"/>
      <c r="L757" s="102"/>
      <c r="M757" s="102"/>
      <c r="N757" s="102"/>
      <c r="O757" s="102"/>
      <c r="P757" s="102"/>
      <c r="Q757" s="102"/>
      <c r="R757" s="102"/>
      <c r="S757" s="102"/>
      <c r="T757" s="102"/>
      <c r="U757" s="102"/>
      <c r="V757" s="102"/>
      <c r="W757" s="102"/>
      <c r="X757" s="102"/>
      <c r="Y757" s="102"/>
      <c r="Z757" s="102"/>
      <c r="AA757" s="102"/>
    </row>
    <row r="758">
      <c r="A758" s="111"/>
      <c r="B758" s="111"/>
      <c r="C758" s="111"/>
      <c r="D758" s="111"/>
      <c r="E758" s="111"/>
      <c r="F758" s="111"/>
      <c r="G758" s="102"/>
      <c r="H758" s="102"/>
      <c r="I758" s="102"/>
      <c r="J758" s="102"/>
      <c r="K758" s="102"/>
      <c r="L758" s="102"/>
      <c r="M758" s="102"/>
      <c r="N758" s="102"/>
      <c r="O758" s="102"/>
      <c r="P758" s="102"/>
      <c r="Q758" s="102"/>
      <c r="R758" s="102"/>
      <c r="S758" s="102"/>
      <c r="T758" s="102"/>
      <c r="U758" s="102"/>
      <c r="V758" s="102"/>
      <c r="W758" s="102"/>
      <c r="X758" s="102"/>
      <c r="Y758" s="102"/>
      <c r="Z758" s="102"/>
      <c r="AA758" s="102"/>
    </row>
    <row r="759">
      <c r="A759" s="111"/>
      <c r="B759" s="111"/>
      <c r="C759" s="111"/>
      <c r="D759" s="111"/>
      <c r="E759" s="111"/>
      <c r="F759" s="111"/>
      <c r="G759" s="102"/>
      <c r="H759" s="102"/>
      <c r="I759" s="102"/>
      <c r="J759" s="102"/>
      <c r="K759" s="102"/>
      <c r="L759" s="102"/>
      <c r="M759" s="102"/>
      <c r="N759" s="102"/>
      <c r="O759" s="102"/>
      <c r="P759" s="102"/>
      <c r="Q759" s="102"/>
      <c r="R759" s="102"/>
      <c r="S759" s="102"/>
      <c r="T759" s="102"/>
      <c r="U759" s="102"/>
      <c r="V759" s="102"/>
      <c r="W759" s="102"/>
      <c r="X759" s="102"/>
      <c r="Y759" s="102"/>
      <c r="Z759" s="102"/>
      <c r="AA759" s="102"/>
    </row>
    <row r="760">
      <c r="A760" s="111"/>
      <c r="B760" s="111"/>
      <c r="C760" s="111"/>
      <c r="D760" s="111"/>
      <c r="E760" s="111"/>
      <c r="F760" s="111"/>
      <c r="G760" s="102"/>
      <c r="H760" s="102"/>
      <c r="I760" s="102"/>
      <c r="J760" s="102"/>
      <c r="K760" s="102"/>
      <c r="L760" s="102"/>
      <c r="M760" s="102"/>
      <c r="N760" s="102"/>
      <c r="O760" s="102"/>
      <c r="P760" s="102"/>
      <c r="Q760" s="102"/>
      <c r="R760" s="102"/>
      <c r="S760" s="102"/>
      <c r="T760" s="102"/>
      <c r="U760" s="102"/>
      <c r="V760" s="102"/>
      <c r="W760" s="102"/>
      <c r="X760" s="102"/>
      <c r="Y760" s="102"/>
      <c r="Z760" s="102"/>
      <c r="AA760" s="102"/>
    </row>
    <row r="761">
      <c r="A761" s="111"/>
      <c r="B761" s="111"/>
      <c r="C761" s="111"/>
      <c r="D761" s="111"/>
      <c r="E761" s="111"/>
      <c r="F761" s="111"/>
      <c r="G761" s="102"/>
      <c r="H761" s="102"/>
      <c r="I761" s="102"/>
      <c r="J761" s="102"/>
      <c r="K761" s="102"/>
      <c r="L761" s="102"/>
      <c r="M761" s="102"/>
      <c r="N761" s="102"/>
      <c r="O761" s="102"/>
      <c r="P761" s="102"/>
      <c r="Q761" s="102"/>
      <c r="R761" s="102"/>
      <c r="S761" s="102"/>
      <c r="T761" s="102"/>
      <c r="U761" s="102"/>
      <c r="V761" s="102"/>
      <c r="W761" s="102"/>
      <c r="X761" s="102"/>
      <c r="Y761" s="102"/>
      <c r="Z761" s="102"/>
      <c r="AA761" s="102"/>
    </row>
    <row r="762">
      <c r="A762" s="111"/>
      <c r="B762" s="111"/>
      <c r="C762" s="111"/>
      <c r="D762" s="111"/>
      <c r="E762" s="111"/>
      <c r="F762" s="111"/>
      <c r="G762" s="102"/>
      <c r="H762" s="102"/>
      <c r="I762" s="102"/>
      <c r="J762" s="102"/>
      <c r="K762" s="102"/>
      <c r="L762" s="102"/>
      <c r="M762" s="102"/>
      <c r="N762" s="102"/>
      <c r="O762" s="102"/>
      <c r="P762" s="102"/>
      <c r="Q762" s="102"/>
      <c r="R762" s="102"/>
      <c r="S762" s="102"/>
      <c r="T762" s="102"/>
      <c r="U762" s="102"/>
      <c r="V762" s="102"/>
      <c r="W762" s="102"/>
      <c r="X762" s="102"/>
      <c r="Y762" s="102"/>
      <c r="Z762" s="102"/>
      <c r="AA762" s="102"/>
    </row>
    <row r="763">
      <c r="A763" s="111"/>
      <c r="B763" s="111"/>
      <c r="C763" s="111"/>
      <c r="D763" s="111"/>
      <c r="E763" s="111"/>
      <c r="F763" s="111"/>
      <c r="G763" s="102"/>
      <c r="H763" s="102"/>
      <c r="I763" s="102"/>
      <c r="J763" s="102"/>
      <c r="K763" s="102"/>
      <c r="L763" s="102"/>
      <c r="M763" s="102"/>
      <c r="N763" s="102"/>
      <c r="O763" s="102"/>
      <c r="P763" s="102"/>
      <c r="Q763" s="102"/>
      <c r="R763" s="102"/>
      <c r="S763" s="102"/>
      <c r="T763" s="102"/>
      <c r="U763" s="102"/>
      <c r="V763" s="102"/>
      <c r="W763" s="102"/>
      <c r="X763" s="102"/>
      <c r="Y763" s="102"/>
      <c r="Z763" s="102"/>
      <c r="AA763" s="102"/>
    </row>
    <row r="764">
      <c r="A764" s="111"/>
      <c r="B764" s="111"/>
      <c r="C764" s="111"/>
      <c r="D764" s="111"/>
      <c r="E764" s="111"/>
      <c r="F764" s="111"/>
      <c r="G764" s="102"/>
      <c r="H764" s="102"/>
      <c r="I764" s="102"/>
      <c r="J764" s="102"/>
      <c r="K764" s="102"/>
      <c r="L764" s="102"/>
      <c r="M764" s="102"/>
      <c r="N764" s="102"/>
      <c r="O764" s="102"/>
      <c r="P764" s="102"/>
      <c r="Q764" s="102"/>
      <c r="R764" s="102"/>
      <c r="S764" s="102"/>
      <c r="T764" s="102"/>
      <c r="U764" s="102"/>
      <c r="V764" s="102"/>
      <c r="W764" s="102"/>
      <c r="X764" s="102"/>
      <c r="Y764" s="102"/>
      <c r="Z764" s="102"/>
      <c r="AA764" s="102"/>
    </row>
    <row r="765">
      <c r="A765" s="111"/>
      <c r="B765" s="111"/>
      <c r="C765" s="111"/>
      <c r="D765" s="111"/>
      <c r="E765" s="111"/>
      <c r="F765" s="111"/>
      <c r="G765" s="102"/>
      <c r="H765" s="102"/>
      <c r="I765" s="102"/>
      <c r="J765" s="102"/>
      <c r="K765" s="102"/>
      <c r="L765" s="102"/>
      <c r="M765" s="102"/>
      <c r="N765" s="102"/>
      <c r="O765" s="102"/>
      <c r="P765" s="102"/>
      <c r="Q765" s="102"/>
      <c r="R765" s="102"/>
      <c r="S765" s="102"/>
      <c r="T765" s="102"/>
      <c r="U765" s="102"/>
      <c r="V765" s="102"/>
      <c r="W765" s="102"/>
      <c r="X765" s="102"/>
      <c r="Y765" s="102"/>
      <c r="Z765" s="102"/>
      <c r="AA765" s="102"/>
    </row>
    <row r="766">
      <c r="A766" s="111"/>
      <c r="B766" s="111"/>
      <c r="C766" s="111"/>
      <c r="D766" s="111"/>
      <c r="E766" s="111"/>
      <c r="F766" s="111"/>
      <c r="G766" s="102"/>
      <c r="H766" s="102"/>
      <c r="I766" s="102"/>
      <c r="J766" s="102"/>
      <c r="K766" s="102"/>
      <c r="L766" s="102"/>
      <c r="M766" s="102"/>
      <c r="N766" s="102"/>
      <c r="O766" s="102"/>
      <c r="P766" s="102"/>
      <c r="Q766" s="102"/>
      <c r="R766" s="102"/>
      <c r="S766" s="102"/>
      <c r="T766" s="102"/>
      <c r="U766" s="102"/>
      <c r="V766" s="102"/>
      <c r="W766" s="102"/>
      <c r="X766" s="102"/>
      <c r="Y766" s="102"/>
      <c r="Z766" s="102"/>
      <c r="AA766" s="102"/>
    </row>
    <row r="767">
      <c r="A767" s="111"/>
      <c r="B767" s="111"/>
      <c r="C767" s="111"/>
      <c r="D767" s="111"/>
      <c r="E767" s="111"/>
      <c r="F767" s="111"/>
      <c r="G767" s="102"/>
      <c r="H767" s="102"/>
      <c r="I767" s="102"/>
      <c r="J767" s="102"/>
      <c r="K767" s="102"/>
      <c r="L767" s="102"/>
      <c r="M767" s="102"/>
      <c r="N767" s="102"/>
      <c r="O767" s="102"/>
      <c r="P767" s="102"/>
      <c r="Q767" s="102"/>
      <c r="R767" s="102"/>
      <c r="S767" s="102"/>
      <c r="T767" s="102"/>
      <c r="U767" s="102"/>
      <c r="V767" s="102"/>
      <c r="W767" s="102"/>
      <c r="X767" s="102"/>
      <c r="Y767" s="102"/>
      <c r="Z767" s="102"/>
      <c r="AA767" s="102"/>
    </row>
    <row r="768">
      <c r="A768" s="111"/>
      <c r="B768" s="111"/>
      <c r="C768" s="111"/>
      <c r="D768" s="111"/>
      <c r="E768" s="111"/>
      <c r="F768" s="111"/>
      <c r="G768" s="102"/>
      <c r="H768" s="102"/>
      <c r="I768" s="102"/>
      <c r="J768" s="102"/>
      <c r="K768" s="102"/>
      <c r="L768" s="102"/>
      <c r="M768" s="102"/>
      <c r="N768" s="102"/>
      <c r="O768" s="102"/>
      <c r="P768" s="102"/>
      <c r="Q768" s="102"/>
      <c r="R768" s="102"/>
      <c r="S768" s="102"/>
      <c r="T768" s="102"/>
      <c r="U768" s="102"/>
      <c r="V768" s="102"/>
      <c r="W768" s="102"/>
      <c r="X768" s="102"/>
      <c r="Y768" s="102"/>
      <c r="Z768" s="102"/>
      <c r="AA768" s="102"/>
    </row>
    <row r="769">
      <c r="A769" s="111"/>
      <c r="B769" s="111"/>
      <c r="C769" s="111"/>
      <c r="D769" s="111"/>
      <c r="E769" s="111"/>
      <c r="F769" s="111"/>
      <c r="G769" s="102"/>
      <c r="H769" s="102"/>
      <c r="I769" s="102"/>
      <c r="J769" s="102"/>
      <c r="K769" s="102"/>
      <c r="L769" s="102"/>
      <c r="M769" s="102"/>
      <c r="N769" s="102"/>
      <c r="O769" s="102"/>
      <c r="P769" s="102"/>
      <c r="Q769" s="102"/>
      <c r="R769" s="102"/>
      <c r="S769" s="102"/>
      <c r="T769" s="102"/>
      <c r="U769" s="102"/>
      <c r="V769" s="102"/>
      <c r="W769" s="102"/>
      <c r="X769" s="102"/>
      <c r="Y769" s="102"/>
      <c r="Z769" s="102"/>
      <c r="AA769" s="102"/>
    </row>
    <row r="770">
      <c r="A770" s="111"/>
      <c r="B770" s="111"/>
      <c r="C770" s="111"/>
      <c r="D770" s="111"/>
      <c r="E770" s="111"/>
      <c r="F770" s="111"/>
      <c r="G770" s="102"/>
      <c r="H770" s="102"/>
      <c r="I770" s="102"/>
      <c r="J770" s="102"/>
      <c r="K770" s="102"/>
      <c r="L770" s="102"/>
      <c r="M770" s="102"/>
      <c r="N770" s="102"/>
      <c r="O770" s="102"/>
      <c r="P770" s="102"/>
      <c r="Q770" s="102"/>
      <c r="R770" s="102"/>
      <c r="S770" s="102"/>
      <c r="T770" s="102"/>
      <c r="U770" s="102"/>
      <c r="V770" s="102"/>
      <c r="W770" s="102"/>
      <c r="X770" s="102"/>
      <c r="Y770" s="102"/>
      <c r="Z770" s="102"/>
      <c r="AA770" s="102"/>
    </row>
    <row r="771">
      <c r="A771" s="111"/>
      <c r="B771" s="111"/>
      <c r="C771" s="111"/>
      <c r="D771" s="111"/>
      <c r="E771" s="111"/>
      <c r="F771" s="111"/>
      <c r="G771" s="102"/>
      <c r="H771" s="102"/>
      <c r="I771" s="102"/>
      <c r="J771" s="102"/>
      <c r="K771" s="102"/>
      <c r="L771" s="102"/>
      <c r="M771" s="102"/>
      <c r="N771" s="102"/>
      <c r="O771" s="102"/>
      <c r="P771" s="102"/>
      <c r="Q771" s="102"/>
      <c r="R771" s="102"/>
      <c r="S771" s="102"/>
      <c r="T771" s="102"/>
      <c r="U771" s="102"/>
      <c r="V771" s="102"/>
      <c r="W771" s="102"/>
      <c r="X771" s="102"/>
      <c r="Y771" s="102"/>
      <c r="Z771" s="102"/>
      <c r="AA771" s="102"/>
    </row>
    <row r="772">
      <c r="A772" s="111"/>
      <c r="B772" s="111"/>
      <c r="C772" s="111"/>
      <c r="D772" s="111"/>
      <c r="E772" s="111"/>
      <c r="F772" s="111"/>
      <c r="G772" s="102"/>
      <c r="H772" s="102"/>
      <c r="I772" s="102"/>
      <c r="J772" s="102"/>
      <c r="K772" s="102"/>
      <c r="L772" s="102"/>
      <c r="M772" s="102"/>
      <c r="N772" s="102"/>
      <c r="O772" s="102"/>
      <c r="P772" s="102"/>
      <c r="Q772" s="102"/>
      <c r="R772" s="102"/>
      <c r="S772" s="102"/>
      <c r="T772" s="102"/>
      <c r="U772" s="102"/>
      <c r="V772" s="102"/>
      <c r="W772" s="102"/>
      <c r="X772" s="102"/>
      <c r="Y772" s="102"/>
      <c r="Z772" s="102"/>
      <c r="AA772" s="102"/>
    </row>
    <row r="773">
      <c r="A773" s="111"/>
      <c r="B773" s="111"/>
      <c r="C773" s="111"/>
      <c r="D773" s="111"/>
      <c r="E773" s="111"/>
      <c r="F773" s="111"/>
      <c r="G773" s="102"/>
      <c r="H773" s="102"/>
      <c r="I773" s="102"/>
      <c r="J773" s="102"/>
      <c r="K773" s="102"/>
      <c r="L773" s="102"/>
      <c r="M773" s="102"/>
      <c r="N773" s="102"/>
      <c r="O773" s="102"/>
      <c r="P773" s="102"/>
      <c r="Q773" s="102"/>
      <c r="R773" s="102"/>
      <c r="S773" s="102"/>
      <c r="T773" s="102"/>
      <c r="U773" s="102"/>
      <c r="V773" s="102"/>
      <c r="W773" s="102"/>
      <c r="X773" s="102"/>
      <c r="Y773" s="102"/>
      <c r="Z773" s="102"/>
      <c r="AA773" s="102"/>
    </row>
    <row r="774">
      <c r="A774" s="111"/>
      <c r="B774" s="111"/>
      <c r="C774" s="111"/>
      <c r="D774" s="111"/>
      <c r="E774" s="111"/>
      <c r="F774" s="111"/>
      <c r="G774" s="102"/>
      <c r="H774" s="102"/>
      <c r="I774" s="102"/>
      <c r="J774" s="102"/>
      <c r="K774" s="102"/>
      <c r="L774" s="102"/>
      <c r="M774" s="102"/>
      <c r="N774" s="102"/>
      <c r="O774" s="102"/>
      <c r="P774" s="102"/>
      <c r="Q774" s="102"/>
      <c r="R774" s="102"/>
      <c r="S774" s="102"/>
      <c r="T774" s="102"/>
      <c r="U774" s="102"/>
      <c r="V774" s="102"/>
      <c r="W774" s="102"/>
      <c r="X774" s="102"/>
      <c r="Y774" s="102"/>
      <c r="Z774" s="102"/>
      <c r="AA774" s="102"/>
    </row>
    <row r="775">
      <c r="A775" s="111"/>
      <c r="B775" s="111"/>
      <c r="C775" s="111"/>
      <c r="D775" s="111"/>
      <c r="E775" s="111"/>
      <c r="F775" s="111"/>
      <c r="G775" s="102"/>
      <c r="H775" s="102"/>
      <c r="I775" s="102"/>
      <c r="J775" s="102"/>
      <c r="K775" s="102"/>
      <c r="L775" s="102"/>
      <c r="M775" s="102"/>
      <c r="N775" s="102"/>
      <c r="O775" s="102"/>
      <c r="P775" s="102"/>
      <c r="Q775" s="102"/>
      <c r="R775" s="102"/>
      <c r="S775" s="102"/>
      <c r="T775" s="102"/>
      <c r="U775" s="102"/>
      <c r="V775" s="102"/>
      <c r="W775" s="102"/>
      <c r="X775" s="102"/>
      <c r="Y775" s="102"/>
      <c r="Z775" s="102"/>
      <c r="AA775" s="102"/>
    </row>
    <row r="776">
      <c r="A776" s="111"/>
      <c r="B776" s="111"/>
      <c r="C776" s="111"/>
      <c r="D776" s="111"/>
      <c r="E776" s="111"/>
      <c r="F776" s="111"/>
      <c r="G776" s="102"/>
      <c r="H776" s="102"/>
      <c r="I776" s="102"/>
      <c r="J776" s="102"/>
      <c r="K776" s="102"/>
      <c r="L776" s="102"/>
      <c r="M776" s="102"/>
      <c r="N776" s="102"/>
      <c r="O776" s="102"/>
      <c r="P776" s="102"/>
      <c r="Q776" s="102"/>
      <c r="R776" s="102"/>
      <c r="S776" s="102"/>
      <c r="T776" s="102"/>
      <c r="U776" s="102"/>
      <c r="V776" s="102"/>
      <c r="W776" s="102"/>
      <c r="X776" s="102"/>
      <c r="Y776" s="102"/>
      <c r="Z776" s="102"/>
      <c r="AA776" s="102"/>
    </row>
    <row r="777">
      <c r="A777" s="111"/>
      <c r="B777" s="111"/>
      <c r="C777" s="111"/>
      <c r="D777" s="111"/>
      <c r="E777" s="111"/>
      <c r="F777" s="111"/>
      <c r="G777" s="102"/>
      <c r="H777" s="102"/>
      <c r="I777" s="102"/>
      <c r="J777" s="102"/>
      <c r="K777" s="102"/>
      <c r="L777" s="102"/>
      <c r="M777" s="102"/>
      <c r="N777" s="102"/>
      <c r="O777" s="102"/>
      <c r="P777" s="102"/>
      <c r="Q777" s="102"/>
      <c r="R777" s="102"/>
      <c r="S777" s="102"/>
      <c r="T777" s="102"/>
      <c r="U777" s="102"/>
      <c r="V777" s="102"/>
      <c r="W777" s="102"/>
      <c r="X777" s="102"/>
      <c r="Y777" s="102"/>
      <c r="Z777" s="102"/>
      <c r="AA777" s="102"/>
    </row>
    <row r="778">
      <c r="A778" s="111"/>
      <c r="B778" s="111"/>
      <c r="C778" s="111"/>
      <c r="D778" s="111"/>
      <c r="E778" s="111"/>
      <c r="F778" s="111"/>
      <c r="G778" s="102"/>
      <c r="H778" s="102"/>
      <c r="I778" s="102"/>
      <c r="J778" s="102"/>
      <c r="K778" s="102"/>
      <c r="L778" s="102"/>
      <c r="M778" s="102"/>
      <c r="N778" s="102"/>
      <c r="O778" s="102"/>
      <c r="P778" s="102"/>
      <c r="Q778" s="102"/>
      <c r="R778" s="102"/>
      <c r="S778" s="102"/>
      <c r="T778" s="102"/>
      <c r="U778" s="102"/>
      <c r="V778" s="102"/>
      <c r="W778" s="102"/>
      <c r="X778" s="102"/>
      <c r="Y778" s="102"/>
      <c r="Z778" s="102"/>
      <c r="AA778" s="102"/>
    </row>
    <row r="779">
      <c r="A779" s="111"/>
      <c r="B779" s="111"/>
      <c r="C779" s="111"/>
      <c r="D779" s="111"/>
      <c r="E779" s="111"/>
      <c r="F779" s="111"/>
      <c r="G779" s="102"/>
      <c r="H779" s="102"/>
      <c r="I779" s="102"/>
      <c r="J779" s="102"/>
      <c r="K779" s="102"/>
      <c r="L779" s="102"/>
      <c r="M779" s="102"/>
      <c r="N779" s="102"/>
      <c r="O779" s="102"/>
      <c r="P779" s="102"/>
      <c r="Q779" s="102"/>
      <c r="R779" s="102"/>
      <c r="S779" s="102"/>
      <c r="T779" s="102"/>
      <c r="U779" s="102"/>
      <c r="V779" s="102"/>
      <c r="W779" s="102"/>
      <c r="X779" s="102"/>
      <c r="Y779" s="102"/>
      <c r="Z779" s="102"/>
      <c r="AA779" s="102"/>
    </row>
    <row r="780">
      <c r="A780" s="111"/>
      <c r="B780" s="111"/>
      <c r="C780" s="111"/>
      <c r="D780" s="111"/>
      <c r="E780" s="111"/>
      <c r="F780" s="111"/>
      <c r="G780" s="102"/>
      <c r="H780" s="102"/>
      <c r="I780" s="102"/>
      <c r="J780" s="102"/>
      <c r="K780" s="102"/>
      <c r="L780" s="102"/>
      <c r="M780" s="102"/>
      <c r="N780" s="102"/>
      <c r="O780" s="102"/>
      <c r="P780" s="102"/>
      <c r="Q780" s="102"/>
      <c r="R780" s="102"/>
      <c r="S780" s="102"/>
      <c r="T780" s="102"/>
      <c r="U780" s="102"/>
      <c r="V780" s="102"/>
      <c r="W780" s="102"/>
      <c r="X780" s="102"/>
      <c r="Y780" s="102"/>
      <c r="Z780" s="102"/>
      <c r="AA780" s="102"/>
    </row>
    <row r="781">
      <c r="A781" s="111"/>
      <c r="B781" s="111"/>
      <c r="C781" s="111"/>
      <c r="D781" s="111"/>
      <c r="E781" s="111"/>
      <c r="F781" s="111"/>
      <c r="G781" s="102"/>
      <c r="H781" s="102"/>
      <c r="I781" s="102"/>
      <c r="J781" s="102"/>
      <c r="K781" s="102"/>
      <c r="L781" s="102"/>
      <c r="M781" s="102"/>
      <c r="N781" s="102"/>
      <c r="O781" s="102"/>
      <c r="P781" s="102"/>
      <c r="Q781" s="102"/>
      <c r="R781" s="102"/>
      <c r="S781" s="102"/>
      <c r="T781" s="102"/>
      <c r="U781" s="102"/>
      <c r="V781" s="102"/>
      <c r="W781" s="102"/>
      <c r="X781" s="102"/>
      <c r="Y781" s="102"/>
      <c r="Z781" s="102"/>
      <c r="AA781" s="102"/>
    </row>
    <row r="782">
      <c r="A782" s="111"/>
      <c r="B782" s="111"/>
      <c r="C782" s="111"/>
      <c r="D782" s="111"/>
      <c r="E782" s="111"/>
      <c r="F782" s="111"/>
      <c r="G782" s="102"/>
      <c r="H782" s="102"/>
      <c r="I782" s="102"/>
      <c r="J782" s="102"/>
      <c r="K782" s="102"/>
      <c r="L782" s="102"/>
      <c r="M782" s="102"/>
      <c r="N782" s="102"/>
      <c r="O782" s="102"/>
      <c r="P782" s="102"/>
      <c r="Q782" s="102"/>
      <c r="R782" s="102"/>
      <c r="S782" s="102"/>
      <c r="T782" s="102"/>
      <c r="U782" s="102"/>
      <c r="V782" s="102"/>
      <c r="W782" s="102"/>
      <c r="X782" s="102"/>
      <c r="Y782" s="102"/>
      <c r="Z782" s="102"/>
      <c r="AA782" s="102"/>
    </row>
    <row r="783">
      <c r="A783" s="111"/>
      <c r="B783" s="111"/>
      <c r="C783" s="111"/>
      <c r="D783" s="111"/>
      <c r="E783" s="111"/>
      <c r="F783" s="111"/>
      <c r="G783" s="102"/>
      <c r="H783" s="102"/>
      <c r="I783" s="102"/>
      <c r="J783" s="102"/>
      <c r="K783" s="102"/>
      <c r="L783" s="102"/>
      <c r="M783" s="102"/>
      <c r="N783" s="102"/>
      <c r="O783" s="102"/>
      <c r="P783" s="102"/>
      <c r="Q783" s="102"/>
      <c r="R783" s="102"/>
      <c r="S783" s="102"/>
      <c r="T783" s="102"/>
      <c r="U783" s="102"/>
      <c r="V783" s="102"/>
      <c r="W783" s="102"/>
      <c r="X783" s="102"/>
      <c r="Y783" s="102"/>
      <c r="Z783" s="102"/>
      <c r="AA783" s="102"/>
    </row>
    <row r="784">
      <c r="A784" s="111"/>
      <c r="B784" s="111"/>
      <c r="C784" s="111"/>
      <c r="D784" s="111"/>
      <c r="E784" s="111"/>
      <c r="F784" s="111"/>
      <c r="G784" s="102"/>
      <c r="H784" s="102"/>
      <c r="I784" s="102"/>
      <c r="J784" s="102"/>
      <c r="K784" s="102"/>
      <c r="L784" s="102"/>
      <c r="M784" s="102"/>
      <c r="N784" s="102"/>
      <c r="O784" s="102"/>
      <c r="P784" s="102"/>
      <c r="Q784" s="102"/>
      <c r="R784" s="102"/>
      <c r="S784" s="102"/>
      <c r="T784" s="102"/>
      <c r="U784" s="102"/>
      <c r="V784" s="102"/>
      <c r="W784" s="102"/>
      <c r="X784" s="102"/>
      <c r="Y784" s="102"/>
      <c r="Z784" s="102"/>
      <c r="AA784" s="102"/>
    </row>
    <row r="785">
      <c r="A785" s="111"/>
      <c r="B785" s="111"/>
      <c r="C785" s="111"/>
      <c r="D785" s="111"/>
      <c r="E785" s="111"/>
      <c r="F785" s="111"/>
      <c r="G785" s="102"/>
      <c r="H785" s="102"/>
      <c r="I785" s="102"/>
      <c r="J785" s="102"/>
      <c r="K785" s="102"/>
      <c r="L785" s="102"/>
      <c r="M785" s="102"/>
      <c r="N785" s="102"/>
      <c r="O785" s="102"/>
      <c r="P785" s="102"/>
      <c r="Q785" s="102"/>
      <c r="R785" s="102"/>
      <c r="S785" s="102"/>
      <c r="T785" s="102"/>
      <c r="U785" s="102"/>
      <c r="V785" s="102"/>
      <c r="W785" s="102"/>
      <c r="X785" s="102"/>
      <c r="Y785" s="102"/>
      <c r="Z785" s="102"/>
      <c r="AA785" s="102"/>
    </row>
    <row r="786">
      <c r="A786" s="111"/>
      <c r="B786" s="111"/>
      <c r="C786" s="111"/>
      <c r="D786" s="111"/>
      <c r="E786" s="111"/>
      <c r="F786" s="111"/>
      <c r="G786" s="102"/>
      <c r="H786" s="102"/>
      <c r="I786" s="102"/>
      <c r="J786" s="102"/>
      <c r="K786" s="102"/>
      <c r="L786" s="102"/>
      <c r="M786" s="102"/>
      <c r="N786" s="102"/>
      <c r="O786" s="102"/>
      <c r="P786" s="102"/>
      <c r="Q786" s="102"/>
      <c r="R786" s="102"/>
      <c r="S786" s="102"/>
      <c r="T786" s="102"/>
      <c r="U786" s="102"/>
      <c r="V786" s="102"/>
      <c r="W786" s="102"/>
      <c r="X786" s="102"/>
      <c r="Y786" s="102"/>
      <c r="Z786" s="102"/>
      <c r="AA786" s="102"/>
    </row>
    <row r="787">
      <c r="A787" s="111"/>
      <c r="B787" s="111"/>
      <c r="C787" s="111"/>
      <c r="D787" s="111"/>
      <c r="E787" s="111"/>
      <c r="F787" s="111"/>
      <c r="G787" s="102"/>
      <c r="H787" s="102"/>
      <c r="I787" s="102"/>
      <c r="J787" s="102"/>
      <c r="K787" s="102"/>
      <c r="L787" s="102"/>
      <c r="M787" s="102"/>
      <c r="N787" s="102"/>
      <c r="O787" s="102"/>
      <c r="P787" s="102"/>
      <c r="Q787" s="102"/>
      <c r="R787" s="102"/>
      <c r="S787" s="102"/>
      <c r="T787" s="102"/>
      <c r="U787" s="102"/>
      <c r="V787" s="102"/>
      <c r="W787" s="102"/>
      <c r="X787" s="102"/>
      <c r="Y787" s="102"/>
      <c r="Z787" s="102"/>
      <c r="AA787" s="102"/>
    </row>
    <row r="788">
      <c r="A788" s="111"/>
      <c r="B788" s="111"/>
      <c r="C788" s="111"/>
      <c r="D788" s="111"/>
      <c r="E788" s="111"/>
      <c r="F788" s="111"/>
      <c r="G788" s="102"/>
      <c r="H788" s="102"/>
      <c r="I788" s="102"/>
      <c r="J788" s="102"/>
      <c r="K788" s="102"/>
      <c r="L788" s="102"/>
      <c r="M788" s="102"/>
      <c r="N788" s="102"/>
      <c r="O788" s="102"/>
      <c r="P788" s="102"/>
      <c r="Q788" s="102"/>
      <c r="R788" s="102"/>
      <c r="S788" s="102"/>
      <c r="T788" s="102"/>
      <c r="U788" s="102"/>
      <c r="V788" s="102"/>
      <c r="W788" s="102"/>
      <c r="X788" s="102"/>
      <c r="Y788" s="102"/>
      <c r="Z788" s="102"/>
      <c r="AA788" s="102"/>
    </row>
    <row r="789">
      <c r="A789" s="111"/>
      <c r="B789" s="111"/>
      <c r="C789" s="111"/>
      <c r="D789" s="111"/>
      <c r="E789" s="111"/>
      <c r="F789" s="111"/>
      <c r="G789" s="102"/>
      <c r="H789" s="102"/>
      <c r="I789" s="102"/>
      <c r="J789" s="102"/>
      <c r="K789" s="102"/>
      <c r="L789" s="102"/>
      <c r="M789" s="102"/>
      <c r="N789" s="102"/>
      <c r="O789" s="102"/>
      <c r="P789" s="102"/>
      <c r="Q789" s="102"/>
      <c r="R789" s="102"/>
      <c r="S789" s="102"/>
      <c r="T789" s="102"/>
      <c r="U789" s="102"/>
      <c r="V789" s="102"/>
      <c r="W789" s="102"/>
      <c r="X789" s="102"/>
      <c r="Y789" s="102"/>
      <c r="Z789" s="102"/>
      <c r="AA789" s="102"/>
    </row>
    <row r="790">
      <c r="A790" s="111"/>
      <c r="B790" s="111"/>
      <c r="C790" s="111"/>
      <c r="D790" s="111"/>
      <c r="E790" s="111"/>
      <c r="F790" s="111"/>
      <c r="G790" s="102"/>
      <c r="H790" s="102"/>
      <c r="I790" s="102"/>
      <c r="J790" s="102"/>
      <c r="K790" s="102"/>
      <c r="L790" s="102"/>
      <c r="M790" s="102"/>
      <c r="N790" s="102"/>
      <c r="O790" s="102"/>
      <c r="P790" s="102"/>
      <c r="Q790" s="102"/>
      <c r="R790" s="102"/>
      <c r="S790" s="102"/>
      <c r="T790" s="102"/>
      <c r="U790" s="102"/>
      <c r="V790" s="102"/>
      <c r="W790" s="102"/>
      <c r="X790" s="102"/>
      <c r="Y790" s="102"/>
      <c r="Z790" s="102"/>
      <c r="AA790" s="102"/>
    </row>
    <row r="791">
      <c r="A791" s="111"/>
      <c r="B791" s="111"/>
      <c r="C791" s="111"/>
      <c r="D791" s="111"/>
      <c r="E791" s="111"/>
      <c r="F791" s="111"/>
      <c r="G791" s="102"/>
      <c r="H791" s="102"/>
      <c r="I791" s="102"/>
      <c r="J791" s="102"/>
      <c r="K791" s="102"/>
      <c r="L791" s="102"/>
      <c r="M791" s="102"/>
      <c r="N791" s="102"/>
      <c r="O791" s="102"/>
      <c r="P791" s="102"/>
      <c r="Q791" s="102"/>
      <c r="R791" s="102"/>
      <c r="S791" s="102"/>
      <c r="T791" s="102"/>
      <c r="U791" s="102"/>
      <c r="V791" s="102"/>
      <c r="W791" s="102"/>
      <c r="X791" s="102"/>
      <c r="Y791" s="102"/>
      <c r="Z791" s="102"/>
      <c r="AA791" s="102"/>
    </row>
    <row r="792">
      <c r="A792" s="111"/>
      <c r="B792" s="111"/>
      <c r="C792" s="111"/>
      <c r="D792" s="111"/>
      <c r="E792" s="111"/>
      <c r="F792" s="111"/>
      <c r="G792" s="102"/>
      <c r="H792" s="102"/>
      <c r="I792" s="102"/>
      <c r="J792" s="102"/>
      <c r="K792" s="102"/>
      <c r="L792" s="102"/>
      <c r="M792" s="102"/>
      <c r="N792" s="102"/>
      <c r="O792" s="102"/>
      <c r="P792" s="102"/>
      <c r="Q792" s="102"/>
      <c r="R792" s="102"/>
      <c r="S792" s="102"/>
      <c r="T792" s="102"/>
      <c r="U792" s="102"/>
      <c r="V792" s="102"/>
      <c r="W792" s="102"/>
      <c r="X792" s="102"/>
      <c r="Y792" s="102"/>
      <c r="Z792" s="102"/>
      <c r="AA792" s="102"/>
    </row>
    <row r="793">
      <c r="A793" s="111"/>
      <c r="B793" s="111"/>
      <c r="C793" s="111"/>
      <c r="D793" s="111"/>
      <c r="E793" s="111"/>
      <c r="F793" s="111"/>
      <c r="G793" s="102"/>
      <c r="H793" s="102"/>
      <c r="I793" s="102"/>
      <c r="J793" s="102"/>
      <c r="K793" s="102"/>
      <c r="L793" s="102"/>
      <c r="M793" s="102"/>
      <c r="N793" s="102"/>
      <c r="O793" s="102"/>
      <c r="P793" s="102"/>
      <c r="Q793" s="102"/>
      <c r="R793" s="102"/>
      <c r="S793" s="102"/>
      <c r="T793" s="102"/>
      <c r="U793" s="102"/>
      <c r="V793" s="102"/>
      <c r="W793" s="102"/>
      <c r="X793" s="102"/>
      <c r="Y793" s="102"/>
      <c r="Z793" s="102"/>
      <c r="AA793" s="102"/>
    </row>
    <row r="794">
      <c r="A794" s="111"/>
      <c r="B794" s="111"/>
      <c r="C794" s="111"/>
      <c r="D794" s="111"/>
      <c r="E794" s="111"/>
      <c r="F794" s="111"/>
      <c r="G794" s="102"/>
      <c r="H794" s="102"/>
      <c r="I794" s="102"/>
      <c r="J794" s="102"/>
      <c r="K794" s="102"/>
      <c r="L794" s="102"/>
      <c r="M794" s="102"/>
      <c r="N794" s="102"/>
      <c r="O794" s="102"/>
      <c r="P794" s="102"/>
      <c r="Q794" s="102"/>
      <c r="R794" s="102"/>
      <c r="S794" s="102"/>
      <c r="T794" s="102"/>
      <c r="U794" s="102"/>
      <c r="V794" s="102"/>
      <c r="W794" s="102"/>
      <c r="X794" s="102"/>
      <c r="Y794" s="102"/>
      <c r="Z794" s="102"/>
      <c r="AA794" s="102"/>
    </row>
    <row r="795">
      <c r="A795" s="111"/>
      <c r="B795" s="111"/>
      <c r="C795" s="111"/>
      <c r="D795" s="111"/>
      <c r="E795" s="111"/>
      <c r="F795" s="111"/>
      <c r="G795" s="102"/>
      <c r="H795" s="102"/>
      <c r="I795" s="102"/>
      <c r="J795" s="102"/>
      <c r="K795" s="102"/>
      <c r="L795" s="102"/>
      <c r="M795" s="102"/>
      <c r="N795" s="102"/>
      <c r="O795" s="102"/>
      <c r="P795" s="102"/>
      <c r="Q795" s="102"/>
      <c r="R795" s="102"/>
      <c r="S795" s="102"/>
      <c r="T795" s="102"/>
      <c r="U795" s="102"/>
      <c r="V795" s="102"/>
      <c r="W795" s="102"/>
      <c r="X795" s="102"/>
      <c r="Y795" s="102"/>
      <c r="Z795" s="102"/>
      <c r="AA795" s="102"/>
    </row>
    <row r="796">
      <c r="A796" s="111"/>
      <c r="B796" s="111"/>
      <c r="C796" s="111"/>
      <c r="D796" s="111"/>
      <c r="E796" s="111"/>
      <c r="F796" s="111"/>
      <c r="G796" s="102"/>
      <c r="H796" s="102"/>
      <c r="I796" s="102"/>
      <c r="J796" s="102"/>
      <c r="K796" s="102"/>
      <c r="L796" s="102"/>
      <c r="M796" s="102"/>
      <c r="N796" s="102"/>
      <c r="O796" s="102"/>
      <c r="P796" s="102"/>
      <c r="Q796" s="102"/>
      <c r="R796" s="102"/>
      <c r="S796" s="102"/>
      <c r="T796" s="102"/>
      <c r="U796" s="102"/>
      <c r="V796" s="102"/>
      <c r="W796" s="102"/>
      <c r="X796" s="102"/>
      <c r="Y796" s="102"/>
      <c r="Z796" s="102"/>
      <c r="AA796" s="102"/>
    </row>
    <row r="797">
      <c r="A797" s="111"/>
      <c r="B797" s="111"/>
      <c r="C797" s="111"/>
      <c r="D797" s="111"/>
      <c r="E797" s="111"/>
      <c r="F797" s="111"/>
      <c r="G797" s="102"/>
      <c r="H797" s="102"/>
      <c r="I797" s="102"/>
      <c r="J797" s="102"/>
      <c r="K797" s="102"/>
      <c r="L797" s="102"/>
      <c r="M797" s="102"/>
      <c r="N797" s="102"/>
      <c r="O797" s="102"/>
      <c r="P797" s="102"/>
      <c r="Q797" s="102"/>
      <c r="R797" s="102"/>
      <c r="S797" s="102"/>
      <c r="T797" s="102"/>
      <c r="U797" s="102"/>
      <c r="V797" s="102"/>
      <c r="W797" s="102"/>
      <c r="X797" s="102"/>
      <c r="Y797" s="102"/>
      <c r="Z797" s="102"/>
      <c r="AA797" s="102"/>
    </row>
    <row r="798">
      <c r="A798" s="111"/>
      <c r="B798" s="111"/>
      <c r="C798" s="111"/>
      <c r="D798" s="111"/>
      <c r="E798" s="111"/>
      <c r="F798" s="111"/>
      <c r="G798" s="102"/>
      <c r="H798" s="102"/>
      <c r="I798" s="102"/>
      <c r="J798" s="102"/>
      <c r="K798" s="102"/>
      <c r="L798" s="102"/>
      <c r="M798" s="102"/>
      <c r="N798" s="102"/>
      <c r="O798" s="102"/>
      <c r="P798" s="102"/>
      <c r="Q798" s="102"/>
      <c r="R798" s="102"/>
      <c r="S798" s="102"/>
      <c r="T798" s="102"/>
      <c r="U798" s="102"/>
      <c r="V798" s="102"/>
      <c r="W798" s="102"/>
      <c r="X798" s="102"/>
      <c r="Y798" s="102"/>
      <c r="Z798" s="102"/>
      <c r="AA798" s="102"/>
    </row>
    <row r="799">
      <c r="A799" s="111"/>
      <c r="B799" s="111"/>
      <c r="C799" s="111"/>
      <c r="D799" s="111"/>
      <c r="E799" s="111"/>
      <c r="F799" s="111"/>
      <c r="G799" s="102"/>
      <c r="H799" s="102"/>
      <c r="I799" s="102"/>
      <c r="J799" s="102"/>
      <c r="K799" s="102"/>
      <c r="L799" s="102"/>
      <c r="M799" s="102"/>
      <c r="N799" s="102"/>
      <c r="O799" s="102"/>
      <c r="P799" s="102"/>
      <c r="Q799" s="102"/>
      <c r="R799" s="102"/>
      <c r="S799" s="102"/>
      <c r="T799" s="102"/>
      <c r="U799" s="102"/>
      <c r="V799" s="102"/>
      <c r="W799" s="102"/>
      <c r="X799" s="102"/>
      <c r="Y799" s="102"/>
      <c r="Z799" s="102"/>
      <c r="AA799" s="102"/>
    </row>
    <row r="800">
      <c r="A800" s="111"/>
      <c r="B800" s="111"/>
      <c r="C800" s="111"/>
      <c r="D800" s="111"/>
      <c r="E800" s="111"/>
      <c r="F800" s="111"/>
      <c r="G800" s="102"/>
      <c r="H800" s="102"/>
      <c r="I800" s="102"/>
      <c r="J800" s="102"/>
      <c r="K800" s="102"/>
      <c r="L800" s="102"/>
      <c r="M800" s="102"/>
      <c r="N800" s="102"/>
      <c r="O800" s="102"/>
      <c r="P800" s="102"/>
      <c r="Q800" s="102"/>
      <c r="R800" s="102"/>
      <c r="S800" s="102"/>
      <c r="T800" s="102"/>
      <c r="U800" s="102"/>
      <c r="V800" s="102"/>
      <c r="W800" s="102"/>
      <c r="X800" s="102"/>
      <c r="Y800" s="102"/>
      <c r="Z800" s="102"/>
      <c r="AA800" s="102"/>
    </row>
    <row r="801">
      <c r="A801" s="111"/>
      <c r="B801" s="111"/>
      <c r="C801" s="111"/>
      <c r="D801" s="111"/>
      <c r="E801" s="111"/>
      <c r="F801" s="111"/>
      <c r="G801" s="102"/>
      <c r="H801" s="102"/>
      <c r="I801" s="102"/>
      <c r="J801" s="102"/>
      <c r="K801" s="102"/>
      <c r="L801" s="102"/>
      <c r="M801" s="102"/>
      <c r="N801" s="102"/>
      <c r="O801" s="102"/>
      <c r="P801" s="102"/>
      <c r="Q801" s="102"/>
      <c r="R801" s="102"/>
      <c r="S801" s="102"/>
      <c r="T801" s="102"/>
      <c r="U801" s="102"/>
      <c r="V801" s="102"/>
      <c r="W801" s="102"/>
      <c r="X801" s="102"/>
      <c r="Y801" s="102"/>
      <c r="Z801" s="102"/>
      <c r="AA801" s="102"/>
    </row>
    <row r="802">
      <c r="A802" s="111"/>
      <c r="B802" s="111"/>
      <c r="C802" s="111"/>
      <c r="D802" s="111"/>
      <c r="E802" s="111"/>
      <c r="F802" s="111"/>
      <c r="G802" s="102"/>
      <c r="H802" s="102"/>
      <c r="I802" s="102"/>
      <c r="J802" s="102"/>
      <c r="K802" s="102"/>
      <c r="L802" s="102"/>
      <c r="M802" s="102"/>
      <c r="N802" s="102"/>
      <c r="O802" s="102"/>
      <c r="P802" s="102"/>
      <c r="Q802" s="102"/>
      <c r="R802" s="102"/>
      <c r="S802" s="102"/>
      <c r="T802" s="102"/>
      <c r="U802" s="102"/>
      <c r="V802" s="102"/>
      <c r="W802" s="102"/>
      <c r="X802" s="102"/>
      <c r="Y802" s="102"/>
      <c r="Z802" s="102"/>
      <c r="AA802" s="102"/>
    </row>
    <row r="803">
      <c r="A803" s="111"/>
      <c r="B803" s="111"/>
      <c r="C803" s="111"/>
      <c r="D803" s="111"/>
      <c r="E803" s="111"/>
      <c r="F803" s="111"/>
      <c r="G803" s="102"/>
      <c r="H803" s="102"/>
      <c r="I803" s="102"/>
      <c r="J803" s="102"/>
      <c r="K803" s="102"/>
      <c r="L803" s="102"/>
      <c r="M803" s="102"/>
      <c r="N803" s="102"/>
      <c r="O803" s="102"/>
      <c r="P803" s="102"/>
      <c r="Q803" s="102"/>
      <c r="R803" s="102"/>
      <c r="S803" s="102"/>
      <c r="T803" s="102"/>
      <c r="U803" s="102"/>
      <c r="V803" s="102"/>
      <c r="W803" s="102"/>
      <c r="X803" s="102"/>
      <c r="Y803" s="102"/>
      <c r="Z803" s="102"/>
      <c r="AA803" s="102"/>
    </row>
    <row r="804">
      <c r="A804" s="111"/>
      <c r="B804" s="111"/>
      <c r="C804" s="111"/>
      <c r="D804" s="111"/>
      <c r="E804" s="111"/>
      <c r="F804" s="111"/>
      <c r="G804" s="102"/>
      <c r="H804" s="102"/>
      <c r="I804" s="102"/>
      <c r="J804" s="102"/>
      <c r="K804" s="102"/>
      <c r="L804" s="102"/>
      <c r="M804" s="102"/>
      <c r="N804" s="102"/>
      <c r="O804" s="102"/>
      <c r="P804" s="102"/>
      <c r="Q804" s="102"/>
      <c r="R804" s="102"/>
      <c r="S804" s="102"/>
      <c r="T804" s="102"/>
      <c r="U804" s="102"/>
      <c r="V804" s="102"/>
      <c r="W804" s="102"/>
      <c r="X804" s="102"/>
      <c r="Y804" s="102"/>
      <c r="Z804" s="102"/>
      <c r="AA804" s="102"/>
    </row>
    <row r="805">
      <c r="A805" s="111"/>
      <c r="B805" s="111"/>
      <c r="C805" s="111"/>
      <c r="D805" s="111"/>
      <c r="E805" s="111"/>
      <c r="F805" s="111"/>
      <c r="G805" s="102"/>
      <c r="H805" s="102"/>
      <c r="I805" s="102"/>
      <c r="J805" s="102"/>
      <c r="K805" s="102"/>
      <c r="L805" s="102"/>
      <c r="M805" s="102"/>
      <c r="N805" s="102"/>
      <c r="O805" s="102"/>
      <c r="P805" s="102"/>
      <c r="Q805" s="102"/>
      <c r="R805" s="102"/>
      <c r="S805" s="102"/>
      <c r="T805" s="102"/>
      <c r="U805" s="102"/>
      <c r="V805" s="102"/>
      <c r="W805" s="102"/>
      <c r="X805" s="102"/>
      <c r="Y805" s="102"/>
      <c r="Z805" s="102"/>
      <c r="AA805" s="102"/>
    </row>
    <row r="806">
      <c r="A806" s="111"/>
      <c r="B806" s="111"/>
      <c r="C806" s="111"/>
      <c r="D806" s="111"/>
      <c r="E806" s="111"/>
      <c r="F806" s="111"/>
      <c r="G806" s="102"/>
      <c r="H806" s="102"/>
      <c r="I806" s="102"/>
      <c r="J806" s="102"/>
      <c r="K806" s="102"/>
      <c r="L806" s="102"/>
      <c r="M806" s="102"/>
      <c r="N806" s="102"/>
      <c r="O806" s="102"/>
      <c r="P806" s="102"/>
      <c r="Q806" s="102"/>
      <c r="R806" s="102"/>
      <c r="S806" s="102"/>
      <c r="T806" s="102"/>
      <c r="U806" s="102"/>
      <c r="V806" s="102"/>
      <c r="W806" s="102"/>
      <c r="X806" s="102"/>
      <c r="Y806" s="102"/>
      <c r="Z806" s="102"/>
      <c r="AA806" s="102"/>
    </row>
    <row r="807">
      <c r="A807" s="111"/>
      <c r="B807" s="111"/>
      <c r="C807" s="111"/>
      <c r="D807" s="111"/>
      <c r="E807" s="111"/>
      <c r="F807" s="111"/>
      <c r="G807" s="102"/>
      <c r="H807" s="102"/>
      <c r="I807" s="102"/>
      <c r="J807" s="102"/>
      <c r="K807" s="102"/>
      <c r="L807" s="102"/>
      <c r="M807" s="102"/>
      <c r="N807" s="102"/>
      <c r="O807" s="102"/>
      <c r="P807" s="102"/>
      <c r="Q807" s="102"/>
      <c r="R807" s="102"/>
      <c r="S807" s="102"/>
      <c r="T807" s="102"/>
      <c r="U807" s="102"/>
      <c r="V807" s="102"/>
      <c r="W807" s="102"/>
      <c r="X807" s="102"/>
      <c r="Y807" s="102"/>
      <c r="Z807" s="102"/>
      <c r="AA807" s="102"/>
    </row>
    <row r="808">
      <c r="A808" s="111"/>
      <c r="B808" s="111"/>
      <c r="C808" s="111"/>
      <c r="D808" s="111"/>
      <c r="E808" s="111"/>
      <c r="F808" s="111"/>
      <c r="G808" s="102"/>
      <c r="H808" s="102"/>
      <c r="I808" s="102"/>
      <c r="J808" s="102"/>
      <c r="K808" s="102"/>
      <c r="L808" s="102"/>
      <c r="M808" s="102"/>
      <c r="N808" s="102"/>
      <c r="O808" s="102"/>
      <c r="P808" s="102"/>
      <c r="Q808" s="102"/>
      <c r="R808" s="102"/>
      <c r="S808" s="102"/>
      <c r="T808" s="102"/>
      <c r="U808" s="102"/>
      <c r="V808" s="102"/>
      <c r="W808" s="102"/>
      <c r="X808" s="102"/>
      <c r="Y808" s="102"/>
      <c r="Z808" s="102"/>
      <c r="AA808" s="102"/>
    </row>
    <row r="809">
      <c r="A809" s="111"/>
      <c r="B809" s="111"/>
      <c r="C809" s="111"/>
      <c r="D809" s="111"/>
      <c r="E809" s="111"/>
      <c r="F809" s="111"/>
      <c r="G809" s="102"/>
      <c r="H809" s="102"/>
      <c r="I809" s="102"/>
      <c r="J809" s="102"/>
      <c r="K809" s="102"/>
      <c r="L809" s="102"/>
      <c r="M809" s="102"/>
      <c r="N809" s="102"/>
      <c r="O809" s="102"/>
      <c r="P809" s="102"/>
      <c r="Q809" s="102"/>
      <c r="R809" s="102"/>
      <c r="S809" s="102"/>
      <c r="T809" s="102"/>
      <c r="U809" s="102"/>
      <c r="V809" s="102"/>
      <c r="W809" s="102"/>
      <c r="X809" s="102"/>
      <c r="Y809" s="102"/>
      <c r="Z809" s="102"/>
      <c r="AA809" s="102"/>
    </row>
    <row r="810">
      <c r="A810" s="111"/>
      <c r="B810" s="111"/>
      <c r="C810" s="111"/>
      <c r="D810" s="111"/>
      <c r="E810" s="111"/>
      <c r="F810" s="111"/>
      <c r="G810" s="102"/>
      <c r="H810" s="102"/>
      <c r="I810" s="102"/>
      <c r="J810" s="102"/>
      <c r="K810" s="102"/>
      <c r="L810" s="102"/>
      <c r="M810" s="102"/>
      <c r="N810" s="102"/>
      <c r="O810" s="102"/>
      <c r="P810" s="102"/>
      <c r="Q810" s="102"/>
      <c r="R810" s="102"/>
      <c r="S810" s="102"/>
      <c r="T810" s="102"/>
      <c r="U810" s="102"/>
      <c r="V810" s="102"/>
      <c r="W810" s="102"/>
      <c r="X810" s="102"/>
      <c r="Y810" s="102"/>
      <c r="Z810" s="102"/>
      <c r="AA810" s="102"/>
    </row>
    <row r="811">
      <c r="A811" s="111"/>
      <c r="B811" s="111"/>
      <c r="C811" s="111"/>
      <c r="D811" s="111"/>
      <c r="E811" s="111"/>
      <c r="F811" s="111"/>
      <c r="G811" s="102"/>
      <c r="H811" s="102"/>
      <c r="I811" s="102"/>
      <c r="J811" s="102"/>
      <c r="K811" s="102"/>
      <c r="L811" s="102"/>
      <c r="M811" s="102"/>
      <c r="N811" s="102"/>
      <c r="O811" s="102"/>
      <c r="P811" s="102"/>
      <c r="Q811" s="102"/>
      <c r="R811" s="102"/>
      <c r="S811" s="102"/>
      <c r="T811" s="102"/>
      <c r="U811" s="102"/>
      <c r="V811" s="102"/>
      <c r="W811" s="102"/>
      <c r="X811" s="102"/>
      <c r="Y811" s="102"/>
      <c r="Z811" s="102"/>
      <c r="AA811" s="102"/>
    </row>
    <row r="812">
      <c r="A812" s="111"/>
      <c r="B812" s="111"/>
      <c r="C812" s="111"/>
      <c r="D812" s="111"/>
      <c r="E812" s="111"/>
      <c r="F812" s="111"/>
      <c r="G812" s="102"/>
      <c r="H812" s="102"/>
      <c r="I812" s="102"/>
      <c r="J812" s="102"/>
      <c r="K812" s="102"/>
      <c r="L812" s="102"/>
      <c r="M812" s="102"/>
      <c r="N812" s="102"/>
      <c r="O812" s="102"/>
      <c r="P812" s="102"/>
      <c r="Q812" s="102"/>
      <c r="R812" s="102"/>
      <c r="S812" s="102"/>
      <c r="T812" s="102"/>
      <c r="U812" s="102"/>
      <c r="V812" s="102"/>
      <c r="W812" s="102"/>
      <c r="X812" s="102"/>
      <c r="Y812" s="102"/>
      <c r="Z812" s="102"/>
      <c r="AA812" s="102"/>
    </row>
    <row r="813">
      <c r="A813" s="111"/>
      <c r="B813" s="111"/>
      <c r="C813" s="111"/>
      <c r="D813" s="111"/>
      <c r="E813" s="111"/>
      <c r="F813" s="111"/>
      <c r="G813" s="102"/>
      <c r="H813" s="102"/>
      <c r="I813" s="102"/>
      <c r="J813" s="102"/>
      <c r="K813" s="102"/>
      <c r="L813" s="102"/>
      <c r="M813" s="102"/>
      <c r="N813" s="102"/>
      <c r="O813" s="102"/>
      <c r="P813" s="102"/>
      <c r="Q813" s="102"/>
      <c r="R813" s="102"/>
      <c r="S813" s="102"/>
      <c r="T813" s="102"/>
      <c r="U813" s="102"/>
      <c r="V813" s="102"/>
      <c r="W813" s="102"/>
      <c r="X813" s="102"/>
      <c r="Y813" s="102"/>
      <c r="Z813" s="102"/>
      <c r="AA813" s="102"/>
    </row>
    <row r="814">
      <c r="A814" s="111"/>
      <c r="B814" s="111"/>
      <c r="C814" s="111"/>
      <c r="D814" s="111"/>
      <c r="E814" s="111"/>
      <c r="F814" s="111"/>
      <c r="G814" s="102"/>
      <c r="H814" s="102"/>
      <c r="I814" s="102"/>
      <c r="J814" s="102"/>
      <c r="K814" s="102"/>
      <c r="L814" s="102"/>
      <c r="M814" s="102"/>
      <c r="N814" s="102"/>
      <c r="O814" s="102"/>
      <c r="P814" s="102"/>
      <c r="Q814" s="102"/>
      <c r="R814" s="102"/>
      <c r="S814" s="102"/>
      <c r="T814" s="102"/>
      <c r="U814" s="102"/>
      <c r="V814" s="102"/>
      <c r="W814" s="102"/>
      <c r="X814" s="102"/>
      <c r="Y814" s="102"/>
      <c r="Z814" s="102"/>
      <c r="AA814" s="102"/>
    </row>
    <row r="815">
      <c r="A815" s="111"/>
      <c r="B815" s="111"/>
      <c r="C815" s="111"/>
      <c r="D815" s="111"/>
      <c r="E815" s="111"/>
      <c r="F815" s="111"/>
      <c r="G815" s="102"/>
      <c r="H815" s="102"/>
      <c r="I815" s="102"/>
      <c r="J815" s="102"/>
      <c r="K815" s="102"/>
      <c r="L815" s="102"/>
      <c r="M815" s="102"/>
      <c r="N815" s="102"/>
      <c r="O815" s="102"/>
      <c r="P815" s="102"/>
      <c r="Q815" s="102"/>
      <c r="R815" s="102"/>
      <c r="S815" s="102"/>
      <c r="T815" s="102"/>
      <c r="U815" s="102"/>
      <c r="V815" s="102"/>
      <c r="W815" s="102"/>
      <c r="X815" s="102"/>
      <c r="Y815" s="102"/>
      <c r="Z815" s="102"/>
      <c r="AA815" s="102"/>
    </row>
    <row r="816">
      <c r="A816" s="111"/>
      <c r="B816" s="111"/>
      <c r="C816" s="111"/>
      <c r="D816" s="111"/>
      <c r="E816" s="111"/>
      <c r="F816" s="111"/>
      <c r="G816" s="102"/>
      <c r="H816" s="102"/>
      <c r="I816" s="102"/>
      <c r="J816" s="102"/>
      <c r="K816" s="102"/>
      <c r="L816" s="102"/>
      <c r="M816" s="102"/>
      <c r="N816" s="102"/>
      <c r="O816" s="102"/>
      <c r="P816" s="102"/>
      <c r="Q816" s="102"/>
      <c r="R816" s="102"/>
      <c r="S816" s="102"/>
      <c r="T816" s="102"/>
      <c r="U816" s="102"/>
      <c r="V816" s="102"/>
      <c r="W816" s="102"/>
      <c r="X816" s="102"/>
      <c r="Y816" s="102"/>
      <c r="Z816" s="102"/>
      <c r="AA816" s="102"/>
    </row>
    <row r="817">
      <c r="A817" s="111"/>
      <c r="B817" s="111"/>
      <c r="C817" s="111"/>
      <c r="D817" s="111"/>
      <c r="E817" s="111"/>
      <c r="F817" s="111"/>
      <c r="G817" s="102"/>
      <c r="H817" s="102"/>
      <c r="I817" s="102"/>
      <c r="J817" s="102"/>
      <c r="K817" s="102"/>
      <c r="L817" s="102"/>
      <c r="M817" s="102"/>
      <c r="N817" s="102"/>
      <c r="O817" s="102"/>
      <c r="P817" s="102"/>
      <c r="Q817" s="102"/>
      <c r="R817" s="102"/>
      <c r="S817" s="102"/>
      <c r="T817" s="102"/>
      <c r="U817" s="102"/>
      <c r="V817" s="102"/>
      <c r="W817" s="102"/>
      <c r="X817" s="102"/>
      <c r="Y817" s="102"/>
      <c r="Z817" s="102"/>
      <c r="AA817" s="102"/>
    </row>
    <row r="818">
      <c r="A818" s="111"/>
      <c r="B818" s="111"/>
      <c r="C818" s="111"/>
      <c r="D818" s="111"/>
      <c r="E818" s="111"/>
      <c r="F818" s="111"/>
      <c r="G818" s="102"/>
      <c r="H818" s="102"/>
      <c r="I818" s="102"/>
      <c r="J818" s="102"/>
      <c r="K818" s="102"/>
      <c r="L818" s="102"/>
      <c r="M818" s="102"/>
      <c r="N818" s="102"/>
      <c r="O818" s="102"/>
      <c r="P818" s="102"/>
      <c r="Q818" s="102"/>
      <c r="R818" s="102"/>
      <c r="S818" s="102"/>
      <c r="T818" s="102"/>
      <c r="U818" s="102"/>
      <c r="V818" s="102"/>
      <c r="W818" s="102"/>
      <c r="X818" s="102"/>
      <c r="Y818" s="102"/>
      <c r="Z818" s="102"/>
      <c r="AA818" s="102"/>
    </row>
    <row r="819">
      <c r="A819" s="111"/>
      <c r="B819" s="111"/>
      <c r="C819" s="111"/>
      <c r="D819" s="111"/>
      <c r="E819" s="111"/>
      <c r="F819" s="111"/>
      <c r="G819" s="102"/>
      <c r="H819" s="102"/>
      <c r="I819" s="102"/>
      <c r="J819" s="102"/>
      <c r="K819" s="102"/>
      <c r="L819" s="102"/>
      <c r="M819" s="102"/>
      <c r="N819" s="102"/>
      <c r="O819" s="102"/>
      <c r="P819" s="102"/>
      <c r="Q819" s="102"/>
      <c r="R819" s="102"/>
      <c r="S819" s="102"/>
      <c r="T819" s="102"/>
      <c r="U819" s="102"/>
      <c r="V819" s="102"/>
      <c r="W819" s="102"/>
      <c r="X819" s="102"/>
      <c r="Y819" s="102"/>
      <c r="Z819" s="102"/>
      <c r="AA819" s="102"/>
    </row>
    <row r="820">
      <c r="A820" s="111"/>
      <c r="B820" s="111"/>
      <c r="C820" s="111"/>
      <c r="D820" s="111"/>
      <c r="E820" s="111"/>
      <c r="F820" s="111"/>
      <c r="G820" s="102"/>
      <c r="H820" s="102"/>
      <c r="I820" s="102"/>
      <c r="J820" s="102"/>
      <c r="K820" s="102"/>
      <c r="L820" s="102"/>
      <c r="M820" s="102"/>
      <c r="N820" s="102"/>
      <c r="O820" s="102"/>
      <c r="P820" s="102"/>
      <c r="Q820" s="102"/>
      <c r="R820" s="102"/>
      <c r="S820" s="102"/>
      <c r="T820" s="102"/>
      <c r="U820" s="102"/>
      <c r="V820" s="102"/>
      <c r="W820" s="102"/>
      <c r="X820" s="102"/>
      <c r="Y820" s="102"/>
      <c r="Z820" s="102"/>
      <c r="AA820" s="102"/>
    </row>
    <row r="821">
      <c r="A821" s="111"/>
      <c r="B821" s="111"/>
      <c r="C821" s="111"/>
      <c r="D821" s="111"/>
      <c r="E821" s="111"/>
      <c r="F821" s="111"/>
      <c r="G821" s="102"/>
      <c r="H821" s="102"/>
      <c r="I821" s="102"/>
      <c r="J821" s="102"/>
      <c r="K821" s="102"/>
      <c r="L821" s="102"/>
      <c r="M821" s="102"/>
      <c r="N821" s="102"/>
      <c r="O821" s="102"/>
      <c r="P821" s="102"/>
      <c r="Q821" s="102"/>
      <c r="R821" s="102"/>
      <c r="S821" s="102"/>
      <c r="T821" s="102"/>
      <c r="U821" s="102"/>
      <c r="V821" s="102"/>
      <c r="W821" s="102"/>
      <c r="X821" s="102"/>
      <c r="Y821" s="102"/>
      <c r="Z821" s="102"/>
      <c r="AA821" s="102"/>
    </row>
    <row r="822">
      <c r="A822" s="111"/>
      <c r="B822" s="111"/>
      <c r="C822" s="111"/>
      <c r="D822" s="111"/>
      <c r="E822" s="111"/>
      <c r="F822" s="111"/>
      <c r="G822" s="102"/>
      <c r="H822" s="102"/>
      <c r="I822" s="102"/>
      <c r="J822" s="102"/>
      <c r="K822" s="102"/>
      <c r="L822" s="102"/>
      <c r="M822" s="102"/>
      <c r="N822" s="102"/>
      <c r="O822" s="102"/>
      <c r="P822" s="102"/>
      <c r="Q822" s="102"/>
      <c r="R822" s="102"/>
      <c r="S822" s="102"/>
      <c r="T822" s="102"/>
      <c r="U822" s="102"/>
      <c r="V822" s="102"/>
      <c r="W822" s="102"/>
      <c r="X822" s="102"/>
      <c r="Y822" s="102"/>
      <c r="Z822" s="102"/>
      <c r="AA822" s="102"/>
    </row>
    <row r="823">
      <c r="A823" s="111"/>
      <c r="B823" s="111"/>
      <c r="C823" s="111"/>
      <c r="D823" s="111"/>
      <c r="E823" s="111"/>
      <c r="F823" s="111"/>
      <c r="G823" s="102"/>
      <c r="H823" s="102"/>
      <c r="I823" s="102"/>
      <c r="J823" s="102"/>
      <c r="K823" s="102"/>
      <c r="L823" s="102"/>
      <c r="M823" s="102"/>
      <c r="N823" s="102"/>
      <c r="O823" s="102"/>
      <c r="P823" s="102"/>
      <c r="Q823" s="102"/>
      <c r="R823" s="102"/>
      <c r="S823" s="102"/>
      <c r="T823" s="102"/>
      <c r="U823" s="102"/>
      <c r="V823" s="102"/>
      <c r="W823" s="102"/>
      <c r="X823" s="102"/>
      <c r="Y823" s="102"/>
      <c r="Z823" s="102"/>
      <c r="AA823" s="102"/>
    </row>
    <row r="824">
      <c r="A824" s="111"/>
      <c r="B824" s="111"/>
      <c r="C824" s="111"/>
      <c r="D824" s="111"/>
      <c r="E824" s="111"/>
      <c r="F824" s="111"/>
      <c r="G824" s="102"/>
      <c r="H824" s="102"/>
      <c r="I824" s="102"/>
      <c r="J824" s="102"/>
      <c r="K824" s="102"/>
      <c r="L824" s="102"/>
      <c r="M824" s="102"/>
      <c r="N824" s="102"/>
      <c r="O824" s="102"/>
      <c r="P824" s="102"/>
      <c r="Q824" s="102"/>
      <c r="R824" s="102"/>
      <c r="S824" s="102"/>
      <c r="T824" s="102"/>
      <c r="U824" s="102"/>
      <c r="V824" s="102"/>
      <c r="W824" s="102"/>
      <c r="X824" s="102"/>
      <c r="Y824" s="102"/>
      <c r="Z824" s="102"/>
      <c r="AA824" s="102"/>
    </row>
    <row r="825">
      <c r="A825" s="111"/>
      <c r="B825" s="111"/>
      <c r="C825" s="111"/>
      <c r="D825" s="111"/>
      <c r="E825" s="111"/>
      <c r="F825" s="111"/>
      <c r="G825" s="102"/>
      <c r="H825" s="102"/>
      <c r="I825" s="102"/>
      <c r="J825" s="102"/>
      <c r="K825" s="102"/>
      <c r="L825" s="102"/>
      <c r="M825" s="102"/>
      <c r="N825" s="102"/>
      <c r="O825" s="102"/>
      <c r="P825" s="102"/>
      <c r="Q825" s="102"/>
      <c r="R825" s="102"/>
      <c r="S825" s="102"/>
      <c r="T825" s="102"/>
      <c r="U825" s="102"/>
      <c r="V825" s="102"/>
      <c r="W825" s="102"/>
      <c r="X825" s="102"/>
      <c r="Y825" s="102"/>
      <c r="Z825" s="102"/>
      <c r="AA825" s="102"/>
    </row>
    <row r="826">
      <c r="A826" s="111"/>
      <c r="B826" s="111"/>
      <c r="C826" s="111"/>
      <c r="D826" s="111"/>
      <c r="E826" s="111"/>
      <c r="F826" s="111"/>
      <c r="G826" s="102"/>
      <c r="H826" s="102"/>
      <c r="I826" s="102"/>
      <c r="J826" s="102"/>
      <c r="K826" s="102"/>
      <c r="L826" s="102"/>
      <c r="M826" s="102"/>
      <c r="N826" s="102"/>
      <c r="O826" s="102"/>
      <c r="P826" s="102"/>
      <c r="Q826" s="102"/>
      <c r="R826" s="102"/>
      <c r="S826" s="102"/>
      <c r="T826" s="102"/>
      <c r="U826" s="102"/>
      <c r="V826" s="102"/>
      <c r="W826" s="102"/>
      <c r="X826" s="102"/>
      <c r="Y826" s="102"/>
      <c r="Z826" s="102"/>
      <c r="AA826" s="102"/>
    </row>
    <row r="827">
      <c r="A827" s="111"/>
      <c r="B827" s="111"/>
      <c r="C827" s="111"/>
      <c r="D827" s="111"/>
      <c r="E827" s="111"/>
      <c r="F827" s="111"/>
      <c r="G827" s="102"/>
      <c r="H827" s="102"/>
      <c r="I827" s="102"/>
      <c r="J827" s="102"/>
      <c r="K827" s="102"/>
      <c r="L827" s="102"/>
      <c r="M827" s="102"/>
      <c r="N827" s="102"/>
      <c r="O827" s="102"/>
      <c r="P827" s="102"/>
      <c r="Q827" s="102"/>
      <c r="R827" s="102"/>
      <c r="S827" s="102"/>
      <c r="T827" s="102"/>
      <c r="U827" s="102"/>
      <c r="V827" s="102"/>
      <c r="W827" s="102"/>
      <c r="X827" s="102"/>
      <c r="Y827" s="102"/>
      <c r="Z827" s="102"/>
      <c r="AA827" s="102"/>
    </row>
    <row r="828">
      <c r="A828" s="111"/>
      <c r="B828" s="111"/>
      <c r="C828" s="111"/>
      <c r="D828" s="111"/>
      <c r="E828" s="111"/>
      <c r="F828" s="111"/>
      <c r="G828" s="102"/>
      <c r="H828" s="102"/>
      <c r="I828" s="102"/>
      <c r="J828" s="102"/>
      <c r="K828" s="102"/>
      <c r="L828" s="102"/>
      <c r="M828" s="102"/>
      <c r="N828" s="102"/>
      <c r="O828" s="102"/>
      <c r="P828" s="102"/>
      <c r="Q828" s="102"/>
      <c r="R828" s="102"/>
      <c r="S828" s="102"/>
      <c r="T828" s="102"/>
      <c r="U828" s="102"/>
      <c r="V828" s="102"/>
      <c r="W828" s="102"/>
      <c r="X828" s="102"/>
      <c r="Y828" s="102"/>
      <c r="Z828" s="102"/>
      <c r="AA828" s="102"/>
    </row>
    <row r="829">
      <c r="A829" s="111"/>
      <c r="B829" s="111"/>
      <c r="C829" s="111"/>
      <c r="D829" s="111"/>
      <c r="E829" s="111"/>
      <c r="F829" s="111"/>
      <c r="G829" s="102"/>
      <c r="H829" s="102"/>
      <c r="I829" s="102"/>
      <c r="J829" s="102"/>
      <c r="K829" s="102"/>
      <c r="L829" s="102"/>
      <c r="M829" s="102"/>
      <c r="N829" s="102"/>
      <c r="O829" s="102"/>
      <c r="P829" s="102"/>
      <c r="Q829" s="102"/>
      <c r="R829" s="102"/>
      <c r="S829" s="102"/>
      <c r="T829" s="102"/>
      <c r="U829" s="102"/>
      <c r="V829" s="102"/>
      <c r="W829" s="102"/>
      <c r="X829" s="102"/>
      <c r="Y829" s="102"/>
      <c r="Z829" s="102"/>
      <c r="AA829" s="102"/>
    </row>
    <row r="830">
      <c r="A830" s="111"/>
      <c r="B830" s="111"/>
      <c r="C830" s="111"/>
      <c r="D830" s="111"/>
      <c r="E830" s="111"/>
      <c r="F830" s="111"/>
      <c r="G830" s="102"/>
      <c r="H830" s="102"/>
      <c r="I830" s="102"/>
      <c r="J830" s="102"/>
      <c r="K830" s="102"/>
      <c r="L830" s="102"/>
      <c r="M830" s="102"/>
      <c r="N830" s="102"/>
      <c r="O830" s="102"/>
      <c r="P830" s="102"/>
      <c r="Q830" s="102"/>
      <c r="R830" s="102"/>
      <c r="S830" s="102"/>
      <c r="T830" s="102"/>
      <c r="U830" s="102"/>
      <c r="V830" s="102"/>
      <c r="W830" s="102"/>
      <c r="X830" s="102"/>
      <c r="Y830" s="102"/>
      <c r="Z830" s="102"/>
      <c r="AA830" s="102"/>
    </row>
    <row r="831">
      <c r="A831" s="111"/>
      <c r="B831" s="111"/>
      <c r="C831" s="111"/>
      <c r="D831" s="111"/>
      <c r="E831" s="111"/>
      <c r="F831" s="111"/>
      <c r="G831" s="102"/>
      <c r="H831" s="102"/>
      <c r="I831" s="102"/>
      <c r="J831" s="102"/>
      <c r="K831" s="102"/>
      <c r="L831" s="102"/>
      <c r="M831" s="102"/>
      <c r="N831" s="102"/>
      <c r="O831" s="102"/>
      <c r="P831" s="102"/>
      <c r="Q831" s="102"/>
      <c r="R831" s="102"/>
      <c r="S831" s="102"/>
      <c r="T831" s="102"/>
      <c r="U831" s="102"/>
      <c r="V831" s="102"/>
      <c r="W831" s="102"/>
      <c r="X831" s="102"/>
      <c r="Y831" s="102"/>
      <c r="Z831" s="102"/>
      <c r="AA831" s="102"/>
    </row>
    <row r="832">
      <c r="A832" s="111"/>
      <c r="B832" s="111"/>
      <c r="C832" s="111"/>
      <c r="D832" s="111"/>
      <c r="E832" s="111"/>
      <c r="F832" s="111"/>
      <c r="G832" s="102"/>
      <c r="H832" s="102"/>
      <c r="I832" s="102"/>
      <c r="J832" s="102"/>
      <c r="K832" s="102"/>
      <c r="L832" s="102"/>
      <c r="M832" s="102"/>
      <c r="N832" s="102"/>
      <c r="O832" s="102"/>
      <c r="P832" s="102"/>
      <c r="Q832" s="102"/>
      <c r="R832" s="102"/>
      <c r="S832" s="102"/>
      <c r="T832" s="102"/>
      <c r="U832" s="102"/>
      <c r="V832" s="102"/>
      <c r="W832" s="102"/>
      <c r="X832" s="102"/>
      <c r="Y832" s="102"/>
      <c r="Z832" s="102"/>
      <c r="AA832" s="102"/>
    </row>
    <row r="833">
      <c r="A833" s="111"/>
      <c r="B833" s="111"/>
      <c r="C833" s="111"/>
      <c r="D833" s="111"/>
      <c r="E833" s="111"/>
      <c r="F833" s="111"/>
      <c r="G833" s="102"/>
      <c r="H833" s="102"/>
      <c r="I833" s="102"/>
      <c r="J833" s="102"/>
      <c r="K833" s="102"/>
      <c r="L833" s="102"/>
      <c r="M833" s="102"/>
      <c r="N833" s="102"/>
      <c r="O833" s="102"/>
      <c r="P833" s="102"/>
      <c r="Q833" s="102"/>
      <c r="R833" s="102"/>
      <c r="S833" s="102"/>
      <c r="T833" s="102"/>
      <c r="U833" s="102"/>
      <c r="V833" s="102"/>
      <c r="W833" s="102"/>
      <c r="X833" s="102"/>
      <c r="Y833" s="102"/>
      <c r="Z833" s="102"/>
      <c r="AA833" s="102"/>
    </row>
    <row r="834">
      <c r="A834" s="111"/>
      <c r="B834" s="111"/>
      <c r="C834" s="111"/>
      <c r="D834" s="111"/>
      <c r="E834" s="111"/>
      <c r="F834" s="111"/>
      <c r="G834" s="102"/>
      <c r="H834" s="102"/>
      <c r="I834" s="102"/>
      <c r="J834" s="102"/>
      <c r="K834" s="102"/>
      <c r="L834" s="102"/>
      <c r="M834" s="102"/>
      <c r="N834" s="102"/>
      <c r="O834" s="102"/>
      <c r="P834" s="102"/>
      <c r="Q834" s="102"/>
      <c r="R834" s="102"/>
      <c r="S834" s="102"/>
      <c r="T834" s="102"/>
      <c r="U834" s="102"/>
      <c r="V834" s="102"/>
      <c r="W834" s="102"/>
      <c r="X834" s="102"/>
      <c r="Y834" s="102"/>
      <c r="Z834" s="102"/>
      <c r="AA834" s="102"/>
    </row>
    <row r="835">
      <c r="A835" s="111"/>
      <c r="B835" s="111"/>
      <c r="C835" s="111"/>
      <c r="D835" s="111"/>
      <c r="E835" s="111"/>
      <c r="F835" s="111"/>
      <c r="G835" s="102"/>
      <c r="H835" s="102"/>
      <c r="I835" s="102"/>
      <c r="J835" s="102"/>
      <c r="K835" s="102"/>
      <c r="L835" s="102"/>
      <c r="M835" s="102"/>
      <c r="N835" s="102"/>
      <c r="O835" s="102"/>
      <c r="P835" s="102"/>
      <c r="Q835" s="102"/>
      <c r="R835" s="102"/>
      <c r="S835" s="102"/>
      <c r="T835" s="102"/>
      <c r="U835" s="102"/>
      <c r="V835" s="102"/>
      <c r="W835" s="102"/>
      <c r="X835" s="102"/>
      <c r="Y835" s="102"/>
      <c r="Z835" s="102"/>
      <c r="AA835" s="102"/>
    </row>
    <row r="836">
      <c r="A836" s="111"/>
      <c r="B836" s="111"/>
      <c r="C836" s="111"/>
      <c r="D836" s="111"/>
      <c r="E836" s="111"/>
      <c r="F836" s="111"/>
      <c r="G836" s="102"/>
      <c r="H836" s="102"/>
      <c r="I836" s="102"/>
      <c r="J836" s="102"/>
      <c r="K836" s="102"/>
      <c r="L836" s="102"/>
      <c r="M836" s="102"/>
      <c r="N836" s="102"/>
      <c r="O836" s="102"/>
      <c r="P836" s="102"/>
      <c r="Q836" s="102"/>
      <c r="R836" s="102"/>
      <c r="S836" s="102"/>
      <c r="T836" s="102"/>
      <c r="U836" s="102"/>
      <c r="V836" s="102"/>
      <c r="W836" s="102"/>
      <c r="X836" s="102"/>
      <c r="Y836" s="102"/>
      <c r="Z836" s="102"/>
      <c r="AA836" s="102"/>
    </row>
    <row r="837">
      <c r="A837" s="111"/>
      <c r="B837" s="111"/>
      <c r="C837" s="111"/>
      <c r="D837" s="111"/>
      <c r="E837" s="111"/>
      <c r="F837" s="111"/>
      <c r="G837" s="102"/>
      <c r="H837" s="102"/>
      <c r="I837" s="102"/>
      <c r="J837" s="102"/>
      <c r="K837" s="102"/>
      <c r="L837" s="102"/>
      <c r="M837" s="102"/>
      <c r="N837" s="102"/>
      <c r="O837" s="102"/>
      <c r="P837" s="102"/>
      <c r="Q837" s="102"/>
      <c r="R837" s="102"/>
      <c r="S837" s="102"/>
      <c r="T837" s="102"/>
      <c r="U837" s="102"/>
      <c r="V837" s="102"/>
      <c r="W837" s="102"/>
      <c r="X837" s="102"/>
      <c r="Y837" s="102"/>
      <c r="Z837" s="102"/>
      <c r="AA837" s="102"/>
    </row>
    <row r="838">
      <c r="A838" s="111"/>
      <c r="B838" s="111"/>
      <c r="C838" s="111"/>
      <c r="D838" s="111"/>
      <c r="E838" s="111"/>
      <c r="F838" s="111"/>
      <c r="G838" s="102"/>
      <c r="H838" s="102"/>
      <c r="I838" s="102"/>
      <c r="J838" s="102"/>
      <c r="K838" s="102"/>
      <c r="L838" s="102"/>
      <c r="M838" s="102"/>
      <c r="N838" s="102"/>
      <c r="O838" s="102"/>
      <c r="P838" s="102"/>
      <c r="Q838" s="102"/>
      <c r="R838" s="102"/>
      <c r="S838" s="102"/>
      <c r="T838" s="102"/>
      <c r="U838" s="102"/>
      <c r="V838" s="102"/>
      <c r="W838" s="102"/>
      <c r="X838" s="102"/>
      <c r="Y838" s="102"/>
      <c r="Z838" s="102"/>
      <c r="AA838" s="102"/>
    </row>
    <row r="839">
      <c r="A839" s="111"/>
      <c r="B839" s="111"/>
      <c r="C839" s="111"/>
      <c r="D839" s="111"/>
      <c r="E839" s="111"/>
      <c r="F839" s="111"/>
      <c r="G839" s="102"/>
      <c r="H839" s="102"/>
      <c r="I839" s="102"/>
      <c r="J839" s="102"/>
      <c r="K839" s="102"/>
      <c r="L839" s="102"/>
      <c r="M839" s="102"/>
      <c r="N839" s="102"/>
      <c r="O839" s="102"/>
      <c r="P839" s="102"/>
      <c r="Q839" s="102"/>
      <c r="R839" s="102"/>
      <c r="S839" s="102"/>
      <c r="T839" s="102"/>
      <c r="U839" s="102"/>
      <c r="V839" s="102"/>
      <c r="W839" s="102"/>
      <c r="X839" s="102"/>
      <c r="Y839" s="102"/>
      <c r="Z839" s="102"/>
      <c r="AA839" s="102"/>
    </row>
    <row r="840">
      <c r="A840" s="111"/>
      <c r="B840" s="111"/>
      <c r="C840" s="111"/>
      <c r="D840" s="111"/>
      <c r="E840" s="111"/>
      <c r="F840" s="111"/>
      <c r="G840" s="102"/>
      <c r="H840" s="102"/>
      <c r="I840" s="102"/>
      <c r="J840" s="102"/>
      <c r="K840" s="102"/>
      <c r="L840" s="102"/>
      <c r="M840" s="102"/>
      <c r="N840" s="102"/>
      <c r="O840" s="102"/>
      <c r="P840" s="102"/>
      <c r="Q840" s="102"/>
      <c r="R840" s="102"/>
      <c r="S840" s="102"/>
      <c r="T840" s="102"/>
      <c r="U840" s="102"/>
      <c r="V840" s="102"/>
      <c r="W840" s="102"/>
      <c r="X840" s="102"/>
      <c r="Y840" s="102"/>
      <c r="Z840" s="102"/>
      <c r="AA840" s="102"/>
    </row>
    <row r="841">
      <c r="A841" s="111"/>
      <c r="B841" s="111"/>
      <c r="C841" s="111"/>
      <c r="D841" s="111"/>
      <c r="E841" s="111"/>
      <c r="F841" s="111"/>
      <c r="G841" s="102"/>
      <c r="H841" s="102"/>
      <c r="I841" s="102"/>
      <c r="J841" s="102"/>
      <c r="K841" s="102"/>
      <c r="L841" s="102"/>
      <c r="M841" s="102"/>
      <c r="N841" s="102"/>
      <c r="O841" s="102"/>
      <c r="P841" s="102"/>
      <c r="Q841" s="102"/>
      <c r="R841" s="102"/>
      <c r="S841" s="102"/>
      <c r="T841" s="102"/>
      <c r="U841" s="102"/>
      <c r="V841" s="102"/>
      <c r="W841" s="102"/>
      <c r="X841" s="102"/>
      <c r="Y841" s="102"/>
      <c r="Z841" s="102"/>
      <c r="AA841" s="102"/>
    </row>
    <row r="842">
      <c r="A842" s="111"/>
      <c r="B842" s="111"/>
      <c r="C842" s="111"/>
      <c r="D842" s="111"/>
      <c r="E842" s="111"/>
      <c r="F842" s="111"/>
      <c r="G842" s="102"/>
      <c r="H842" s="102"/>
      <c r="I842" s="102"/>
      <c r="J842" s="102"/>
      <c r="K842" s="102"/>
      <c r="L842" s="102"/>
      <c r="M842" s="102"/>
      <c r="N842" s="102"/>
      <c r="O842" s="102"/>
      <c r="P842" s="102"/>
      <c r="Q842" s="102"/>
      <c r="R842" s="102"/>
      <c r="S842" s="102"/>
      <c r="T842" s="102"/>
      <c r="U842" s="102"/>
      <c r="V842" s="102"/>
      <c r="W842" s="102"/>
      <c r="X842" s="102"/>
      <c r="Y842" s="102"/>
      <c r="Z842" s="102"/>
      <c r="AA842" s="102"/>
    </row>
    <row r="843">
      <c r="A843" s="111"/>
      <c r="B843" s="111"/>
      <c r="C843" s="111"/>
      <c r="D843" s="111"/>
      <c r="E843" s="111"/>
      <c r="F843" s="111"/>
      <c r="G843" s="102"/>
      <c r="H843" s="102"/>
      <c r="I843" s="102"/>
      <c r="J843" s="102"/>
      <c r="K843" s="102"/>
      <c r="L843" s="102"/>
      <c r="M843" s="102"/>
      <c r="N843" s="102"/>
      <c r="O843" s="102"/>
      <c r="P843" s="102"/>
      <c r="Q843" s="102"/>
      <c r="R843" s="102"/>
      <c r="S843" s="102"/>
      <c r="T843" s="102"/>
      <c r="U843" s="102"/>
      <c r="V843" s="102"/>
      <c r="W843" s="102"/>
      <c r="X843" s="102"/>
      <c r="Y843" s="102"/>
      <c r="Z843" s="102"/>
      <c r="AA843" s="102"/>
    </row>
    <row r="844">
      <c r="A844" s="111"/>
      <c r="B844" s="111"/>
      <c r="C844" s="111"/>
      <c r="D844" s="111"/>
      <c r="E844" s="111"/>
      <c r="F844" s="111"/>
      <c r="G844" s="102"/>
      <c r="H844" s="102"/>
      <c r="I844" s="102"/>
      <c r="J844" s="102"/>
      <c r="K844" s="102"/>
      <c r="L844" s="102"/>
      <c r="M844" s="102"/>
      <c r="N844" s="102"/>
      <c r="O844" s="102"/>
      <c r="P844" s="102"/>
      <c r="Q844" s="102"/>
      <c r="R844" s="102"/>
      <c r="S844" s="102"/>
      <c r="T844" s="102"/>
      <c r="U844" s="102"/>
      <c r="V844" s="102"/>
      <c r="W844" s="102"/>
      <c r="X844" s="102"/>
      <c r="Y844" s="102"/>
      <c r="Z844" s="102"/>
      <c r="AA844" s="102"/>
    </row>
    <row r="845">
      <c r="A845" s="111"/>
      <c r="B845" s="111"/>
      <c r="C845" s="111"/>
      <c r="D845" s="111"/>
      <c r="E845" s="111"/>
      <c r="F845" s="111"/>
      <c r="G845" s="102"/>
      <c r="H845" s="102"/>
      <c r="I845" s="102"/>
      <c r="J845" s="102"/>
      <c r="K845" s="102"/>
      <c r="L845" s="102"/>
      <c r="M845" s="102"/>
      <c r="N845" s="102"/>
      <c r="O845" s="102"/>
      <c r="P845" s="102"/>
      <c r="Q845" s="102"/>
      <c r="R845" s="102"/>
      <c r="S845" s="102"/>
      <c r="T845" s="102"/>
      <c r="U845" s="102"/>
      <c r="V845" s="102"/>
      <c r="W845" s="102"/>
      <c r="X845" s="102"/>
      <c r="Y845" s="102"/>
      <c r="Z845" s="102"/>
      <c r="AA845" s="102"/>
    </row>
    <row r="846">
      <c r="A846" s="111"/>
      <c r="B846" s="111"/>
      <c r="C846" s="111"/>
      <c r="D846" s="111"/>
      <c r="E846" s="111"/>
      <c r="F846" s="111"/>
      <c r="G846" s="102"/>
      <c r="H846" s="102"/>
      <c r="I846" s="102"/>
      <c r="J846" s="102"/>
      <c r="K846" s="102"/>
      <c r="L846" s="102"/>
      <c r="M846" s="102"/>
      <c r="N846" s="102"/>
      <c r="O846" s="102"/>
      <c r="P846" s="102"/>
      <c r="Q846" s="102"/>
      <c r="R846" s="102"/>
      <c r="S846" s="102"/>
      <c r="T846" s="102"/>
      <c r="U846" s="102"/>
      <c r="V846" s="102"/>
      <c r="W846" s="102"/>
      <c r="X846" s="102"/>
      <c r="Y846" s="102"/>
      <c r="Z846" s="102"/>
      <c r="AA846" s="102"/>
    </row>
    <row r="847">
      <c r="A847" s="111"/>
      <c r="B847" s="111"/>
      <c r="C847" s="111"/>
      <c r="D847" s="111"/>
      <c r="E847" s="111"/>
      <c r="F847" s="111"/>
      <c r="G847" s="102"/>
      <c r="H847" s="102"/>
      <c r="I847" s="102"/>
      <c r="J847" s="102"/>
      <c r="K847" s="102"/>
      <c r="L847" s="102"/>
      <c r="M847" s="102"/>
      <c r="N847" s="102"/>
      <c r="O847" s="102"/>
      <c r="P847" s="102"/>
      <c r="Q847" s="102"/>
      <c r="R847" s="102"/>
      <c r="S847" s="102"/>
      <c r="T847" s="102"/>
      <c r="U847" s="102"/>
      <c r="V847" s="102"/>
      <c r="W847" s="102"/>
      <c r="X847" s="102"/>
      <c r="Y847" s="102"/>
      <c r="Z847" s="102"/>
      <c r="AA847" s="102"/>
    </row>
    <row r="848">
      <c r="A848" s="111"/>
      <c r="B848" s="111"/>
      <c r="C848" s="111"/>
      <c r="D848" s="111"/>
      <c r="E848" s="111"/>
      <c r="F848" s="111"/>
      <c r="G848" s="102"/>
      <c r="H848" s="102"/>
      <c r="I848" s="102"/>
      <c r="J848" s="102"/>
      <c r="K848" s="102"/>
      <c r="L848" s="102"/>
      <c r="M848" s="102"/>
      <c r="N848" s="102"/>
      <c r="O848" s="102"/>
      <c r="P848" s="102"/>
      <c r="Q848" s="102"/>
      <c r="R848" s="102"/>
      <c r="S848" s="102"/>
      <c r="T848" s="102"/>
      <c r="U848" s="102"/>
      <c r="V848" s="102"/>
      <c r="W848" s="102"/>
      <c r="X848" s="102"/>
      <c r="Y848" s="102"/>
      <c r="Z848" s="102"/>
      <c r="AA848" s="102"/>
    </row>
    <row r="849">
      <c r="A849" s="111"/>
      <c r="B849" s="111"/>
      <c r="C849" s="111"/>
      <c r="D849" s="111"/>
      <c r="E849" s="111"/>
      <c r="F849" s="111"/>
      <c r="G849" s="102"/>
      <c r="H849" s="102"/>
      <c r="I849" s="102"/>
      <c r="J849" s="102"/>
      <c r="K849" s="102"/>
      <c r="L849" s="102"/>
      <c r="M849" s="102"/>
      <c r="N849" s="102"/>
      <c r="O849" s="102"/>
      <c r="P849" s="102"/>
      <c r="Q849" s="102"/>
      <c r="R849" s="102"/>
      <c r="S849" s="102"/>
      <c r="T849" s="102"/>
      <c r="U849" s="102"/>
      <c r="V849" s="102"/>
      <c r="W849" s="102"/>
      <c r="X849" s="102"/>
      <c r="Y849" s="102"/>
      <c r="Z849" s="102"/>
      <c r="AA849" s="102"/>
    </row>
    <row r="850">
      <c r="A850" s="111"/>
      <c r="B850" s="111"/>
      <c r="C850" s="111"/>
      <c r="D850" s="111"/>
      <c r="E850" s="111"/>
      <c r="F850" s="111"/>
      <c r="G850" s="102"/>
      <c r="H850" s="102"/>
      <c r="I850" s="102"/>
      <c r="J850" s="102"/>
      <c r="K850" s="102"/>
      <c r="L850" s="102"/>
      <c r="M850" s="102"/>
      <c r="N850" s="102"/>
      <c r="O850" s="102"/>
      <c r="P850" s="102"/>
      <c r="Q850" s="102"/>
      <c r="R850" s="102"/>
      <c r="S850" s="102"/>
      <c r="T850" s="102"/>
      <c r="U850" s="102"/>
      <c r="V850" s="102"/>
      <c r="W850" s="102"/>
      <c r="X850" s="102"/>
      <c r="Y850" s="102"/>
      <c r="Z850" s="102"/>
      <c r="AA850" s="102"/>
    </row>
    <row r="851">
      <c r="A851" s="111"/>
      <c r="B851" s="111"/>
      <c r="C851" s="111"/>
      <c r="D851" s="111"/>
      <c r="E851" s="111"/>
      <c r="F851" s="111"/>
      <c r="G851" s="102"/>
      <c r="H851" s="102"/>
      <c r="I851" s="102"/>
      <c r="J851" s="102"/>
      <c r="K851" s="102"/>
      <c r="L851" s="102"/>
      <c r="M851" s="102"/>
      <c r="N851" s="102"/>
      <c r="O851" s="102"/>
      <c r="P851" s="102"/>
      <c r="Q851" s="102"/>
      <c r="R851" s="102"/>
      <c r="S851" s="102"/>
      <c r="T851" s="102"/>
      <c r="U851" s="102"/>
      <c r="V851" s="102"/>
      <c r="W851" s="102"/>
      <c r="X851" s="102"/>
      <c r="Y851" s="102"/>
      <c r="Z851" s="102"/>
      <c r="AA851" s="102"/>
    </row>
    <row r="852">
      <c r="A852" s="111"/>
      <c r="B852" s="111"/>
      <c r="C852" s="111"/>
      <c r="D852" s="111"/>
      <c r="E852" s="111"/>
      <c r="F852" s="111"/>
      <c r="G852" s="102"/>
      <c r="H852" s="102"/>
      <c r="I852" s="102"/>
      <c r="J852" s="102"/>
      <c r="K852" s="102"/>
      <c r="L852" s="102"/>
      <c r="M852" s="102"/>
      <c r="N852" s="102"/>
      <c r="O852" s="102"/>
      <c r="P852" s="102"/>
      <c r="Q852" s="102"/>
      <c r="R852" s="102"/>
      <c r="S852" s="102"/>
      <c r="T852" s="102"/>
      <c r="U852" s="102"/>
      <c r="V852" s="102"/>
      <c r="W852" s="102"/>
      <c r="X852" s="102"/>
      <c r="Y852" s="102"/>
      <c r="Z852" s="102"/>
      <c r="AA852" s="102"/>
    </row>
    <row r="853">
      <c r="A853" s="111"/>
      <c r="B853" s="111"/>
      <c r="C853" s="111"/>
      <c r="D853" s="111"/>
      <c r="E853" s="111"/>
      <c r="F853" s="111"/>
      <c r="G853" s="102"/>
      <c r="H853" s="102"/>
      <c r="I853" s="102"/>
      <c r="J853" s="102"/>
      <c r="K853" s="102"/>
      <c r="L853" s="102"/>
      <c r="M853" s="102"/>
      <c r="N853" s="102"/>
      <c r="O853" s="102"/>
      <c r="P853" s="102"/>
      <c r="Q853" s="102"/>
      <c r="R853" s="102"/>
      <c r="S853" s="102"/>
      <c r="T853" s="102"/>
      <c r="U853" s="102"/>
      <c r="V853" s="102"/>
      <c r="W853" s="102"/>
      <c r="X853" s="102"/>
      <c r="Y853" s="102"/>
      <c r="Z853" s="102"/>
      <c r="AA853" s="102"/>
    </row>
    <row r="854">
      <c r="A854" s="111"/>
      <c r="B854" s="111"/>
      <c r="C854" s="111"/>
      <c r="D854" s="111"/>
      <c r="E854" s="111"/>
      <c r="F854" s="111"/>
      <c r="G854" s="102"/>
      <c r="H854" s="102"/>
      <c r="I854" s="102"/>
      <c r="J854" s="102"/>
      <c r="K854" s="102"/>
      <c r="L854" s="102"/>
      <c r="M854" s="102"/>
      <c r="N854" s="102"/>
      <c r="O854" s="102"/>
      <c r="P854" s="102"/>
      <c r="Q854" s="102"/>
      <c r="R854" s="102"/>
      <c r="S854" s="102"/>
      <c r="T854" s="102"/>
      <c r="U854" s="102"/>
      <c r="V854" s="102"/>
      <c r="W854" s="102"/>
      <c r="X854" s="102"/>
      <c r="Y854" s="102"/>
      <c r="Z854" s="102"/>
      <c r="AA854" s="102"/>
    </row>
    <row r="855">
      <c r="A855" s="111"/>
      <c r="B855" s="111"/>
      <c r="C855" s="111"/>
      <c r="D855" s="111"/>
      <c r="E855" s="111"/>
      <c r="F855" s="111"/>
      <c r="G855" s="102"/>
      <c r="H855" s="102"/>
      <c r="I855" s="102"/>
      <c r="J855" s="102"/>
      <c r="K855" s="102"/>
      <c r="L855" s="102"/>
      <c r="M855" s="102"/>
      <c r="N855" s="102"/>
      <c r="O855" s="102"/>
      <c r="P855" s="102"/>
      <c r="Q855" s="102"/>
      <c r="R855" s="102"/>
      <c r="S855" s="102"/>
      <c r="T855" s="102"/>
      <c r="U855" s="102"/>
      <c r="V855" s="102"/>
      <c r="W855" s="102"/>
      <c r="X855" s="102"/>
      <c r="Y855" s="102"/>
      <c r="Z855" s="102"/>
      <c r="AA855" s="102"/>
    </row>
    <row r="856">
      <c r="A856" s="111"/>
      <c r="B856" s="111"/>
      <c r="C856" s="111"/>
      <c r="D856" s="111"/>
      <c r="E856" s="111"/>
      <c r="F856" s="111"/>
      <c r="G856" s="102"/>
      <c r="H856" s="102"/>
      <c r="I856" s="102"/>
      <c r="J856" s="102"/>
      <c r="K856" s="102"/>
      <c r="L856" s="102"/>
      <c r="M856" s="102"/>
      <c r="N856" s="102"/>
      <c r="O856" s="102"/>
      <c r="P856" s="102"/>
      <c r="Q856" s="102"/>
      <c r="R856" s="102"/>
      <c r="S856" s="102"/>
      <c r="T856" s="102"/>
      <c r="U856" s="102"/>
      <c r="V856" s="102"/>
      <c r="W856" s="102"/>
      <c r="X856" s="102"/>
      <c r="Y856" s="102"/>
      <c r="Z856" s="102"/>
      <c r="AA856" s="102"/>
    </row>
    <row r="857">
      <c r="A857" s="111"/>
      <c r="B857" s="111"/>
      <c r="C857" s="111"/>
      <c r="D857" s="111"/>
      <c r="E857" s="111"/>
      <c r="F857" s="111"/>
      <c r="G857" s="102"/>
      <c r="H857" s="102"/>
      <c r="I857" s="102"/>
      <c r="J857" s="102"/>
      <c r="K857" s="102"/>
      <c r="L857" s="102"/>
      <c r="M857" s="102"/>
      <c r="N857" s="102"/>
      <c r="O857" s="102"/>
      <c r="P857" s="102"/>
      <c r="Q857" s="102"/>
      <c r="R857" s="102"/>
      <c r="S857" s="102"/>
      <c r="T857" s="102"/>
      <c r="U857" s="102"/>
      <c r="V857" s="102"/>
      <c r="W857" s="102"/>
      <c r="X857" s="102"/>
      <c r="Y857" s="102"/>
      <c r="Z857" s="102"/>
      <c r="AA857" s="102"/>
    </row>
    <row r="858">
      <c r="A858" s="111"/>
      <c r="B858" s="111"/>
      <c r="C858" s="111"/>
      <c r="D858" s="111"/>
      <c r="E858" s="111"/>
      <c r="F858" s="111"/>
      <c r="G858" s="102"/>
      <c r="H858" s="102"/>
      <c r="I858" s="102"/>
      <c r="J858" s="102"/>
      <c r="K858" s="102"/>
      <c r="L858" s="102"/>
      <c r="M858" s="102"/>
      <c r="N858" s="102"/>
      <c r="O858" s="102"/>
      <c r="P858" s="102"/>
      <c r="Q858" s="102"/>
      <c r="R858" s="102"/>
      <c r="S858" s="102"/>
      <c r="T858" s="102"/>
      <c r="U858" s="102"/>
      <c r="V858" s="102"/>
      <c r="W858" s="102"/>
      <c r="X858" s="102"/>
      <c r="Y858" s="102"/>
      <c r="Z858" s="102"/>
      <c r="AA858" s="102"/>
    </row>
    <row r="859">
      <c r="A859" s="111"/>
      <c r="B859" s="111"/>
      <c r="C859" s="111"/>
      <c r="D859" s="111"/>
      <c r="E859" s="111"/>
      <c r="F859" s="111"/>
      <c r="G859" s="102"/>
      <c r="H859" s="102"/>
      <c r="I859" s="102"/>
      <c r="J859" s="102"/>
      <c r="K859" s="102"/>
      <c r="L859" s="102"/>
      <c r="M859" s="102"/>
      <c r="N859" s="102"/>
      <c r="O859" s="102"/>
      <c r="P859" s="102"/>
      <c r="Q859" s="102"/>
      <c r="R859" s="102"/>
      <c r="S859" s="102"/>
      <c r="T859" s="102"/>
      <c r="U859" s="102"/>
      <c r="V859" s="102"/>
      <c r="W859" s="102"/>
      <c r="X859" s="102"/>
      <c r="Y859" s="102"/>
      <c r="Z859" s="102"/>
      <c r="AA859" s="102"/>
    </row>
    <row r="860">
      <c r="A860" s="111"/>
      <c r="B860" s="111"/>
      <c r="C860" s="111"/>
      <c r="D860" s="111"/>
      <c r="E860" s="111"/>
      <c r="F860" s="111"/>
      <c r="G860" s="102"/>
      <c r="H860" s="102"/>
      <c r="I860" s="102"/>
      <c r="J860" s="102"/>
      <c r="K860" s="102"/>
      <c r="L860" s="102"/>
      <c r="M860" s="102"/>
      <c r="N860" s="102"/>
      <c r="O860" s="102"/>
      <c r="P860" s="102"/>
      <c r="Q860" s="102"/>
      <c r="R860" s="102"/>
      <c r="S860" s="102"/>
      <c r="T860" s="102"/>
      <c r="U860" s="102"/>
      <c r="V860" s="102"/>
      <c r="W860" s="102"/>
      <c r="X860" s="102"/>
      <c r="Y860" s="102"/>
      <c r="Z860" s="102"/>
      <c r="AA860" s="102"/>
    </row>
    <row r="861">
      <c r="A861" s="111"/>
      <c r="B861" s="111"/>
      <c r="C861" s="111"/>
      <c r="D861" s="111"/>
      <c r="E861" s="111"/>
      <c r="F861" s="111"/>
      <c r="G861" s="102"/>
      <c r="H861" s="102"/>
      <c r="I861" s="102"/>
      <c r="J861" s="102"/>
      <c r="K861" s="102"/>
      <c r="L861" s="102"/>
      <c r="M861" s="102"/>
      <c r="N861" s="102"/>
      <c r="O861" s="102"/>
      <c r="P861" s="102"/>
      <c r="Q861" s="102"/>
      <c r="R861" s="102"/>
      <c r="S861" s="102"/>
      <c r="T861" s="102"/>
      <c r="U861" s="102"/>
      <c r="V861" s="102"/>
      <c r="W861" s="102"/>
      <c r="X861" s="102"/>
      <c r="Y861" s="102"/>
      <c r="Z861" s="102"/>
      <c r="AA861" s="102"/>
    </row>
    <row r="862">
      <c r="A862" s="111"/>
      <c r="B862" s="111"/>
      <c r="C862" s="111"/>
      <c r="D862" s="111"/>
      <c r="E862" s="111"/>
      <c r="F862" s="111"/>
      <c r="G862" s="102"/>
      <c r="H862" s="102"/>
      <c r="I862" s="102"/>
      <c r="J862" s="102"/>
      <c r="K862" s="102"/>
      <c r="L862" s="102"/>
      <c r="M862" s="102"/>
      <c r="N862" s="102"/>
      <c r="O862" s="102"/>
      <c r="P862" s="102"/>
      <c r="Q862" s="102"/>
      <c r="R862" s="102"/>
      <c r="S862" s="102"/>
      <c r="T862" s="102"/>
      <c r="U862" s="102"/>
      <c r="V862" s="102"/>
      <c r="W862" s="102"/>
      <c r="X862" s="102"/>
      <c r="Y862" s="102"/>
      <c r="Z862" s="102"/>
      <c r="AA862" s="102"/>
    </row>
    <row r="863">
      <c r="A863" s="111"/>
      <c r="B863" s="111"/>
      <c r="C863" s="111"/>
      <c r="D863" s="111"/>
      <c r="E863" s="111"/>
      <c r="F863" s="111"/>
      <c r="G863" s="102"/>
      <c r="H863" s="102"/>
      <c r="I863" s="102"/>
      <c r="J863" s="102"/>
      <c r="K863" s="102"/>
      <c r="L863" s="102"/>
      <c r="M863" s="102"/>
      <c r="N863" s="102"/>
      <c r="O863" s="102"/>
      <c r="P863" s="102"/>
      <c r="Q863" s="102"/>
      <c r="R863" s="102"/>
      <c r="S863" s="102"/>
      <c r="T863" s="102"/>
      <c r="U863" s="102"/>
      <c r="V863" s="102"/>
      <c r="W863" s="102"/>
      <c r="X863" s="102"/>
      <c r="Y863" s="102"/>
      <c r="Z863" s="102"/>
      <c r="AA863" s="102"/>
    </row>
    <row r="864">
      <c r="A864" s="111"/>
      <c r="B864" s="111"/>
      <c r="C864" s="111"/>
      <c r="D864" s="111"/>
      <c r="E864" s="111"/>
      <c r="F864" s="111"/>
      <c r="G864" s="102"/>
      <c r="H864" s="102"/>
      <c r="I864" s="102"/>
      <c r="J864" s="102"/>
      <c r="K864" s="102"/>
      <c r="L864" s="102"/>
      <c r="M864" s="102"/>
      <c r="N864" s="102"/>
      <c r="O864" s="102"/>
      <c r="P864" s="102"/>
      <c r="Q864" s="102"/>
      <c r="R864" s="102"/>
      <c r="S864" s="102"/>
      <c r="T864" s="102"/>
      <c r="U864" s="102"/>
      <c r="V864" s="102"/>
      <c r="W864" s="102"/>
      <c r="X864" s="102"/>
      <c r="Y864" s="102"/>
      <c r="Z864" s="102"/>
      <c r="AA864" s="102"/>
    </row>
    <row r="865">
      <c r="A865" s="111"/>
      <c r="B865" s="111"/>
      <c r="C865" s="111"/>
      <c r="D865" s="111"/>
      <c r="E865" s="111"/>
      <c r="F865" s="111"/>
      <c r="G865" s="102"/>
      <c r="H865" s="102"/>
      <c r="I865" s="102"/>
      <c r="J865" s="102"/>
      <c r="K865" s="102"/>
      <c r="L865" s="102"/>
      <c r="M865" s="102"/>
      <c r="N865" s="102"/>
      <c r="O865" s="102"/>
      <c r="P865" s="102"/>
      <c r="Q865" s="102"/>
      <c r="R865" s="102"/>
      <c r="S865" s="102"/>
      <c r="T865" s="102"/>
      <c r="U865" s="102"/>
      <c r="V865" s="102"/>
      <c r="W865" s="102"/>
      <c r="X865" s="102"/>
      <c r="Y865" s="102"/>
      <c r="Z865" s="102"/>
      <c r="AA865" s="102"/>
    </row>
    <row r="866">
      <c r="A866" s="111"/>
      <c r="B866" s="111"/>
      <c r="C866" s="111"/>
      <c r="D866" s="111"/>
      <c r="E866" s="111"/>
      <c r="F866" s="111"/>
      <c r="G866" s="102"/>
      <c r="H866" s="102"/>
      <c r="I866" s="102"/>
      <c r="J866" s="102"/>
      <c r="K866" s="102"/>
      <c r="L866" s="102"/>
      <c r="M866" s="102"/>
      <c r="N866" s="102"/>
      <c r="O866" s="102"/>
      <c r="P866" s="102"/>
      <c r="Q866" s="102"/>
      <c r="R866" s="102"/>
      <c r="S866" s="102"/>
      <c r="T866" s="102"/>
      <c r="U866" s="102"/>
      <c r="V866" s="102"/>
      <c r="W866" s="102"/>
      <c r="X866" s="102"/>
      <c r="Y866" s="102"/>
      <c r="Z866" s="102"/>
      <c r="AA866" s="102"/>
    </row>
    <row r="867">
      <c r="A867" s="111"/>
      <c r="B867" s="111"/>
      <c r="C867" s="111"/>
      <c r="D867" s="111"/>
      <c r="E867" s="111"/>
      <c r="F867" s="111"/>
      <c r="G867" s="102"/>
      <c r="H867" s="102"/>
      <c r="I867" s="102"/>
      <c r="J867" s="102"/>
      <c r="K867" s="102"/>
      <c r="L867" s="102"/>
      <c r="M867" s="102"/>
      <c r="N867" s="102"/>
      <c r="O867" s="102"/>
      <c r="P867" s="102"/>
      <c r="Q867" s="102"/>
      <c r="R867" s="102"/>
      <c r="S867" s="102"/>
      <c r="T867" s="102"/>
      <c r="U867" s="102"/>
      <c r="V867" s="102"/>
      <c r="W867" s="102"/>
      <c r="X867" s="102"/>
      <c r="Y867" s="102"/>
      <c r="Z867" s="102"/>
      <c r="AA867" s="102"/>
    </row>
    <row r="868">
      <c r="A868" s="111"/>
      <c r="B868" s="111"/>
      <c r="C868" s="111"/>
      <c r="D868" s="111"/>
      <c r="E868" s="111"/>
      <c r="F868" s="111"/>
      <c r="G868" s="102"/>
      <c r="H868" s="102"/>
      <c r="I868" s="102"/>
      <c r="J868" s="102"/>
      <c r="K868" s="102"/>
      <c r="L868" s="102"/>
      <c r="M868" s="102"/>
      <c r="N868" s="102"/>
      <c r="O868" s="102"/>
      <c r="P868" s="102"/>
      <c r="Q868" s="102"/>
      <c r="R868" s="102"/>
      <c r="S868" s="102"/>
      <c r="T868" s="102"/>
      <c r="U868" s="102"/>
      <c r="V868" s="102"/>
      <c r="W868" s="102"/>
      <c r="X868" s="102"/>
      <c r="Y868" s="102"/>
      <c r="Z868" s="102"/>
      <c r="AA868" s="102"/>
    </row>
    <row r="869">
      <c r="A869" s="111"/>
      <c r="B869" s="111"/>
      <c r="C869" s="111"/>
      <c r="D869" s="111"/>
      <c r="E869" s="111"/>
      <c r="F869" s="111"/>
      <c r="G869" s="102"/>
      <c r="H869" s="102"/>
      <c r="I869" s="102"/>
      <c r="J869" s="102"/>
      <c r="K869" s="102"/>
      <c r="L869" s="102"/>
      <c r="M869" s="102"/>
      <c r="N869" s="102"/>
      <c r="O869" s="102"/>
      <c r="P869" s="102"/>
      <c r="Q869" s="102"/>
      <c r="R869" s="102"/>
      <c r="S869" s="102"/>
      <c r="T869" s="102"/>
      <c r="U869" s="102"/>
      <c r="V869" s="102"/>
      <c r="W869" s="102"/>
      <c r="X869" s="102"/>
      <c r="Y869" s="102"/>
      <c r="Z869" s="102"/>
      <c r="AA869" s="102"/>
    </row>
    <row r="870">
      <c r="A870" s="111"/>
      <c r="B870" s="111"/>
      <c r="C870" s="111"/>
      <c r="D870" s="111"/>
      <c r="E870" s="111"/>
      <c r="F870" s="111"/>
      <c r="G870" s="102"/>
      <c r="H870" s="102"/>
      <c r="I870" s="102"/>
      <c r="J870" s="102"/>
      <c r="K870" s="102"/>
      <c r="L870" s="102"/>
      <c r="M870" s="102"/>
      <c r="N870" s="102"/>
      <c r="O870" s="102"/>
      <c r="P870" s="102"/>
      <c r="Q870" s="102"/>
      <c r="R870" s="102"/>
      <c r="S870" s="102"/>
      <c r="T870" s="102"/>
      <c r="U870" s="102"/>
      <c r="V870" s="102"/>
      <c r="W870" s="102"/>
      <c r="X870" s="102"/>
      <c r="Y870" s="102"/>
      <c r="Z870" s="102"/>
      <c r="AA870" s="102"/>
    </row>
    <row r="871">
      <c r="A871" s="111"/>
      <c r="B871" s="111"/>
      <c r="C871" s="111"/>
      <c r="D871" s="111"/>
      <c r="E871" s="111"/>
      <c r="F871" s="111"/>
      <c r="G871" s="102"/>
      <c r="H871" s="102"/>
      <c r="I871" s="102"/>
      <c r="J871" s="102"/>
      <c r="K871" s="102"/>
      <c r="L871" s="102"/>
      <c r="M871" s="102"/>
      <c r="N871" s="102"/>
      <c r="O871" s="102"/>
      <c r="P871" s="102"/>
      <c r="Q871" s="102"/>
      <c r="R871" s="102"/>
      <c r="S871" s="102"/>
      <c r="T871" s="102"/>
      <c r="U871" s="102"/>
      <c r="V871" s="102"/>
      <c r="W871" s="102"/>
      <c r="X871" s="102"/>
      <c r="Y871" s="102"/>
      <c r="Z871" s="102"/>
      <c r="AA871" s="102"/>
    </row>
    <row r="872">
      <c r="A872" s="111"/>
      <c r="B872" s="111"/>
      <c r="C872" s="111"/>
      <c r="D872" s="111"/>
      <c r="E872" s="111"/>
      <c r="F872" s="111"/>
      <c r="G872" s="102"/>
      <c r="H872" s="102"/>
      <c r="I872" s="102"/>
      <c r="J872" s="102"/>
      <c r="K872" s="102"/>
      <c r="L872" s="102"/>
      <c r="M872" s="102"/>
      <c r="N872" s="102"/>
      <c r="O872" s="102"/>
      <c r="P872" s="102"/>
      <c r="Q872" s="102"/>
      <c r="R872" s="102"/>
      <c r="S872" s="102"/>
      <c r="T872" s="102"/>
      <c r="U872" s="102"/>
      <c r="V872" s="102"/>
      <c r="W872" s="102"/>
      <c r="X872" s="102"/>
      <c r="Y872" s="102"/>
      <c r="Z872" s="102"/>
      <c r="AA872" s="102"/>
    </row>
    <row r="873">
      <c r="A873" s="111"/>
      <c r="B873" s="111"/>
      <c r="C873" s="111"/>
      <c r="D873" s="111"/>
      <c r="E873" s="111"/>
      <c r="F873" s="111"/>
      <c r="G873" s="102"/>
      <c r="H873" s="102"/>
      <c r="I873" s="102"/>
      <c r="J873" s="102"/>
      <c r="K873" s="102"/>
      <c r="L873" s="102"/>
      <c r="M873" s="102"/>
      <c r="N873" s="102"/>
      <c r="O873" s="102"/>
      <c r="P873" s="102"/>
      <c r="Q873" s="102"/>
      <c r="R873" s="102"/>
      <c r="S873" s="102"/>
      <c r="T873" s="102"/>
      <c r="U873" s="102"/>
      <c r="V873" s="102"/>
      <c r="W873" s="102"/>
      <c r="X873" s="102"/>
      <c r="Y873" s="102"/>
      <c r="Z873" s="102"/>
      <c r="AA873" s="102"/>
    </row>
    <row r="874">
      <c r="A874" s="111"/>
      <c r="B874" s="111"/>
      <c r="C874" s="111"/>
      <c r="D874" s="111"/>
      <c r="E874" s="111"/>
      <c r="F874" s="111"/>
      <c r="G874" s="102"/>
      <c r="H874" s="102"/>
      <c r="I874" s="102"/>
      <c r="J874" s="102"/>
      <c r="K874" s="102"/>
      <c r="L874" s="102"/>
      <c r="M874" s="102"/>
      <c r="N874" s="102"/>
      <c r="O874" s="102"/>
      <c r="P874" s="102"/>
      <c r="Q874" s="102"/>
      <c r="R874" s="102"/>
      <c r="S874" s="102"/>
      <c r="T874" s="102"/>
      <c r="U874" s="102"/>
      <c r="V874" s="102"/>
      <c r="W874" s="102"/>
      <c r="X874" s="102"/>
      <c r="Y874" s="102"/>
      <c r="Z874" s="102"/>
      <c r="AA874" s="102"/>
    </row>
    <row r="875">
      <c r="A875" s="111"/>
      <c r="B875" s="111"/>
      <c r="C875" s="111"/>
      <c r="D875" s="111"/>
      <c r="E875" s="111"/>
      <c r="F875" s="111"/>
      <c r="G875" s="102"/>
      <c r="H875" s="102"/>
      <c r="I875" s="102"/>
      <c r="J875" s="102"/>
      <c r="K875" s="102"/>
      <c r="L875" s="102"/>
      <c r="M875" s="102"/>
      <c r="N875" s="102"/>
      <c r="O875" s="102"/>
      <c r="P875" s="102"/>
      <c r="Q875" s="102"/>
      <c r="R875" s="102"/>
      <c r="S875" s="102"/>
      <c r="T875" s="102"/>
      <c r="U875" s="102"/>
      <c r="V875" s="102"/>
      <c r="W875" s="102"/>
      <c r="X875" s="102"/>
      <c r="Y875" s="102"/>
      <c r="Z875" s="102"/>
      <c r="AA875" s="102"/>
    </row>
    <row r="876">
      <c r="A876" s="111"/>
      <c r="B876" s="111"/>
      <c r="C876" s="111"/>
      <c r="D876" s="111"/>
      <c r="E876" s="111"/>
      <c r="F876" s="111"/>
      <c r="G876" s="102"/>
      <c r="H876" s="102"/>
      <c r="I876" s="102"/>
      <c r="J876" s="102"/>
      <c r="K876" s="102"/>
      <c r="L876" s="102"/>
      <c r="M876" s="102"/>
      <c r="N876" s="102"/>
      <c r="O876" s="102"/>
      <c r="P876" s="102"/>
      <c r="Q876" s="102"/>
      <c r="R876" s="102"/>
      <c r="S876" s="102"/>
      <c r="T876" s="102"/>
      <c r="U876" s="102"/>
      <c r="V876" s="102"/>
      <c r="W876" s="102"/>
      <c r="X876" s="102"/>
      <c r="Y876" s="102"/>
      <c r="Z876" s="102"/>
      <c r="AA876" s="102"/>
    </row>
    <row r="877">
      <c r="A877" s="111"/>
      <c r="B877" s="111"/>
      <c r="C877" s="111"/>
      <c r="D877" s="111"/>
      <c r="E877" s="111"/>
      <c r="F877" s="111"/>
      <c r="G877" s="102"/>
      <c r="H877" s="102"/>
      <c r="I877" s="102"/>
      <c r="J877" s="102"/>
      <c r="K877" s="102"/>
      <c r="L877" s="102"/>
      <c r="M877" s="102"/>
      <c r="N877" s="102"/>
      <c r="O877" s="102"/>
      <c r="P877" s="102"/>
      <c r="Q877" s="102"/>
      <c r="R877" s="102"/>
      <c r="S877" s="102"/>
      <c r="T877" s="102"/>
      <c r="U877" s="102"/>
      <c r="V877" s="102"/>
      <c r="W877" s="102"/>
      <c r="X877" s="102"/>
      <c r="Y877" s="102"/>
      <c r="Z877" s="102"/>
      <c r="AA877" s="102"/>
    </row>
    <row r="878">
      <c r="A878" s="111"/>
      <c r="B878" s="111"/>
      <c r="C878" s="111"/>
      <c r="D878" s="111"/>
      <c r="E878" s="111"/>
      <c r="F878" s="111"/>
      <c r="G878" s="102"/>
      <c r="H878" s="102"/>
      <c r="I878" s="102"/>
      <c r="J878" s="102"/>
      <c r="K878" s="102"/>
      <c r="L878" s="102"/>
      <c r="M878" s="102"/>
      <c r="N878" s="102"/>
      <c r="O878" s="102"/>
      <c r="P878" s="102"/>
      <c r="Q878" s="102"/>
      <c r="R878" s="102"/>
      <c r="S878" s="102"/>
      <c r="T878" s="102"/>
      <c r="U878" s="102"/>
      <c r="V878" s="102"/>
      <c r="W878" s="102"/>
      <c r="X878" s="102"/>
      <c r="Y878" s="102"/>
      <c r="Z878" s="102"/>
      <c r="AA878" s="102"/>
    </row>
    <row r="879">
      <c r="A879" s="111"/>
      <c r="B879" s="111"/>
      <c r="C879" s="111"/>
      <c r="D879" s="111"/>
      <c r="E879" s="111"/>
      <c r="F879" s="111"/>
      <c r="G879" s="102"/>
      <c r="H879" s="102"/>
      <c r="I879" s="102"/>
      <c r="J879" s="102"/>
      <c r="K879" s="102"/>
      <c r="L879" s="102"/>
      <c r="M879" s="102"/>
      <c r="N879" s="102"/>
      <c r="O879" s="102"/>
      <c r="P879" s="102"/>
      <c r="Q879" s="102"/>
      <c r="R879" s="102"/>
      <c r="S879" s="102"/>
      <c r="T879" s="102"/>
      <c r="U879" s="102"/>
      <c r="V879" s="102"/>
      <c r="W879" s="102"/>
      <c r="X879" s="102"/>
      <c r="Y879" s="102"/>
      <c r="Z879" s="102"/>
      <c r="AA879" s="102"/>
    </row>
    <row r="880">
      <c r="A880" s="111"/>
      <c r="B880" s="111"/>
      <c r="C880" s="111"/>
      <c r="D880" s="111"/>
      <c r="E880" s="111"/>
      <c r="F880" s="111"/>
      <c r="G880" s="102"/>
      <c r="H880" s="102"/>
      <c r="I880" s="102"/>
      <c r="J880" s="102"/>
      <c r="K880" s="102"/>
      <c r="L880" s="102"/>
      <c r="M880" s="102"/>
      <c r="N880" s="102"/>
      <c r="O880" s="102"/>
      <c r="P880" s="102"/>
      <c r="Q880" s="102"/>
      <c r="R880" s="102"/>
      <c r="S880" s="102"/>
      <c r="T880" s="102"/>
      <c r="U880" s="102"/>
      <c r="V880" s="102"/>
      <c r="W880" s="102"/>
      <c r="X880" s="102"/>
      <c r="Y880" s="102"/>
      <c r="Z880" s="102"/>
      <c r="AA880" s="102"/>
    </row>
    <row r="881">
      <c r="A881" s="111"/>
      <c r="B881" s="111"/>
      <c r="C881" s="111"/>
      <c r="D881" s="111"/>
      <c r="E881" s="111"/>
      <c r="F881" s="111"/>
      <c r="G881" s="102"/>
      <c r="H881" s="102"/>
      <c r="I881" s="102"/>
      <c r="J881" s="102"/>
      <c r="K881" s="102"/>
      <c r="L881" s="102"/>
      <c r="M881" s="102"/>
      <c r="N881" s="102"/>
      <c r="O881" s="102"/>
      <c r="P881" s="102"/>
      <c r="Q881" s="102"/>
      <c r="R881" s="102"/>
      <c r="S881" s="102"/>
      <c r="T881" s="102"/>
      <c r="U881" s="102"/>
      <c r="V881" s="102"/>
      <c r="W881" s="102"/>
      <c r="X881" s="102"/>
      <c r="Y881" s="102"/>
      <c r="Z881" s="102"/>
      <c r="AA881" s="102"/>
    </row>
    <row r="882">
      <c r="A882" s="111"/>
      <c r="B882" s="111"/>
      <c r="C882" s="111"/>
      <c r="D882" s="111"/>
      <c r="E882" s="111"/>
      <c r="F882" s="111"/>
      <c r="G882" s="102"/>
      <c r="H882" s="102"/>
      <c r="I882" s="102"/>
      <c r="J882" s="102"/>
      <c r="K882" s="102"/>
      <c r="L882" s="102"/>
      <c r="M882" s="102"/>
      <c r="N882" s="102"/>
      <c r="O882" s="102"/>
      <c r="P882" s="102"/>
      <c r="Q882" s="102"/>
      <c r="R882" s="102"/>
      <c r="S882" s="102"/>
      <c r="T882" s="102"/>
      <c r="U882" s="102"/>
      <c r="V882" s="102"/>
      <c r="W882" s="102"/>
      <c r="X882" s="102"/>
      <c r="Y882" s="102"/>
      <c r="Z882" s="102"/>
      <c r="AA882" s="102"/>
    </row>
    <row r="883">
      <c r="A883" s="111"/>
      <c r="B883" s="111"/>
      <c r="C883" s="111"/>
      <c r="D883" s="111"/>
      <c r="E883" s="111"/>
      <c r="F883" s="111"/>
      <c r="G883" s="102"/>
      <c r="H883" s="102"/>
      <c r="I883" s="102"/>
      <c r="J883" s="102"/>
      <c r="K883" s="102"/>
      <c r="L883" s="102"/>
      <c r="M883" s="102"/>
      <c r="N883" s="102"/>
      <c r="O883" s="102"/>
      <c r="P883" s="102"/>
      <c r="Q883" s="102"/>
      <c r="R883" s="102"/>
      <c r="S883" s="102"/>
      <c r="T883" s="102"/>
      <c r="U883" s="102"/>
      <c r="V883" s="102"/>
      <c r="W883" s="102"/>
      <c r="X883" s="102"/>
      <c r="Y883" s="102"/>
      <c r="Z883" s="102"/>
      <c r="AA883" s="102"/>
    </row>
    <row r="884">
      <c r="A884" s="111"/>
      <c r="B884" s="111"/>
      <c r="C884" s="111"/>
      <c r="D884" s="111"/>
      <c r="E884" s="111"/>
      <c r="F884" s="111"/>
      <c r="G884" s="102"/>
      <c r="H884" s="102"/>
      <c r="I884" s="102"/>
      <c r="J884" s="102"/>
      <c r="K884" s="102"/>
      <c r="L884" s="102"/>
      <c r="M884" s="102"/>
      <c r="N884" s="102"/>
      <c r="O884" s="102"/>
      <c r="P884" s="102"/>
      <c r="Q884" s="102"/>
      <c r="R884" s="102"/>
      <c r="S884" s="102"/>
      <c r="T884" s="102"/>
      <c r="U884" s="102"/>
      <c r="V884" s="102"/>
      <c r="W884" s="102"/>
      <c r="X884" s="102"/>
      <c r="Y884" s="102"/>
      <c r="Z884" s="102"/>
      <c r="AA884" s="102"/>
    </row>
    <row r="885">
      <c r="A885" s="111"/>
      <c r="B885" s="111"/>
      <c r="C885" s="111"/>
      <c r="D885" s="111"/>
      <c r="E885" s="111"/>
      <c r="F885" s="111"/>
      <c r="G885" s="102"/>
      <c r="H885" s="102"/>
      <c r="I885" s="102"/>
      <c r="J885" s="102"/>
      <c r="K885" s="102"/>
      <c r="L885" s="102"/>
      <c r="M885" s="102"/>
      <c r="N885" s="102"/>
      <c r="O885" s="102"/>
      <c r="P885" s="102"/>
      <c r="Q885" s="102"/>
      <c r="R885" s="102"/>
      <c r="S885" s="102"/>
      <c r="T885" s="102"/>
      <c r="U885" s="102"/>
      <c r="V885" s="102"/>
      <c r="W885" s="102"/>
      <c r="X885" s="102"/>
      <c r="Y885" s="102"/>
      <c r="Z885" s="102"/>
      <c r="AA885" s="102"/>
    </row>
    <row r="886">
      <c r="A886" s="111"/>
      <c r="B886" s="111"/>
      <c r="C886" s="111"/>
      <c r="D886" s="111"/>
      <c r="E886" s="111"/>
      <c r="F886" s="111"/>
      <c r="G886" s="102"/>
      <c r="H886" s="102"/>
      <c r="I886" s="102"/>
      <c r="J886" s="102"/>
      <c r="K886" s="102"/>
      <c r="L886" s="102"/>
      <c r="M886" s="102"/>
      <c r="N886" s="102"/>
      <c r="O886" s="102"/>
      <c r="P886" s="102"/>
      <c r="Q886" s="102"/>
      <c r="R886" s="102"/>
      <c r="S886" s="102"/>
      <c r="T886" s="102"/>
      <c r="U886" s="102"/>
      <c r="V886" s="102"/>
      <c r="W886" s="102"/>
      <c r="X886" s="102"/>
      <c r="Y886" s="102"/>
      <c r="Z886" s="102"/>
      <c r="AA886" s="102"/>
    </row>
    <row r="887">
      <c r="A887" s="111"/>
      <c r="B887" s="111"/>
      <c r="C887" s="111"/>
      <c r="D887" s="111"/>
      <c r="E887" s="111"/>
      <c r="F887" s="111"/>
      <c r="G887" s="102"/>
      <c r="H887" s="102"/>
      <c r="I887" s="102"/>
      <c r="J887" s="102"/>
      <c r="K887" s="102"/>
      <c r="L887" s="102"/>
      <c r="M887" s="102"/>
      <c r="N887" s="102"/>
      <c r="O887" s="102"/>
      <c r="P887" s="102"/>
      <c r="Q887" s="102"/>
      <c r="R887" s="102"/>
      <c r="S887" s="102"/>
      <c r="T887" s="102"/>
      <c r="U887" s="102"/>
      <c r="V887" s="102"/>
      <c r="W887" s="102"/>
      <c r="X887" s="102"/>
      <c r="Y887" s="102"/>
      <c r="Z887" s="102"/>
      <c r="AA887" s="102"/>
    </row>
    <row r="888">
      <c r="A888" s="111"/>
      <c r="B888" s="111"/>
      <c r="C888" s="111"/>
      <c r="D888" s="111"/>
      <c r="E888" s="111"/>
      <c r="F888" s="111"/>
      <c r="G888" s="102"/>
      <c r="H888" s="102"/>
      <c r="I888" s="102"/>
      <c r="J888" s="102"/>
      <c r="K888" s="102"/>
      <c r="L888" s="102"/>
      <c r="M888" s="102"/>
      <c r="N888" s="102"/>
      <c r="O888" s="102"/>
      <c r="P888" s="102"/>
      <c r="Q888" s="102"/>
      <c r="R888" s="102"/>
      <c r="S888" s="102"/>
      <c r="T888" s="102"/>
      <c r="U888" s="102"/>
      <c r="V888" s="102"/>
      <c r="W888" s="102"/>
      <c r="X888" s="102"/>
      <c r="Y888" s="102"/>
      <c r="Z888" s="102"/>
      <c r="AA888" s="102"/>
    </row>
    <row r="889">
      <c r="A889" s="111"/>
      <c r="B889" s="111"/>
      <c r="C889" s="111"/>
      <c r="D889" s="111"/>
      <c r="E889" s="111"/>
      <c r="F889" s="111"/>
      <c r="G889" s="102"/>
      <c r="H889" s="102"/>
      <c r="I889" s="102"/>
      <c r="J889" s="102"/>
      <c r="K889" s="102"/>
      <c r="L889" s="102"/>
      <c r="M889" s="102"/>
      <c r="N889" s="102"/>
      <c r="O889" s="102"/>
      <c r="P889" s="102"/>
      <c r="Q889" s="102"/>
      <c r="R889" s="102"/>
      <c r="S889" s="102"/>
      <c r="T889" s="102"/>
      <c r="U889" s="102"/>
      <c r="V889" s="102"/>
      <c r="W889" s="102"/>
      <c r="X889" s="102"/>
      <c r="Y889" s="102"/>
      <c r="Z889" s="102"/>
      <c r="AA889" s="102"/>
    </row>
    <row r="890">
      <c r="A890" s="111"/>
      <c r="B890" s="111"/>
      <c r="C890" s="111"/>
      <c r="D890" s="111"/>
      <c r="E890" s="111"/>
      <c r="F890" s="111"/>
      <c r="G890" s="102"/>
      <c r="H890" s="102"/>
      <c r="I890" s="102"/>
      <c r="J890" s="102"/>
      <c r="K890" s="102"/>
      <c r="L890" s="102"/>
      <c r="M890" s="102"/>
      <c r="N890" s="102"/>
      <c r="O890" s="102"/>
      <c r="P890" s="102"/>
      <c r="Q890" s="102"/>
      <c r="R890" s="102"/>
      <c r="S890" s="102"/>
      <c r="T890" s="102"/>
      <c r="U890" s="102"/>
      <c r="V890" s="102"/>
      <c r="W890" s="102"/>
      <c r="X890" s="102"/>
      <c r="Y890" s="102"/>
      <c r="Z890" s="102"/>
      <c r="AA890" s="102"/>
    </row>
    <row r="891">
      <c r="A891" s="111"/>
      <c r="B891" s="111"/>
      <c r="C891" s="111"/>
      <c r="D891" s="111"/>
      <c r="E891" s="111"/>
      <c r="F891" s="111"/>
      <c r="G891" s="102"/>
      <c r="H891" s="102"/>
      <c r="I891" s="102"/>
      <c r="J891" s="102"/>
      <c r="K891" s="102"/>
      <c r="L891" s="102"/>
      <c r="M891" s="102"/>
      <c r="N891" s="102"/>
      <c r="O891" s="102"/>
      <c r="P891" s="102"/>
      <c r="Q891" s="102"/>
      <c r="R891" s="102"/>
      <c r="S891" s="102"/>
      <c r="T891" s="102"/>
      <c r="U891" s="102"/>
      <c r="V891" s="102"/>
      <c r="W891" s="102"/>
      <c r="X891" s="102"/>
      <c r="Y891" s="102"/>
      <c r="Z891" s="102"/>
      <c r="AA891" s="102"/>
    </row>
    <row r="892">
      <c r="A892" s="111"/>
      <c r="B892" s="111"/>
      <c r="C892" s="111"/>
      <c r="D892" s="111"/>
      <c r="E892" s="111"/>
      <c r="F892" s="111"/>
      <c r="G892" s="102"/>
      <c r="H892" s="102"/>
      <c r="I892" s="102"/>
      <c r="J892" s="102"/>
      <c r="K892" s="102"/>
      <c r="L892" s="102"/>
      <c r="M892" s="102"/>
      <c r="N892" s="102"/>
      <c r="O892" s="102"/>
      <c r="P892" s="102"/>
      <c r="Q892" s="102"/>
      <c r="R892" s="102"/>
      <c r="S892" s="102"/>
      <c r="T892" s="102"/>
      <c r="U892" s="102"/>
      <c r="V892" s="102"/>
      <c r="W892" s="102"/>
      <c r="X892" s="102"/>
      <c r="Y892" s="102"/>
      <c r="Z892" s="102"/>
      <c r="AA892" s="102"/>
    </row>
    <row r="893">
      <c r="A893" s="111"/>
      <c r="B893" s="111"/>
      <c r="C893" s="111"/>
      <c r="D893" s="111"/>
      <c r="E893" s="111"/>
      <c r="F893" s="111"/>
      <c r="G893" s="102"/>
      <c r="H893" s="102"/>
      <c r="I893" s="102"/>
      <c r="J893" s="102"/>
      <c r="K893" s="102"/>
      <c r="L893" s="102"/>
      <c r="M893" s="102"/>
      <c r="N893" s="102"/>
      <c r="O893" s="102"/>
      <c r="P893" s="102"/>
      <c r="Q893" s="102"/>
      <c r="R893" s="102"/>
      <c r="S893" s="102"/>
      <c r="T893" s="102"/>
      <c r="U893" s="102"/>
      <c r="V893" s="102"/>
      <c r="W893" s="102"/>
      <c r="X893" s="102"/>
      <c r="Y893" s="102"/>
      <c r="Z893" s="102"/>
      <c r="AA893" s="102"/>
    </row>
    <row r="894">
      <c r="A894" s="111"/>
      <c r="B894" s="111"/>
      <c r="C894" s="111"/>
      <c r="D894" s="111"/>
      <c r="E894" s="111"/>
      <c r="F894" s="111"/>
      <c r="G894" s="102"/>
      <c r="H894" s="102"/>
      <c r="I894" s="102"/>
      <c r="J894" s="102"/>
      <c r="K894" s="102"/>
      <c r="L894" s="102"/>
      <c r="M894" s="102"/>
      <c r="N894" s="102"/>
      <c r="O894" s="102"/>
      <c r="P894" s="102"/>
      <c r="Q894" s="102"/>
      <c r="R894" s="102"/>
      <c r="S894" s="102"/>
      <c r="T894" s="102"/>
      <c r="U894" s="102"/>
      <c r="V894" s="102"/>
      <c r="W894" s="102"/>
      <c r="X894" s="102"/>
      <c r="Y894" s="102"/>
      <c r="Z894" s="102"/>
      <c r="AA894" s="102"/>
    </row>
    <row r="895">
      <c r="A895" s="111"/>
      <c r="B895" s="111"/>
      <c r="C895" s="111"/>
      <c r="D895" s="111"/>
      <c r="E895" s="111"/>
      <c r="F895" s="111"/>
      <c r="G895" s="102"/>
      <c r="H895" s="102"/>
      <c r="I895" s="102"/>
      <c r="J895" s="102"/>
      <c r="K895" s="102"/>
      <c r="L895" s="102"/>
      <c r="M895" s="102"/>
      <c r="N895" s="102"/>
      <c r="O895" s="102"/>
      <c r="P895" s="102"/>
      <c r="Q895" s="102"/>
      <c r="R895" s="102"/>
      <c r="S895" s="102"/>
      <c r="T895" s="102"/>
      <c r="U895" s="102"/>
      <c r="V895" s="102"/>
      <c r="W895" s="102"/>
      <c r="X895" s="102"/>
      <c r="Y895" s="102"/>
      <c r="Z895" s="102"/>
      <c r="AA895" s="102"/>
    </row>
    <row r="896">
      <c r="A896" s="111"/>
      <c r="B896" s="111"/>
      <c r="C896" s="111"/>
      <c r="D896" s="111"/>
      <c r="E896" s="111"/>
      <c r="F896" s="111"/>
      <c r="G896" s="102"/>
      <c r="H896" s="102"/>
      <c r="I896" s="102"/>
      <c r="J896" s="102"/>
      <c r="K896" s="102"/>
      <c r="L896" s="102"/>
      <c r="M896" s="102"/>
      <c r="N896" s="102"/>
      <c r="O896" s="102"/>
      <c r="P896" s="102"/>
      <c r="Q896" s="102"/>
      <c r="R896" s="102"/>
      <c r="S896" s="102"/>
      <c r="T896" s="102"/>
      <c r="U896" s="102"/>
      <c r="V896" s="102"/>
      <c r="W896" s="102"/>
      <c r="X896" s="102"/>
      <c r="Y896" s="102"/>
      <c r="Z896" s="102"/>
      <c r="AA896" s="102"/>
    </row>
    <row r="897">
      <c r="A897" s="111"/>
      <c r="B897" s="111"/>
      <c r="C897" s="111"/>
      <c r="D897" s="111"/>
      <c r="E897" s="111"/>
      <c r="F897" s="111"/>
      <c r="G897" s="102"/>
      <c r="H897" s="102"/>
      <c r="I897" s="102"/>
      <c r="J897" s="102"/>
      <c r="K897" s="102"/>
      <c r="L897" s="102"/>
      <c r="M897" s="102"/>
      <c r="N897" s="102"/>
      <c r="O897" s="102"/>
      <c r="P897" s="102"/>
      <c r="Q897" s="102"/>
      <c r="R897" s="102"/>
      <c r="S897" s="102"/>
      <c r="T897" s="102"/>
      <c r="U897" s="102"/>
      <c r="V897" s="102"/>
      <c r="W897" s="102"/>
      <c r="X897" s="102"/>
      <c r="Y897" s="102"/>
      <c r="Z897" s="102"/>
      <c r="AA897" s="102"/>
    </row>
    <row r="898">
      <c r="A898" s="111"/>
      <c r="B898" s="111"/>
      <c r="C898" s="111"/>
      <c r="D898" s="111"/>
      <c r="E898" s="111"/>
      <c r="F898" s="111"/>
      <c r="G898" s="102"/>
      <c r="H898" s="102"/>
      <c r="I898" s="102"/>
      <c r="J898" s="102"/>
      <c r="K898" s="102"/>
      <c r="L898" s="102"/>
      <c r="M898" s="102"/>
      <c r="N898" s="102"/>
      <c r="O898" s="102"/>
      <c r="P898" s="102"/>
      <c r="Q898" s="102"/>
      <c r="R898" s="102"/>
      <c r="S898" s="102"/>
      <c r="T898" s="102"/>
      <c r="U898" s="102"/>
      <c r="V898" s="102"/>
      <c r="W898" s="102"/>
      <c r="X898" s="102"/>
      <c r="Y898" s="102"/>
      <c r="Z898" s="102"/>
      <c r="AA898" s="102"/>
    </row>
    <row r="899">
      <c r="A899" s="111"/>
      <c r="B899" s="111"/>
      <c r="C899" s="111"/>
      <c r="D899" s="111"/>
      <c r="E899" s="111"/>
      <c r="F899" s="111"/>
      <c r="G899" s="102"/>
      <c r="H899" s="102"/>
      <c r="I899" s="102"/>
      <c r="J899" s="102"/>
      <c r="K899" s="102"/>
      <c r="L899" s="102"/>
      <c r="M899" s="102"/>
      <c r="N899" s="102"/>
      <c r="O899" s="102"/>
      <c r="P899" s="102"/>
      <c r="Q899" s="102"/>
      <c r="R899" s="102"/>
      <c r="S899" s="102"/>
      <c r="T899" s="102"/>
      <c r="U899" s="102"/>
      <c r="V899" s="102"/>
      <c r="W899" s="102"/>
      <c r="X899" s="102"/>
      <c r="Y899" s="102"/>
      <c r="Z899" s="102"/>
      <c r="AA899" s="102"/>
    </row>
    <row r="900">
      <c r="A900" s="111"/>
      <c r="B900" s="111"/>
      <c r="C900" s="111"/>
      <c r="D900" s="111"/>
      <c r="E900" s="111"/>
      <c r="F900" s="111"/>
      <c r="G900" s="102"/>
      <c r="H900" s="102"/>
      <c r="I900" s="102"/>
      <c r="J900" s="102"/>
      <c r="K900" s="102"/>
      <c r="L900" s="102"/>
      <c r="M900" s="102"/>
      <c r="N900" s="102"/>
      <c r="O900" s="102"/>
      <c r="P900" s="102"/>
      <c r="Q900" s="102"/>
      <c r="R900" s="102"/>
      <c r="S900" s="102"/>
      <c r="T900" s="102"/>
      <c r="U900" s="102"/>
      <c r="V900" s="102"/>
      <c r="W900" s="102"/>
      <c r="X900" s="102"/>
      <c r="Y900" s="102"/>
      <c r="Z900" s="102"/>
      <c r="AA900" s="102"/>
    </row>
    <row r="901">
      <c r="A901" s="111"/>
      <c r="B901" s="111"/>
      <c r="C901" s="111"/>
      <c r="D901" s="111"/>
      <c r="E901" s="111"/>
      <c r="F901" s="111"/>
      <c r="G901" s="102"/>
      <c r="H901" s="102"/>
      <c r="I901" s="102"/>
      <c r="J901" s="102"/>
      <c r="K901" s="102"/>
      <c r="L901" s="102"/>
      <c r="M901" s="102"/>
      <c r="N901" s="102"/>
      <c r="O901" s="102"/>
      <c r="P901" s="102"/>
      <c r="Q901" s="102"/>
      <c r="R901" s="102"/>
      <c r="S901" s="102"/>
      <c r="T901" s="102"/>
      <c r="U901" s="102"/>
      <c r="V901" s="102"/>
      <c r="W901" s="102"/>
      <c r="X901" s="102"/>
      <c r="Y901" s="102"/>
      <c r="Z901" s="102"/>
      <c r="AA901" s="102"/>
    </row>
    <row r="902">
      <c r="A902" s="111"/>
      <c r="B902" s="111"/>
      <c r="C902" s="111"/>
      <c r="D902" s="111"/>
      <c r="E902" s="111"/>
      <c r="F902" s="111"/>
      <c r="G902" s="102"/>
      <c r="H902" s="102"/>
      <c r="I902" s="102"/>
      <c r="J902" s="102"/>
      <c r="K902" s="102"/>
      <c r="L902" s="102"/>
      <c r="M902" s="102"/>
      <c r="N902" s="102"/>
      <c r="O902" s="102"/>
      <c r="P902" s="102"/>
      <c r="Q902" s="102"/>
      <c r="R902" s="102"/>
      <c r="S902" s="102"/>
      <c r="T902" s="102"/>
      <c r="U902" s="102"/>
      <c r="V902" s="102"/>
      <c r="W902" s="102"/>
      <c r="X902" s="102"/>
      <c r="Y902" s="102"/>
      <c r="Z902" s="102"/>
      <c r="AA902" s="102"/>
    </row>
    <row r="903">
      <c r="A903" s="111"/>
      <c r="B903" s="111"/>
      <c r="C903" s="111"/>
      <c r="D903" s="111"/>
      <c r="E903" s="111"/>
      <c r="F903" s="111"/>
      <c r="G903" s="102"/>
      <c r="H903" s="102"/>
      <c r="I903" s="102"/>
      <c r="J903" s="102"/>
      <c r="K903" s="102"/>
      <c r="L903" s="102"/>
      <c r="M903" s="102"/>
      <c r="N903" s="102"/>
      <c r="O903" s="102"/>
      <c r="P903" s="102"/>
      <c r="Q903" s="102"/>
      <c r="R903" s="102"/>
      <c r="S903" s="102"/>
      <c r="T903" s="102"/>
      <c r="U903" s="102"/>
      <c r="V903" s="102"/>
      <c r="W903" s="102"/>
      <c r="X903" s="102"/>
      <c r="Y903" s="102"/>
      <c r="Z903" s="102"/>
      <c r="AA903" s="102"/>
    </row>
    <row r="904">
      <c r="A904" s="111"/>
      <c r="B904" s="111"/>
      <c r="C904" s="111"/>
      <c r="D904" s="111"/>
      <c r="E904" s="111"/>
      <c r="F904" s="111"/>
      <c r="G904" s="102"/>
      <c r="H904" s="102"/>
      <c r="I904" s="102"/>
      <c r="J904" s="102"/>
      <c r="K904" s="102"/>
      <c r="L904" s="102"/>
      <c r="M904" s="102"/>
      <c r="N904" s="102"/>
      <c r="O904" s="102"/>
      <c r="P904" s="102"/>
      <c r="Q904" s="102"/>
      <c r="R904" s="102"/>
      <c r="S904" s="102"/>
      <c r="T904" s="102"/>
      <c r="U904" s="102"/>
      <c r="V904" s="102"/>
      <c r="W904" s="102"/>
      <c r="X904" s="102"/>
      <c r="Y904" s="102"/>
      <c r="Z904" s="102"/>
      <c r="AA904" s="102"/>
    </row>
    <row r="905">
      <c r="A905" s="111"/>
      <c r="B905" s="111"/>
      <c r="C905" s="111"/>
      <c r="D905" s="111"/>
      <c r="E905" s="111"/>
      <c r="F905" s="111"/>
      <c r="G905" s="102"/>
      <c r="H905" s="102"/>
      <c r="I905" s="102"/>
      <c r="J905" s="102"/>
      <c r="K905" s="102"/>
      <c r="L905" s="102"/>
      <c r="M905" s="102"/>
      <c r="N905" s="102"/>
      <c r="O905" s="102"/>
      <c r="P905" s="102"/>
      <c r="Q905" s="102"/>
      <c r="R905" s="102"/>
      <c r="S905" s="102"/>
      <c r="T905" s="102"/>
      <c r="U905" s="102"/>
      <c r="V905" s="102"/>
      <c r="W905" s="102"/>
      <c r="X905" s="102"/>
      <c r="Y905" s="102"/>
      <c r="Z905" s="102"/>
      <c r="AA905" s="102"/>
    </row>
    <row r="906">
      <c r="A906" s="111"/>
      <c r="B906" s="111"/>
      <c r="C906" s="111"/>
      <c r="D906" s="111"/>
      <c r="E906" s="111"/>
      <c r="F906" s="111"/>
      <c r="G906" s="102"/>
      <c r="H906" s="102"/>
      <c r="I906" s="102"/>
      <c r="J906" s="102"/>
      <c r="K906" s="102"/>
      <c r="L906" s="102"/>
      <c r="M906" s="102"/>
      <c r="N906" s="102"/>
      <c r="O906" s="102"/>
      <c r="P906" s="102"/>
      <c r="Q906" s="102"/>
      <c r="R906" s="102"/>
      <c r="S906" s="102"/>
      <c r="T906" s="102"/>
      <c r="U906" s="102"/>
      <c r="V906" s="102"/>
      <c r="W906" s="102"/>
      <c r="X906" s="102"/>
      <c r="Y906" s="102"/>
      <c r="Z906" s="102"/>
      <c r="AA906" s="102"/>
    </row>
    <row r="907">
      <c r="A907" s="111"/>
      <c r="B907" s="111"/>
      <c r="C907" s="111"/>
      <c r="D907" s="111"/>
      <c r="E907" s="111"/>
      <c r="F907" s="111"/>
      <c r="G907" s="102"/>
      <c r="H907" s="102"/>
      <c r="I907" s="102"/>
      <c r="J907" s="102"/>
      <c r="K907" s="102"/>
      <c r="L907" s="102"/>
      <c r="M907" s="102"/>
      <c r="N907" s="102"/>
      <c r="O907" s="102"/>
      <c r="P907" s="102"/>
      <c r="Q907" s="102"/>
      <c r="R907" s="102"/>
      <c r="S907" s="102"/>
      <c r="T907" s="102"/>
      <c r="U907" s="102"/>
      <c r="V907" s="102"/>
      <c r="W907" s="102"/>
      <c r="X907" s="102"/>
      <c r="Y907" s="102"/>
      <c r="Z907" s="102"/>
      <c r="AA907" s="102"/>
    </row>
    <row r="908">
      <c r="A908" s="111"/>
      <c r="B908" s="111"/>
      <c r="C908" s="111"/>
      <c r="D908" s="111"/>
      <c r="E908" s="111"/>
      <c r="F908" s="111"/>
      <c r="G908" s="102"/>
      <c r="H908" s="102"/>
      <c r="I908" s="102"/>
      <c r="J908" s="102"/>
      <c r="K908" s="102"/>
      <c r="L908" s="102"/>
      <c r="M908" s="102"/>
      <c r="N908" s="102"/>
      <c r="O908" s="102"/>
      <c r="P908" s="102"/>
      <c r="Q908" s="102"/>
      <c r="R908" s="102"/>
      <c r="S908" s="102"/>
      <c r="T908" s="102"/>
      <c r="U908" s="102"/>
      <c r="V908" s="102"/>
      <c r="W908" s="102"/>
      <c r="X908" s="102"/>
      <c r="Y908" s="102"/>
      <c r="Z908" s="102"/>
      <c r="AA908" s="102"/>
    </row>
    <row r="909">
      <c r="A909" s="111"/>
      <c r="B909" s="111"/>
      <c r="C909" s="111"/>
      <c r="D909" s="111"/>
      <c r="E909" s="111"/>
      <c r="F909" s="111"/>
      <c r="G909" s="102"/>
      <c r="H909" s="102"/>
      <c r="I909" s="102"/>
      <c r="J909" s="102"/>
      <c r="K909" s="102"/>
      <c r="L909" s="102"/>
      <c r="M909" s="102"/>
      <c r="N909" s="102"/>
      <c r="O909" s="102"/>
      <c r="P909" s="102"/>
      <c r="Q909" s="102"/>
      <c r="R909" s="102"/>
      <c r="S909" s="102"/>
      <c r="T909" s="102"/>
      <c r="U909" s="102"/>
      <c r="V909" s="102"/>
      <c r="W909" s="102"/>
      <c r="X909" s="102"/>
      <c r="Y909" s="102"/>
      <c r="Z909" s="102"/>
      <c r="AA909" s="102"/>
    </row>
    <row r="910">
      <c r="A910" s="111"/>
      <c r="B910" s="111"/>
      <c r="C910" s="111"/>
      <c r="D910" s="111"/>
      <c r="E910" s="111"/>
      <c r="F910" s="111"/>
      <c r="G910" s="102"/>
      <c r="H910" s="102"/>
      <c r="I910" s="102"/>
      <c r="J910" s="102"/>
      <c r="K910" s="102"/>
      <c r="L910" s="102"/>
      <c r="M910" s="102"/>
      <c r="N910" s="102"/>
      <c r="O910" s="102"/>
      <c r="P910" s="102"/>
      <c r="Q910" s="102"/>
      <c r="R910" s="102"/>
      <c r="S910" s="102"/>
      <c r="T910" s="102"/>
      <c r="U910" s="102"/>
      <c r="V910" s="102"/>
      <c r="W910" s="102"/>
      <c r="X910" s="102"/>
      <c r="Y910" s="102"/>
      <c r="Z910" s="102"/>
      <c r="AA910" s="102"/>
    </row>
    <row r="911">
      <c r="A911" s="111"/>
      <c r="B911" s="111"/>
      <c r="C911" s="111"/>
      <c r="D911" s="111"/>
      <c r="E911" s="111"/>
      <c r="F911" s="111"/>
      <c r="G911" s="102"/>
      <c r="H911" s="102"/>
      <c r="I911" s="102"/>
      <c r="J911" s="102"/>
      <c r="K911" s="102"/>
      <c r="L911" s="102"/>
      <c r="M911" s="102"/>
      <c r="N911" s="102"/>
      <c r="O911" s="102"/>
      <c r="P911" s="102"/>
      <c r="Q911" s="102"/>
      <c r="R911" s="102"/>
      <c r="S911" s="102"/>
      <c r="T911" s="102"/>
      <c r="U911" s="102"/>
      <c r="V911" s="102"/>
      <c r="W911" s="102"/>
      <c r="X911" s="102"/>
      <c r="Y911" s="102"/>
      <c r="Z911" s="102"/>
      <c r="AA911" s="102"/>
    </row>
    <row r="912">
      <c r="A912" s="111"/>
      <c r="B912" s="111"/>
      <c r="C912" s="111"/>
      <c r="D912" s="111"/>
      <c r="E912" s="111"/>
      <c r="F912" s="111"/>
      <c r="G912" s="102"/>
      <c r="H912" s="102"/>
      <c r="I912" s="102"/>
      <c r="J912" s="102"/>
      <c r="K912" s="102"/>
      <c r="L912" s="102"/>
      <c r="M912" s="102"/>
      <c r="N912" s="102"/>
      <c r="O912" s="102"/>
      <c r="P912" s="102"/>
      <c r="Q912" s="102"/>
      <c r="R912" s="102"/>
      <c r="S912" s="102"/>
      <c r="T912" s="102"/>
      <c r="U912" s="102"/>
      <c r="V912" s="102"/>
      <c r="W912" s="102"/>
      <c r="X912" s="102"/>
      <c r="Y912" s="102"/>
      <c r="Z912" s="102"/>
      <c r="AA912" s="102"/>
    </row>
    <row r="913">
      <c r="A913" s="111"/>
      <c r="B913" s="111"/>
      <c r="C913" s="111"/>
      <c r="D913" s="111"/>
      <c r="E913" s="111"/>
      <c r="F913" s="111"/>
      <c r="G913" s="102"/>
      <c r="H913" s="102"/>
      <c r="I913" s="102"/>
      <c r="J913" s="102"/>
      <c r="K913" s="102"/>
      <c r="L913" s="102"/>
      <c r="M913" s="102"/>
      <c r="N913" s="102"/>
      <c r="O913" s="102"/>
      <c r="P913" s="102"/>
      <c r="Q913" s="102"/>
      <c r="R913" s="102"/>
      <c r="S913" s="102"/>
      <c r="T913" s="102"/>
      <c r="U913" s="102"/>
      <c r="V913" s="102"/>
      <c r="W913" s="102"/>
      <c r="X913" s="102"/>
      <c r="Y913" s="102"/>
      <c r="Z913" s="102"/>
      <c r="AA913" s="102"/>
    </row>
    <row r="914">
      <c r="A914" s="111"/>
      <c r="B914" s="111"/>
      <c r="C914" s="111"/>
      <c r="D914" s="111"/>
      <c r="E914" s="111"/>
      <c r="F914" s="111"/>
      <c r="G914" s="102"/>
      <c r="H914" s="102"/>
      <c r="I914" s="102"/>
      <c r="J914" s="102"/>
      <c r="K914" s="102"/>
      <c r="L914" s="102"/>
      <c r="M914" s="102"/>
      <c r="N914" s="102"/>
      <c r="O914" s="102"/>
      <c r="P914" s="102"/>
      <c r="Q914" s="102"/>
      <c r="R914" s="102"/>
      <c r="S914" s="102"/>
      <c r="T914" s="102"/>
      <c r="U914" s="102"/>
      <c r="V914" s="102"/>
      <c r="W914" s="102"/>
      <c r="X914" s="102"/>
      <c r="Y914" s="102"/>
      <c r="Z914" s="102"/>
      <c r="AA914" s="102"/>
    </row>
    <row r="915">
      <c r="A915" s="111"/>
      <c r="B915" s="111"/>
      <c r="C915" s="111"/>
      <c r="D915" s="111"/>
      <c r="E915" s="111"/>
      <c r="F915" s="111"/>
      <c r="G915" s="102"/>
      <c r="H915" s="102"/>
      <c r="I915" s="102"/>
      <c r="J915" s="102"/>
      <c r="K915" s="102"/>
      <c r="L915" s="102"/>
      <c r="M915" s="102"/>
      <c r="N915" s="102"/>
      <c r="O915" s="102"/>
      <c r="P915" s="102"/>
      <c r="Q915" s="102"/>
      <c r="R915" s="102"/>
      <c r="S915" s="102"/>
      <c r="T915" s="102"/>
      <c r="U915" s="102"/>
      <c r="V915" s="102"/>
      <c r="W915" s="102"/>
      <c r="X915" s="102"/>
      <c r="Y915" s="102"/>
      <c r="Z915" s="102"/>
      <c r="AA915" s="102"/>
    </row>
    <row r="916">
      <c r="A916" s="111"/>
      <c r="B916" s="111"/>
      <c r="C916" s="111"/>
      <c r="D916" s="111"/>
      <c r="E916" s="111"/>
      <c r="F916" s="111"/>
      <c r="G916" s="102"/>
      <c r="H916" s="102"/>
      <c r="I916" s="102"/>
      <c r="J916" s="102"/>
      <c r="K916" s="102"/>
      <c r="L916" s="102"/>
      <c r="M916" s="102"/>
      <c r="N916" s="102"/>
      <c r="O916" s="102"/>
      <c r="P916" s="102"/>
      <c r="Q916" s="102"/>
      <c r="R916" s="102"/>
      <c r="S916" s="102"/>
      <c r="T916" s="102"/>
      <c r="U916" s="102"/>
      <c r="V916" s="102"/>
      <c r="W916" s="102"/>
      <c r="X916" s="102"/>
      <c r="Y916" s="102"/>
      <c r="Z916" s="102"/>
      <c r="AA916" s="102"/>
    </row>
    <row r="917">
      <c r="A917" s="111"/>
      <c r="B917" s="111"/>
      <c r="C917" s="111"/>
      <c r="D917" s="111"/>
      <c r="E917" s="111"/>
      <c r="F917" s="111"/>
      <c r="G917" s="102"/>
      <c r="H917" s="102"/>
      <c r="I917" s="102"/>
      <c r="J917" s="102"/>
      <c r="K917" s="102"/>
      <c r="L917" s="102"/>
      <c r="M917" s="102"/>
      <c r="N917" s="102"/>
      <c r="O917" s="102"/>
      <c r="P917" s="102"/>
      <c r="Q917" s="102"/>
      <c r="R917" s="102"/>
      <c r="S917" s="102"/>
      <c r="T917" s="102"/>
      <c r="U917" s="102"/>
      <c r="V917" s="102"/>
      <c r="W917" s="102"/>
      <c r="X917" s="102"/>
      <c r="Y917" s="102"/>
      <c r="Z917" s="102"/>
      <c r="AA917" s="102"/>
    </row>
    <row r="918">
      <c r="A918" s="111"/>
      <c r="B918" s="111"/>
      <c r="C918" s="111"/>
      <c r="D918" s="111"/>
      <c r="E918" s="111"/>
      <c r="F918" s="111"/>
      <c r="G918" s="102"/>
      <c r="H918" s="102"/>
      <c r="I918" s="102"/>
      <c r="J918" s="102"/>
      <c r="K918" s="102"/>
      <c r="L918" s="102"/>
      <c r="M918" s="102"/>
      <c r="N918" s="102"/>
      <c r="O918" s="102"/>
      <c r="P918" s="102"/>
      <c r="Q918" s="102"/>
      <c r="R918" s="102"/>
      <c r="S918" s="102"/>
      <c r="T918" s="102"/>
      <c r="U918" s="102"/>
      <c r="V918" s="102"/>
      <c r="W918" s="102"/>
      <c r="X918" s="102"/>
      <c r="Y918" s="102"/>
      <c r="Z918" s="102"/>
      <c r="AA918" s="102"/>
    </row>
    <row r="919">
      <c r="A919" s="111"/>
      <c r="B919" s="111"/>
      <c r="C919" s="111"/>
      <c r="D919" s="111"/>
      <c r="E919" s="111"/>
      <c r="F919" s="111"/>
      <c r="G919" s="102"/>
      <c r="H919" s="102"/>
      <c r="I919" s="102"/>
      <c r="J919" s="102"/>
      <c r="K919" s="102"/>
      <c r="L919" s="102"/>
      <c r="M919" s="102"/>
      <c r="N919" s="102"/>
      <c r="O919" s="102"/>
      <c r="P919" s="102"/>
      <c r="Q919" s="102"/>
      <c r="R919" s="102"/>
      <c r="S919" s="102"/>
      <c r="T919" s="102"/>
      <c r="U919" s="102"/>
      <c r="V919" s="102"/>
      <c r="W919" s="102"/>
      <c r="X919" s="102"/>
      <c r="Y919" s="102"/>
      <c r="Z919" s="102"/>
      <c r="AA919" s="102"/>
    </row>
    <row r="920">
      <c r="A920" s="111"/>
      <c r="B920" s="111"/>
      <c r="C920" s="111"/>
      <c r="D920" s="111"/>
      <c r="E920" s="111"/>
      <c r="F920" s="111"/>
      <c r="G920" s="102"/>
      <c r="H920" s="102"/>
      <c r="I920" s="102"/>
      <c r="J920" s="102"/>
      <c r="K920" s="102"/>
      <c r="L920" s="102"/>
      <c r="M920" s="102"/>
      <c r="N920" s="102"/>
      <c r="O920" s="102"/>
      <c r="P920" s="102"/>
      <c r="Q920" s="102"/>
      <c r="R920" s="102"/>
      <c r="S920" s="102"/>
      <c r="T920" s="102"/>
      <c r="U920" s="102"/>
      <c r="V920" s="102"/>
      <c r="W920" s="102"/>
      <c r="X920" s="102"/>
      <c r="Y920" s="102"/>
      <c r="Z920" s="102"/>
      <c r="AA920" s="102"/>
    </row>
    <row r="921">
      <c r="A921" s="111"/>
      <c r="B921" s="111"/>
      <c r="C921" s="111"/>
      <c r="D921" s="111"/>
      <c r="E921" s="111"/>
      <c r="F921" s="111"/>
      <c r="G921" s="102"/>
      <c r="H921" s="102"/>
      <c r="I921" s="102"/>
      <c r="J921" s="102"/>
      <c r="K921" s="102"/>
      <c r="L921" s="102"/>
      <c r="M921" s="102"/>
      <c r="N921" s="102"/>
      <c r="O921" s="102"/>
      <c r="P921" s="102"/>
      <c r="Q921" s="102"/>
      <c r="R921" s="102"/>
      <c r="S921" s="102"/>
      <c r="T921" s="102"/>
      <c r="U921" s="102"/>
      <c r="V921" s="102"/>
      <c r="W921" s="102"/>
      <c r="X921" s="102"/>
      <c r="Y921" s="102"/>
      <c r="Z921" s="102"/>
      <c r="AA921" s="102"/>
    </row>
    <row r="922">
      <c r="A922" s="111"/>
      <c r="B922" s="111"/>
      <c r="C922" s="111"/>
      <c r="D922" s="111"/>
      <c r="E922" s="111"/>
      <c r="F922" s="111"/>
      <c r="G922" s="102"/>
      <c r="H922" s="102"/>
      <c r="I922" s="102"/>
      <c r="J922" s="102"/>
      <c r="K922" s="102"/>
      <c r="L922" s="102"/>
      <c r="M922" s="102"/>
      <c r="N922" s="102"/>
      <c r="O922" s="102"/>
      <c r="P922" s="102"/>
      <c r="Q922" s="102"/>
      <c r="R922" s="102"/>
      <c r="S922" s="102"/>
      <c r="T922" s="102"/>
      <c r="U922" s="102"/>
      <c r="V922" s="102"/>
      <c r="W922" s="102"/>
      <c r="X922" s="102"/>
      <c r="Y922" s="102"/>
      <c r="Z922" s="102"/>
      <c r="AA922" s="102"/>
    </row>
    <row r="923">
      <c r="A923" s="111"/>
      <c r="B923" s="111"/>
      <c r="C923" s="111"/>
      <c r="D923" s="111"/>
      <c r="E923" s="111"/>
      <c r="F923" s="111"/>
      <c r="G923" s="102"/>
      <c r="H923" s="102"/>
      <c r="I923" s="102"/>
      <c r="J923" s="102"/>
      <c r="K923" s="102"/>
      <c r="L923" s="102"/>
      <c r="M923" s="102"/>
      <c r="N923" s="102"/>
      <c r="O923" s="102"/>
      <c r="P923" s="102"/>
      <c r="Q923" s="102"/>
      <c r="R923" s="102"/>
      <c r="S923" s="102"/>
      <c r="T923" s="102"/>
      <c r="U923" s="102"/>
      <c r="V923" s="102"/>
      <c r="W923" s="102"/>
      <c r="X923" s="102"/>
      <c r="Y923" s="102"/>
      <c r="Z923" s="102"/>
      <c r="AA923" s="102"/>
    </row>
    <row r="924">
      <c r="A924" s="111"/>
      <c r="B924" s="111"/>
      <c r="C924" s="111"/>
      <c r="D924" s="111"/>
      <c r="E924" s="111"/>
      <c r="F924" s="111"/>
      <c r="G924" s="102"/>
      <c r="H924" s="102"/>
      <c r="I924" s="102"/>
      <c r="J924" s="102"/>
      <c r="K924" s="102"/>
      <c r="L924" s="102"/>
      <c r="M924" s="102"/>
      <c r="N924" s="102"/>
      <c r="O924" s="102"/>
      <c r="P924" s="102"/>
      <c r="Q924" s="102"/>
      <c r="R924" s="102"/>
      <c r="S924" s="102"/>
      <c r="T924" s="102"/>
      <c r="U924" s="102"/>
      <c r="V924" s="102"/>
      <c r="W924" s="102"/>
      <c r="X924" s="102"/>
      <c r="Y924" s="102"/>
      <c r="Z924" s="102"/>
      <c r="AA924" s="102"/>
    </row>
    <row r="925">
      <c r="A925" s="111"/>
      <c r="B925" s="111"/>
      <c r="C925" s="111"/>
      <c r="D925" s="111"/>
      <c r="E925" s="111"/>
      <c r="F925" s="111"/>
      <c r="G925" s="102"/>
      <c r="H925" s="102"/>
      <c r="I925" s="102"/>
      <c r="J925" s="102"/>
      <c r="K925" s="102"/>
      <c r="L925" s="102"/>
      <c r="M925" s="102"/>
      <c r="N925" s="102"/>
      <c r="O925" s="102"/>
      <c r="P925" s="102"/>
      <c r="Q925" s="102"/>
      <c r="R925" s="102"/>
      <c r="S925" s="102"/>
      <c r="T925" s="102"/>
      <c r="U925" s="102"/>
      <c r="V925" s="102"/>
      <c r="W925" s="102"/>
      <c r="X925" s="102"/>
      <c r="Y925" s="102"/>
      <c r="Z925" s="102"/>
      <c r="AA925" s="102"/>
    </row>
    <row r="926">
      <c r="A926" s="111"/>
      <c r="B926" s="111"/>
      <c r="C926" s="111"/>
      <c r="D926" s="111"/>
      <c r="E926" s="111"/>
      <c r="F926" s="111"/>
      <c r="G926" s="102"/>
      <c r="H926" s="102"/>
      <c r="I926" s="102"/>
      <c r="J926" s="102"/>
      <c r="K926" s="102"/>
      <c r="L926" s="102"/>
      <c r="M926" s="102"/>
      <c r="N926" s="102"/>
      <c r="O926" s="102"/>
      <c r="P926" s="102"/>
      <c r="Q926" s="102"/>
      <c r="R926" s="102"/>
      <c r="S926" s="102"/>
      <c r="T926" s="102"/>
      <c r="U926" s="102"/>
      <c r="V926" s="102"/>
      <c r="W926" s="102"/>
      <c r="X926" s="102"/>
      <c r="Y926" s="102"/>
      <c r="Z926" s="102"/>
      <c r="AA926" s="102"/>
    </row>
    <row r="927">
      <c r="A927" s="111"/>
      <c r="B927" s="111"/>
      <c r="C927" s="111"/>
      <c r="D927" s="111"/>
      <c r="E927" s="111"/>
      <c r="F927" s="111"/>
      <c r="G927" s="102"/>
      <c r="H927" s="102"/>
      <c r="I927" s="102"/>
      <c r="J927" s="102"/>
      <c r="K927" s="102"/>
      <c r="L927" s="102"/>
      <c r="M927" s="102"/>
      <c r="N927" s="102"/>
      <c r="O927" s="102"/>
      <c r="P927" s="102"/>
      <c r="Q927" s="102"/>
      <c r="R927" s="102"/>
      <c r="S927" s="102"/>
      <c r="T927" s="102"/>
      <c r="U927" s="102"/>
      <c r="V927" s="102"/>
      <c r="W927" s="102"/>
      <c r="X927" s="102"/>
      <c r="Y927" s="102"/>
      <c r="Z927" s="102"/>
      <c r="AA927" s="102"/>
    </row>
    <row r="928">
      <c r="A928" s="111"/>
      <c r="B928" s="111"/>
      <c r="C928" s="111"/>
      <c r="D928" s="111"/>
      <c r="E928" s="111"/>
      <c r="F928" s="111"/>
      <c r="G928" s="102"/>
      <c r="H928" s="102"/>
      <c r="I928" s="102"/>
      <c r="J928" s="102"/>
      <c r="K928" s="102"/>
      <c r="L928" s="102"/>
      <c r="M928" s="102"/>
      <c r="N928" s="102"/>
      <c r="O928" s="102"/>
      <c r="P928" s="102"/>
      <c r="Q928" s="102"/>
      <c r="R928" s="102"/>
      <c r="S928" s="102"/>
      <c r="T928" s="102"/>
      <c r="U928" s="102"/>
      <c r="V928" s="102"/>
      <c r="W928" s="102"/>
      <c r="X928" s="102"/>
      <c r="Y928" s="102"/>
      <c r="Z928" s="102"/>
      <c r="AA928" s="102"/>
    </row>
    <row r="929">
      <c r="A929" s="111"/>
      <c r="B929" s="111"/>
      <c r="C929" s="111"/>
      <c r="D929" s="111"/>
      <c r="E929" s="111"/>
      <c r="F929" s="111"/>
      <c r="G929" s="102"/>
      <c r="H929" s="102"/>
      <c r="I929" s="102"/>
      <c r="J929" s="102"/>
      <c r="K929" s="102"/>
      <c r="L929" s="102"/>
      <c r="M929" s="102"/>
      <c r="N929" s="102"/>
      <c r="O929" s="102"/>
      <c r="P929" s="102"/>
      <c r="Q929" s="102"/>
      <c r="R929" s="102"/>
      <c r="S929" s="102"/>
      <c r="T929" s="102"/>
      <c r="U929" s="102"/>
      <c r="V929" s="102"/>
      <c r="W929" s="102"/>
      <c r="X929" s="102"/>
      <c r="Y929" s="102"/>
      <c r="Z929" s="102"/>
      <c r="AA929" s="102"/>
    </row>
    <row r="930">
      <c r="A930" s="111"/>
      <c r="B930" s="111"/>
      <c r="C930" s="111"/>
      <c r="D930" s="111"/>
      <c r="E930" s="111"/>
      <c r="F930" s="111"/>
      <c r="G930" s="102"/>
      <c r="H930" s="102"/>
      <c r="I930" s="102"/>
      <c r="J930" s="102"/>
      <c r="K930" s="102"/>
      <c r="L930" s="102"/>
      <c r="M930" s="102"/>
      <c r="N930" s="102"/>
      <c r="O930" s="102"/>
      <c r="P930" s="102"/>
      <c r="Q930" s="102"/>
      <c r="R930" s="102"/>
      <c r="S930" s="102"/>
      <c r="T930" s="102"/>
      <c r="U930" s="102"/>
      <c r="V930" s="102"/>
      <c r="W930" s="102"/>
      <c r="X930" s="102"/>
      <c r="Y930" s="102"/>
      <c r="Z930" s="102"/>
      <c r="AA930" s="102"/>
    </row>
    <row r="931">
      <c r="A931" s="111"/>
      <c r="B931" s="111"/>
      <c r="C931" s="111"/>
      <c r="D931" s="111"/>
      <c r="E931" s="111"/>
      <c r="F931" s="111"/>
      <c r="G931" s="102"/>
      <c r="H931" s="102"/>
      <c r="I931" s="102"/>
      <c r="J931" s="102"/>
      <c r="K931" s="102"/>
      <c r="L931" s="102"/>
      <c r="M931" s="102"/>
      <c r="N931" s="102"/>
      <c r="O931" s="102"/>
      <c r="P931" s="102"/>
      <c r="Q931" s="102"/>
      <c r="R931" s="102"/>
      <c r="S931" s="102"/>
      <c r="T931" s="102"/>
      <c r="U931" s="102"/>
      <c r="V931" s="102"/>
      <c r="W931" s="102"/>
      <c r="X931" s="102"/>
      <c r="Y931" s="102"/>
      <c r="Z931" s="102"/>
      <c r="AA931" s="102"/>
    </row>
    <row r="932">
      <c r="A932" s="111"/>
      <c r="B932" s="111"/>
      <c r="C932" s="111"/>
      <c r="D932" s="111"/>
      <c r="E932" s="111"/>
      <c r="F932" s="111"/>
      <c r="G932" s="102"/>
      <c r="H932" s="102"/>
      <c r="I932" s="102"/>
      <c r="J932" s="102"/>
      <c r="K932" s="102"/>
      <c r="L932" s="102"/>
      <c r="M932" s="102"/>
      <c r="N932" s="102"/>
      <c r="O932" s="102"/>
      <c r="P932" s="102"/>
      <c r="Q932" s="102"/>
      <c r="R932" s="102"/>
      <c r="S932" s="102"/>
      <c r="T932" s="102"/>
      <c r="U932" s="102"/>
      <c r="V932" s="102"/>
      <c r="W932" s="102"/>
      <c r="X932" s="102"/>
      <c r="Y932" s="102"/>
      <c r="Z932" s="102"/>
      <c r="AA932" s="102"/>
    </row>
    <row r="933">
      <c r="A933" s="111"/>
      <c r="B933" s="111"/>
      <c r="C933" s="111"/>
      <c r="D933" s="111"/>
      <c r="E933" s="111"/>
      <c r="F933" s="111"/>
      <c r="G933" s="102"/>
      <c r="H933" s="102"/>
      <c r="I933" s="102"/>
      <c r="J933" s="102"/>
      <c r="K933" s="102"/>
      <c r="L933" s="102"/>
      <c r="M933" s="102"/>
      <c r="N933" s="102"/>
      <c r="O933" s="102"/>
      <c r="P933" s="102"/>
      <c r="Q933" s="102"/>
      <c r="R933" s="102"/>
      <c r="S933" s="102"/>
      <c r="T933" s="102"/>
      <c r="U933" s="102"/>
      <c r="V933" s="102"/>
      <c r="W933" s="102"/>
      <c r="X933" s="102"/>
      <c r="Y933" s="102"/>
      <c r="Z933" s="102"/>
      <c r="AA933" s="102"/>
    </row>
    <row r="934">
      <c r="A934" s="111"/>
      <c r="B934" s="111"/>
      <c r="C934" s="111"/>
      <c r="D934" s="111"/>
      <c r="E934" s="111"/>
      <c r="F934" s="111"/>
      <c r="G934" s="102"/>
      <c r="H934" s="102"/>
      <c r="I934" s="102"/>
      <c r="J934" s="102"/>
      <c r="K934" s="102"/>
      <c r="L934" s="102"/>
      <c r="M934" s="102"/>
      <c r="N934" s="102"/>
      <c r="O934" s="102"/>
      <c r="P934" s="102"/>
      <c r="Q934" s="102"/>
      <c r="R934" s="102"/>
      <c r="S934" s="102"/>
      <c r="T934" s="102"/>
      <c r="U934" s="102"/>
      <c r="V934" s="102"/>
      <c r="W934" s="102"/>
      <c r="X934" s="102"/>
      <c r="Y934" s="102"/>
      <c r="Z934" s="102"/>
      <c r="AA934" s="102"/>
    </row>
    <row r="935">
      <c r="A935" s="111"/>
      <c r="B935" s="111"/>
      <c r="C935" s="111"/>
      <c r="D935" s="111"/>
      <c r="E935" s="111"/>
      <c r="F935" s="111"/>
      <c r="G935" s="102"/>
      <c r="H935" s="102"/>
      <c r="I935" s="102"/>
      <c r="J935" s="102"/>
      <c r="K935" s="102"/>
      <c r="L935" s="102"/>
      <c r="M935" s="102"/>
      <c r="N935" s="102"/>
      <c r="O935" s="102"/>
      <c r="P935" s="102"/>
      <c r="Q935" s="102"/>
      <c r="R935" s="102"/>
      <c r="S935" s="102"/>
      <c r="T935" s="102"/>
      <c r="U935" s="102"/>
      <c r="V935" s="102"/>
      <c r="W935" s="102"/>
      <c r="X935" s="102"/>
      <c r="Y935" s="102"/>
      <c r="Z935" s="102"/>
      <c r="AA935" s="102"/>
    </row>
    <row r="936">
      <c r="A936" s="111"/>
      <c r="B936" s="111"/>
      <c r="C936" s="111"/>
      <c r="D936" s="111"/>
      <c r="E936" s="111"/>
      <c r="F936" s="111"/>
      <c r="G936" s="102"/>
      <c r="H936" s="102"/>
      <c r="I936" s="102"/>
      <c r="J936" s="102"/>
      <c r="K936" s="102"/>
      <c r="L936" s="102"/>
      <c r="M936" s="102"/>
      <c r="N936" s="102"/>
      <c r="O936" s="102"/>
      <c r="P936" s="102"/>
      <c r="Q936" s="102"/>
      <c r="R936" s="102"/>
      <c r="S936" s="102"/>
      <c r="T936" s="102"/>
      <c r="U936" s="102"/>
      <c r="V936" s="102"/>
      <c r="W936" s="102"/>
      <c r="X936" s="102"/>
      <c r="Y936" s="102"/>
      <c r="Z936" s="102"/>
      <c r="AA936" s="102"/>
    </row>
    <row r="937">
      <c r="A937" s="111"/>
      <c r="B937" s="111"/>
      <c r="C937" s="111"/>
      <c r="D937" s="111"/>
      <c r="E937" s="111"/>
      <c r="F937" s="111"/>
      <c r="G937" s="102"/>
      <c r="H937" s="102"/>
      <c r="I937" s="102"/>
      <c r="J937" s="102"/>
      <c r="K937" s="102"/>
      <c r="L937" s="102"/>
      <c r="M937" s="102"/>
      <c r="N937" s="102"/>
      <c r="O937" s="102"/>
      <c r="P937" s="102"/>
      <c r="Q937" s="102"/>
      <c r="R937" s="102"/>
      <c r="S937" s="102"/>
      <c r="T937" s="102"/>
      <c r="U937" s="102"/>
      <c r="V937" s="102"/>
      <c r="W937" s="102"/>
      <c r="X937" s="102"/>
      <c r="Y937" s="102"/>
      <c r="Z937" s="102"/>
      <c r="AA937" s="102"/>
    </row>
    <row r="938">
      <c r="A938" s="111"/>
      <c r="B938" s="111"/>
      <c r="C938" s="111"/>
      <c r="D938" s="111"/>
      <c r="E938" s="111"/>
      <c r="F938" s="111"/>
      <c r="G938" s="102"/>
      <c r="H938" s="102"/>
      <c r="I938" s="102"/>
      <c r="J938" s="102"/>
      <c r="K938" s="102"/>
      <c r="L938" s="102"/>
      <c r="M938" s="102"/>
      <c r="N938" s="102"/>
      <c r="O938" s="102"/>
      <c r="P938" s="102"/>
      <c r="Q938" s="102"/>
      <c r="R938" s="102"/>
      <c r="S938" s="102"/>
      <c r="T938" s="102"/>
      <c r="U938" s="102"/>
      <c r="V938" s="102"/>
      <c r="W938" s="102"/>
      <c r="X938" s="102"/>
      <c r="Y938" s="102"/>
      <c r="Z938" s="102"/>
      <c r="AA938" s="102"/>
    </row>
    <row r="939">
      <c r="A939" s="111"/>
      <c r="B939" s="111"/>
      <c r="C939" s="111"/>
      <c r="D939" s="111"/>
      <c r="E939" s="111"/>
      <c r="F939" s="111"/>
      <c r="G939" s="102"/>
      <c r="H939" s="102"/>
      <c r="I939" s="102"/>
      <c r="J939" s="102"/>
      <c r="K939" s="102"/>
      <c r="L939" s="102"/>
      <c r="M939" s="102"/>
      <c r="N939" s="102"/>
      <c r="O939" s="102"/>
      <c r="P939" s="102"/>
      <c r="Q939" s="102"/>
      <c r="R939" s="102"/>
      <c r="S939" s="102"/>
      <c r="T939" s="102"/>
      <c r="U939" s="102"/>
      <c r="V939" s="102"/>
      <c r="W939" s="102"/>
      <c r="X939" s="102"/>
      <c r="Y939" s="102"/>
      <c r="Z939" s="102"/>
      <c r="AA939" s="102"/>
    </row>
    <row r="940">
      <c r="A940" s="111"/>
      <c r="B940" s="111"/>
      <c r="C940" s="111"/>
      <c r="D940" s="111"/>
      <c r="E940" s="111"/>
      <c r="F940" s="111"/>
      <c r="G940" s="102"/>
      <c r="H940" s="102"/>
      <c r="I940" s="102"/>
      <c r="J940" s="102"/>
      <c r="K940" s="102"/>
      <c r="L940" s="102"/>
      <c r="M940" s="102"/>
      <c r="N940" s="102"/>
      <c r="O940" s="102"/>
      <c r="P940" s="102"/>
      <c r="Q940" s="102"/>
      <c r="R940" s="102"/>
      <c r="S940" s="102"/>
      <c r="T940" s="102"/>
      <c r="U940" s="102"/>
      <c r="V940" s="102"/>
      <c r="W940" s="102"/>
      <c r="X940" s="102"/>
      <c r="Y940" s="102"/>
      <c r="Z940" s="102"/>
      <c r="AA940" s="102"/>
    </row>
    <row r="941">
      <c r="A941" s="111"/>
      <c r="B941" s="111"/>
      <c r="C941" s="111"/>
      <c r="D941" s="111"/>
      <c r="E941" s="111"/>
      <c r="F941" s="111"/>
      <c r="G941" s="102"/>
      <c r="H941" s="102"/>
      <c r="I941" s="102"/>
      <c r="J941" s="102"/>
      <c r="K941" s="102"/>
      <c r="L941" s="102"/>
      <c r="M941" s="102"/>
      <c r="N941" s="102"/>
      <c r="O941" s="102"/>
      <c r="P941" s="102"/>
      <c r="Q941" s="102"/>
      <c r="R941" s="102"/>
      <c r="S941" s="102"/>
      <c r="T941" s="102"/>
      <c r="U941" s="102"/>
      <c r="V941" s="102"/>
      <c r="W941" s="102"/>
      <c r="X941" s="102"/>
      <c r="Y941" s="102"/>
      <c r="Z941" s="102"/>
      <c r="AA941" s="102"/>
    </row>
    <row r="942">
      <c r="A942" s="111"/>
      <c r="B942" s="111"/>
      <c r="C942" s="111"/>
      <c r="D942" s="111"/>
      <c r="E942" s="111"/>
      <c r="F942" s="111"/>
      <c r="G942" s="102"/>
      <c r="H942" s="102"/>
      <c r="I942" s="102"/>
      <c r="J942" s="102"/>
      <c r="K942" s="102"/>
      <c r="L942" s="102"/>
      <c r="M942" s="102"/>
      <c r="N942" s="102"/>
      <c r="O942" s="102"/>
      <c r="P942" s="102"/>
      <c r="Q942" s="102"/>
      <c r="R942" s="102"/>
      <c r="S942" s="102"/>
      <c r="T942" s="102"/>
      <c r="U942" s="102"/>
      <c r="V942" s="102"/>
      <c r="W942" s="102"/>
      <c r="X942" s="102"/>
      <c r="Y942" s="102"/>
      <c r="Z942" s="102"/>
      <c r="AA942" s="102"/>
    </row>
    <row r="943">
      <c r="A943" s="111"/>
      <c r="B943" s="111"/>
      <c r="C943" s="111"/>
      <c r="D943" s="111"/>
      <c r="E943" s="111"/>
      <c r="F943" s="111"/>
      <c r="G943" s="102"/>
      <c r="H943" s="102"/>
      <c r="I943" s="102"/>
      <c r="J943" s="102"/>
      <c r="K943" s="102"/>
      <c r="L943" s="102"/>
      <c r="M943" s="102"/>
      <c r="N943" s="102"/>
      <c r="O943" s="102"/>
      <c r="P943" s="102"/>
      <c r="Q943" s="102"/>
      <c r="R943" s="102"/>
      <c r="S943" s="102"/>
      <c r="T943" s="102"/>
      <c r="U943" s="102"/>
      <c r="V943" s="102"/>
      <c r="W943" s="102"/>
      <c r="X943" s="102"/>
      <c r="Y943" s="102"/>
      <c r="Z943" s="102"/>
      <c r="AA943" s="102"/>
    </row>
    <row r="944">
      <c r="A944" s="111"/>
      <c r="B944" s="111"/>
      <c r="C944" s="111"/>
      <c r="D944" s="111"/>
      <c r="E944" s="111"/>
      <c r="F944" s="111"/>
      <c r="G944" s="102"/>
      <c r="H944" s="102"/>
      <c r="I944" s="102"/>
      <c r="J944" s="102"/>
      <c r="K944" s="102"/>
      <c r="L944" s="102"/>
      <c r="M944" s="102"/>
      <c r="N944" s="102"/>
      <c r="O944" s="102"/>
      <c r="P944" s="102"/>
      <c r="Q944" s="102"/>
      <c r="R944" s="102"/>
      <c r="S944" s="102"/>
      <c r="T944" s="102"/>
      <c r="U944" s="102"/>
      <c r="V944" s="102"/>
      <c r="W944" s="102"/>
      <c r="X944" s="102"/>
      <c r="Y944" s="102"/>
      <c r="Z944" s="102"/>
      <c r="AA944" s="102"/>
    </row>
    <row r="945">
      <c r="A945" s="111"/>
      <c r="B945" s="111"/>
      <c r="C945" s="111"/>
      <c r="D945" s="111"/>
      <c r="E945" s="111"/>
      <c r="F945" s="111"/>
      <c r="G945" s="102"/>
      <c r="H945" s="102"/>
      <c r="I945" s="102"/>
      <c r="J945" s="102"/>
      <c r="K945" s="102"/>
      <c r="L945" s="102"/>
      <c r="M945" s="102"/>
      <c r="N945" s="102"/>
      <c r="O945" s="102"/>
      <c r="P945" s="102"/>
      <c r="Q945" s="102"/>
      <c r="R945" s="102"/>
      <c r="S945" s="102"/>
      <c r="T945" s="102"/>
      <c r="U945" s="102"/>
      <c r="V945" s="102"/>
      <c r="W945" s="102"/>
      <c r="X945" s="102"/>
      <c r="Y945" s="102"/>
      <c r="Z945" s="102"/>
      <c r="AA945" s="102"/>
    </row>
    <row r="946">
      <c r="A946" s="111"/>
      <c r="B946" s="111"/>
      <c r="C946" s="111"/>
      <c r="D946" s="111"/>
      <c r="E946" s="111"/>
      <c r="F946" s="111"/>
      <c r="G946" s="102"/>
      <c r="H946" s="102"/>
      <c r="I946" s="102"/>
      <c r="J946" s="102"/>
      <c r="K946" s="102"/>
      <c r="L946" s="102"/>
      <c r="M946" s="102"/>
      <c r="N946" s="102"/>
      <c r="O946" s="102"/>
      <c r="P946" s="102"/>
      <c r="Q946" s="102"/>
      <c r="R946" s="102"/>
      <c r="S946" s="102"/>
      <c r="T946" s="102"/>
      <c r="U946" s="102"/>
      <c r="V946" s="102"/>
      <c r="W946" s="102"/>
      <c r="X946" s="102"/>
      <c r="Y946" s="102"/>
      <c r="Z946" s="102"/>
      <c r="AA946" s="102"/>
    </row>
    <row r="947">
      <c r="A947" s="111"/>
      <c r="B947" s="111"/>
      <c r="C947" s="111"/>
      <c r="D947" s="111"/>
      <c r="E947" s="111"/>
      <c r="F947" s="111"/>
      <c r="G947" s="102"/>
      <c r="H947" s="102"/>
      <c r="I947" s="102"/>
      <c r="J947" s="102"/>
      <c r="K947" s="102"/>
      <c r="L947" s="102"/>
      <c r="M947" s="102"/>
      <c r="N947" s="102"/>
      <c r="O947" s="102"/>
      <c r="P947" s="102"/>
      <c r="Q947" s="102"/>
      <c r="R947" s="102"/>
      <c r="S947" s="102"/>
      <c r="T947" s="102"/>
      <c r="U947" s="102"/>
      <c r="V947" s="102"/>
      <c r="W947" s="102"/>
      <c r="X947" s="102"/>
      <c r="Y947" s="102"/>
      <c r="Z947" s="102"/>
      <c r="AA947" s="102"/>
    </row>
    <row r="948">
      <c r="A948" s="111"/>
      <c r="B948" s="111"/>
      <c r="C948" s="111"/>
      <c r="D948" s="111"/>
      <c r="E948" s="111"/>
      <c r="F948" s="111"/>
      <c r="G948" s="102"/>
      <c r="H948" s="102"/>
      <c r="I948" s="102"/>
      <c r="J948" s="102"/>
      <c r="K948" s="102"/>
      <c r="L948" s="102"/>
      <c r="M948" s="102"/>
      <c r="N948" s="102"/>
      <c r="O948" s="102"/>
      <c r="P948" s="102"/>
      <c r="Q948" s="102"/>
      <c r="R948" s="102"/>
      <c r="S948" s="102"/>
      <c r="T948" s="102"/>
      <c r="U948" s="102"/>
      <c r="V948" s="102"/>
      <c r="W948" s="102"/>
      <c r="X948" s="102"/>
      <c r="Y948" s="102"/>
      <c r="Z948" s="102"/>
      <c r="AA948" s="102"/>
    </row>
    <row r="949">
      <c r="A949" s="111"/>
      <c r="B949" s="111"/>
      <c r="C949" s="111"/>
      <c r="D949" s="111"/>
      <c r="E949" s="111"/>
      <c r="F949" s="111"/>
      <c r="G949" s="102"/>
      <c r="H949" s="102"/>
      <c r="I949" s="102"/>
      <c r="J949" s="102"/>
      <c r="K949" s="102"/>
      <c r="L949" s="102"/>
      <c r="M949" s="102"/>
      <c r="N949" s="102"/>
      <c r="O949" s="102"/>
      <c r="P949" s="102"/>
      <c r="Q949" s="102"/>
      <c r="R949" s="102"/>
      <c r="S949" s="102"/>
      <c r="T949" s="102"/>
      <c r="U949" s="102"/>
      <c r="V949" s="102"/>
      <c r="W949" s="102"/>
      <c r="X949" s="102"/>
      <c r="Y949" s="102"/>
      <c r="Z949" s="102"/>
      <c r="AA949" s="102"/>
    </row>
    <row r="950">
      <c r="A950" s="111"/>
      <c r="B950" s="111"/>
      <c r="C950" s="111"/>
      <c r="D950" s="111"/>
      <c r="E950" s="111"/>
      <c r="F950" s="111"/>
      <c r="G950" s="102"/>
      <c r="H950" s="102"/>
      <c r="I950" s="102"/>
      <c r="J950" s="102"/>
      <c r="K950" s="102"/>
      <c r="L950" s="102"/>
      <c r="M950" s="102"/>
      <c r="N950" s="102"/>
      <c r="O950" s="102"/>
      <c r="P950" s="102"/>
      <c r="Q950" s="102"/>
      <c r="R950" s="102"/>
      <c r="S950" s="102"/>
      <c r="T950" s="102"/>
      <c r="U950" s="102"/>
      <c r="V950" s="102"/>
      <c r="W950" s="102"/>
      <c r="X950" s="102"/>
      <c r="Y950" s="102"/>
      <c r="Z950" s="102"/>
      <c r="AA950" s="102"/>
    </row>
    <row r="951">
      <c r="A951" s="111"/>
      <c r="B951" s="111"/>
      <c r="C951" s="111"/>
      <c r="D951" s="111"/>
      <c r="E951" s="111"/>
      <c r="F951" s="111"/>
      <c r="G951" s="102"/>
      <c r="H951" s="102"/>
      <c r="I951" s="102"/>
      <c r="J951" s="102"/>
      <c r="K951" s="102"/>
      <c r="L951" s="102"/>
      <c r="M951" s="102"/>
      <c r="N951" s="102"/>
      <c r="O951" s="102"/>
      <c r="P951" s="102"/>
      <c r="Q951" s="102"/>
      <c r="R951" s="102"/>
      <c r="S951" s="102"/>
      <c r="T951" s="102"/>
      <c r="U951" s="102"/>
      <c r="V951" s="102"/>
      <c r="W951" s="102"/>
      <c r="X951" s="102"/>
      <c r="Y951" s="102"/>
      <c r="Z951" s="102"/>
      <c r="AA951" s="102"/>
    </row>
    <row r="952">
      <c r="A952" s="111"/>
      <c r="B952" s="111"/>
      <c r="C952" s="111"/>
      <c r="D952" s="111"/>
      <c r="E952" s="111"/>
      <c r="F952" s="111"/>
      <c r="G952" s="102"/>
      <c r="H952" s="102"/>
      <c r="I952" s="102"/>
      <c r="J952" s="102"/>
      <c r="K952" s="102"/>
      <c r="L952" s="102"/>
      <c r="M952" s="102"/>
      <c r="N952" s="102"/>
      <c r="O952" s="102"/>
      <c r="P952" s="102"/>
      <c r="Q952" s="102"/>
      <c r="R952" s="102"/>
      <c r="S952" s="102"/>
      <c r="T952" s="102"/>
      <c r="U952" s="102"/>
      <c r="V952" s="102"/>
      <c r="W952" s="102"/>
      <c r="X952" s="102"/>
      <c r="Y952" s="102"/>
      <c r="Z952" s="102"/>
      <c r="AA952" s="102"/>
    </row>
    <row r="953">
      <c r="A953" s="111"/>
      <c r="B953" s="111"/>
      <c r="C953" s="111"/>
      <c r="D953" s="111"/>
      <c r="E953" s="111"/>
      <c r="F953" s="111"/>
      <c r="G953" s="102"/>
      <c r="H953" s="102"/>
      <c r="I953" s="102"/>
      <c r="J953" s="102"/>
      <c r="K953" s="102"/>
      <c r="L953" s="102"/>
      <c r="M953" s="102"/>
      <c r="N953" s="102"/>
      <c r="O953" s="102"/>
      <c r="P953" s="102"/>
      <c r="Q953" s="102"/>
      <c r="R953" s="102"/>
      <c r="S953" s="102"/>
      <c r="T953" s="102"/>
      <c r="U953" s="102"/>
      <c r="V953" s="102"/>
      <c r="W953" s="102"/>
      <c r="X953" s="102"/>
      <c r="Y953" s="102"/>
      <c r="Z953" s="102"/>
      <c r="AA953" s="102"/>
    </row>
    <row r="954">
      <c r="A954" s="111"/>
      <c r="B954" s="111"/>
      <c r="C954" s="111"/>
      <c r="D954" s="111"/>
      <c r="E954" s="111"/>
      <c r="F954" s="111"/>
      <c r="G954" s="102"/>
      <c r="H954" s="102"/>
      <c r="I954" s="102"/>
      <c r="J954" s="102"/>
      <c r="K954" s="102"/>
      <c r="L954" s="102"/>
      <c r="M954" s="102"/>
      <c r="N954" s="102"/>
      <c r="O954" s="102"/>
      <c r="P954" s="102"/>
      <c r="Q954" s="102"/>
      <c r="R954" s="102"/>
      <c r="S954" s="102"/>
      <c r="T954" s="102"/>
      <c r="U954" s="102"/>
      <c r="V954" s="102"/>
      <c r="W954" s="102"/>
      <c r="X954" s="102"/>
      <c r="Y954" s="102"/>
      <c r="Z954" s="102"/>
      <c r="AA954" s="102"/>
    </row>
    <row r="955">
      <c r="A955" s="111"/>
      <c r="B955" s="111"/>
      <c r="C955" s="111"/>
      <c r="D955" s="111"/>
      <c r="E955" s="111"/>
      <c r="F955" s="111"/>
      <c r="G955" s="102"/>
      <c r="H955" s="102"/>
      <c r="I955" s="102"/>
      <c r="J955" s="102"/>
      <c r="K955" s="102"/>
      <c r="L955" s="102"/>
      <c r="M955" s="102"/>
      <c r="N955" s="102"/>
      <c r="O955" s="102"/>
      <c r="P955" s="102"/>
      <c r="Q955" s="102"/>
      <c r="R955" s="102"/>
      <c r="S955" s="102"/>
      <c r="T955" s="102"/>
      <c r="U955" s="102"/>
      <c r="V955" s="102"/>
      <c r="W955" s="102"/>
      <c r="X955" s="102"/>
      <c r="Y955" s="102"/>
      <c r="Z955" s="102"/>
      <c r="AA955" s="102"/>
    </row>
    <row r="956">
      <c r="A956" s="111"/>
      <c r="B956" s="111"/>
      <c r="C956" s="111"/>
      <c r="D956" s="111"/>
      <c r="E956" s="111"/>
      <c r="F956" s="111"/>
      <c r="G956" s="102"/>
      <c r="H956" s="102"/>
      <c r="I956" s="102"/>
      <c r="J956" s="102"/>
      <c r="K956" s="102"/>
      <c r="L956" s="102"/>
      <c r="M956" s="102"/>
      <c r="N956" s="102"/>
      <c r="O956" s="102"/>
      <c r="P956" s="102"/>
      <c r="Q956" s="102"/>
      <c r="R956" s="102"/>
      <c r="S956" s="102"/>
      <c r="T956" s="102"/>
      <c r="U956" s="102"/>
      <c r="V956" s="102"/>
      <c r="W956" s="102"/>
      <c r="X956" s="102"/>
      <c r="Y956" s="102"/>
      <c r="Z956" s="102"/>
      <c r="AA956" s="102"/>
    </row>
    <row r="957">
      <c r="A957" s="111"/>
      <c r="B957" s="111"/>
      <c r="C957" s="111"/>
      <c r="D957" s="111"/>
      <c r="E957" s="111"/>
      <c r="F957" s="111"/>
      <c r="G957" s="102"/>
      <c r="H957" s="102"/>
      <c r="I957" s="102"/>
      <c r="J957" s="102"/>
      <c r="K957" s="102"/>
      <c r="L957" s="102"/>
      <c r="M957" s="102"/>
      <c r="N957" s="102"/>
      <c r="O957" s="102"/>
      <c r="P957" s="102"/>
      <c r="Q957" s="102"/>
      <c r="R957" s="102"/>
      <c r="S957" s="102"/>
      <c r="T957" s="102"/>
      <c r="U957" s="102"/>
      <c r="V957" s="102"/>
      <c r="W957" s="102"/>
      <c r="X957" s="102"/>
      <c r="Y957" s="102"/>
      <c r="Z957" s="102"/>
      <c r="AA957" s="102"/>
    </row>
    <row r="958">
      <c r="A958" s="111"/>
      <c r="B958" s="111"/>
      <c r="C958" s="111"/>
      <c r="D958" s="111"/>
      <c r="E958" s="111"/>
      <c r="F958" s="111"/>
      <c r="G958" s="102"/>
      <c r="H958" s="102"/>
      <c r="I958" s="102"/>
      <c r="J958" s="102"/>
      <c r="K958" s="102"/>
      <c r="L958" s="102"/>
      <c r="M958" s="102"/>
      <c r="N958" s="102"/>
      <c r="O958" s="102"/>
      <c r="P958" s="102"/>
      <c r="Q958" s="102"/>
      <c r="R958" s="102"/>
      <c r="S958" s="102"/>
      <c r="T958" s="102"/>
      <c r="U958" s="102"/>
      <c r="V958" s="102"/>
      <c r="W958" s="102"/>
      <c r="X958" s="102"/>
      <c r="Y958" s="102"/>
      <c r="Z958" s="102"/>
      <c r="AA958" s="102"/>
    </row>
    <row r="959">
      <c r="A959" s="111"/>
      <c r="B959" s="111"/>
      <c r="C959" s="111"/>
      <c r="D959" s="111"/>
      <c r="E959" s="111"/>
      <c r="F959" s="111"/>
      <c r="G959" s="102"/>
      <c r="H959" s="102"/>
      <c r="I959" s="102"/>
      <c r="J959" s="102"/>
      <c r="K959" s="102"/>
      <c r="L959" s="102"/>
      <c r="M959" s="102"/>
      <c r="N959" s="102"/>
      <c r="O959" s="102"/>
      <c r="P959" s="102"/>
      <c r="Q959" s="102"/>
      <c r="R959" s="102"/>
      <c r="S959" s="102"/>
      <c r="T959" s="102"/>
      <c r="U959" s="102"/>
      <c r="V959" s="102"/>
      <c r="W959" s="102"/>
      <c r="X959" s="102"/>
      <c r="Y959" s="102"/>
      <c r="Z959" s="102"/>
      <c r="AA959" s="102"/>
    </row>
    <row r="960">
      <c r="A960" s="111"/>
      <c r="B960" s="111"/>
      <c r="C960" s="111"/>
      <c r="D960" s="111"/>
      <c r="E960" s="111"/>
      <c r="F960" s="111"/>
      <c r="G960" s="102"/>
      <c r="H960" s="102"/>
      <c r="I960" s="102"/>
      <c r="J960" s="102"/>
      <c r="K960" s="102"/>
      <c r="L960" s="102"/>
      <c r="M960" s="102"/>
      <c r="N960" s="102"/>
      <c r="O960" s="102"/>
      <c r="P960" s="102"/>
      <c r="Q960" s="102"/>
      <c r="R960" s="102"/>
      <c r="S960" s="102"/>
      <c r="T960" s="102"/>
      <c r="U960" s="102"/>
      <c r="V960" s="102"/>
      <c r="W960" s="102"/>
      <c r="X960" s="102"/>
      <c r="Y960" s="102"/>
      <c r="Z960" s="102"/>
      <c r="AA960" s="102"/>
    </row>
    <row r="961">
      <c r="A961" s="111"/>
      <c r="B961" s="111"/>
      <c r="C961" s="111"/>
      <c r="D961" s="111"/>
      <c r="E961" s="111"/>
      <c r="F961" s="111"/>
      <c r="G961" s="102"/>
      <c r="H961" s="102"/>
      <c r="I961" s="102"/>
      <c r="J961" s="102"/>
      <c r="K961" s="102"/>
      <c r="L961" s="102"/>
      <c r="M961" s="102"/>
      <c r="N961" s="102"/>
      <c r="O961" s="102"/>
      <c r="P961" s="102"/>
      <c r="Q961" s="102"/>
      <c r="R961" s="102"/>
      <c r="S961" s="102"/>
      <c r="T961" s="102"/>
      <c r="U961" s="102"/>
      <c r="V961" s="102"/>
      <c r="W961" s="102"/>
      <c r="X961" s="102"/>
      <c r="Y961" s="102"/>
      <c r="Z961" s="102"/>
      <c r="AA961" s="102"/>
    </row>
    <row r="962">
      <c r="A962" s="111"/>
      <c r="B962" s="111"/>
      <c r="C962" s="111"/>
      <c r="D962" s="111"/>
      <c r="E962" s="111"/>
      <c r="F962" s="111"/>
      <c r="G962" s="102"/>
      <c r="H962" s="102"/>
      <c r="I962" s="102"/>
      <c r="J962" s="102"/>
      <c r="K962" s="102"/>
      <c r="L962" s="102"/>
      <c r="M962" s="102"/>
      <c r="N962" s="102"/>
      <c r="O962" s="102"/>
      <c r="P962" s="102"/>
      <c r="Q962" s="102"/>
      <c r="R962" s="102"/>
      <c r="S962" s="102"/>
      <c r="T962" s="102"/>
      <c r="U962" s="102"/>
      <c r="V962" s="102"/>
      <c r="W962" s="102"/>
      <c r="X962" s="102"/>
      <c r="Y962" s="102"/>
      <c r="Z962" s="102"/>
      <c r="AA962" s="102"/>
    </row>
    <row r="963">
      <c r="A963" s="111"/>
      <c r="B963" s="111"/>
      <c r="C963" s="111"/>
      <c r="D963" s="111"/>
      <c r="E963" s="111"/>
      <c r="F963" s="111"/>
      <c r="G963" s="102"/>
      <c r="H963" s="102"/>
      <c r="I963" s="102"/>
      <c r="J963" s="102"/>
      <c r="K963" s="102"/>
      <c r="L963" s="102"/>
      <c r="M963" s="102"/>
      <c r="N963" s="102"/>
      <c r="O963" s="102"/>
      <c r="P963" s="102"/>
      <c r="Q963" s="102"/>
      <c r="R963" s="102"/>
      <c r="S963" s="102"/>
      <c r="T963" s="102"/>
      <c r="U963" s="102"/>
      <c r="V963" s="102"/>
      <c r="W963" s="102"/>
      <c r="X963" s="102"/>
      <c r="Y963" s="102"/>
      <c r="Z963" s="102"/>
      <c r="AA963" s="102"/>
    </row>
    <row r="964">
      <c r="A964" s="111"/>
      <c r="B964" s="111"/>
      <c r="C964" s="111"/>
      <c r="D964" s="111"/>
      <c r="E964" s="111"/>
      <c r="F964" s="111"/>
      <c r="G964" s="102"/>
      <c r="H964" s="102"/>
      <c r="I964" s="102"/>
      <c r="J964" s="102"/>
      <c r="K964" s="102"/>
      <c r="L964" s="102"/>
      <c r="M964" s="102"/>
      <c r="N964" s="102"/>
      <c r="O964" s="102"/>
      <c r="P964" s="102"/>
      <c r="Q964" s="102"/>
      <c r="R964" s="102"/>
      <c r="S964" s="102"/>
      <c r="T964" s="102"/>
      <c r="U964" s="102"/>
      <c r="V964" s="102"/>
      <c r="W964" s="102"/>
      <c r="X964" s="102"/>
      <c r="Y964" s="102"/>
      <c r="Z964" s="102"/>
      <c r="AA964" s="102"/>
    </row>
    <row r="965">
      <c r="A965" s="111"/>
      <c r="B965" s="111"/>
      <c r="C965" s="111"/>
      <c r="D965" s="111"/>
      <c r="E965" s="111"/>
      <c r="F965" s="111"/>
      <c r="G965" s="102"/>
      <c r="H965" s="102"/>
      <c r="I965" s="102"/>
      <c r="J965" s="102"/>
      <c r="K965" s="102"/>
      <c r="L965" s="102"/>
      <c r="M965" s="102"/>
      <c r="N965" s="102"/>
      <c r="O965" s="102"/>
      <c r="P965" s="102"/>
      <c r="Q965" s="102"/>
      <c r="R965" s="102"/>
      <c r="S965" s="102"/>
      <c r="T965" s="102"/>
      <c r="U965" s="102"/>
      <c r="V965" s="102"/>
      <c r="W965" s="102"/>
      <c r="X965" s="102"/>
      <c r="Y965" s="102"/>
      <c r="Z965" s="102"/>
      <c r="AA965" s="102"/>
    </row>
    <row r="966">
      <c r="A966" s="111"/>
      <c r="B966" s="111"/>
      <c r="C966" s="111"/>
      <c r="D966" s="111"/>
      <c r="E966" s="111"/>
      <c r="F966" s="111"/>
      <c r="G966" s="102"/>
      <c r="H966" s="102"/>
      <c r="I966" s="102"/>
      <c r="J966" s="102"/>
      <c r="K966" s="102"/>
      <c r="L966" s="102"/>
      <c r="M966" s="102"/>
      <c r="N966" s="102"/>
      <c r="O966" s="102"/>
      <c r="P966" s="102"/>
      <c r="Q966" s="102"/>
      <c r="R966" s="102"/>
      <c r="S966" s="102"/>
      <c r="T966" s="102"/>
      <c r="U966" s="102"/>
      <c r="V966" s="102"/>
      <c r="W966" s="102"/>
      <c r="X966" s="102"/>
      <c r="Y966" s="102"/>
      <c r="Z966" s="102"/>
      <c r="AA966" s="102"/>
    </row>
    <row r="967">
      <c r="A967" s="111"/>
      <c r="B967" s="111"/>
      <c r="C967" s="111"/>
      <c r="D967" s="111"/>
      <c r="E967" s="111"/>
      <c r="F967" s="111"/>
      <c r="G967" s="102"/>
      <c r="H967" s="102"/>
      <c r="I967" s="102"/>
      <c r="J967" s="102"/>
      <c r="K967" s="102"/>
      <c r="L967" s="102"/>
      <c r="M967" s="102"/>
      <c r="N967" s="102"/>
      <c r="O967" s="102"/>
      <c r="P967" s="102"/>
      <c r="Q967" s="102"/>
      <c r="R967" s="102"/>
      <c r="S967" s="102"/>
      <c r="T967" s="102"/>
      <c r="U967" s="102"/>
      <c r="V967" s="102"/>
      <c r="W967" s="102"/>
      <c r="X967" s="102"/>
      <c r="Y967" s="102"/>
      <c r="Z967" s="102"/>
      <c r="AA967" s="102"/>
    </row>
    <row r="968">
      <c r="A968" s="111"/>
      <c r="B968" s="111"/>
      <c r="C968" s="111"/>
      <c r="D968" s="111"/>
      <c r="E968" s="111"/>
      <c r="F968" s="111"/>
      <c r="G968" s="102"/>
      <c r="H968" s="102"/>
      <c r="I968" s="102"/>
      <c r="J968" s="102"/>
      <c r="K968" s="102"/>
      <c r="L968" s="102"/>
      <c r="M968" s="102"/>
      <c r="N968" s="102"/>
      <c r="O968" s="102"/>
      <c r="P968" s="102"/>
      <c r="Q968" s="102"/>
      <c r="R968" s="102"/>
      <c r="S968" s="102"/>
      <c r="T968" s="102"/>
      <c r="U968" s="102"/>
      <c r="V968" s="102"/>
      <c r="W968" s="102"/>
      <c r="X968" s="102"/>
      <c r="Y968" s="102"/>
      <c r="Z968" s="102"/>
      <c r="AA968" s="102"/>
    </row>
    <row r="969">
      <c r="A969" s="111"/>
      <c r="B969" s="111"/>
      <c r="C969" s="111"/>
      <c r="D969" s="111"/>
      <c r="E969" s="111"/>
      <c r="F969" s="111"/>
      <c r="G969" s="102"/>
      <c r="H969" s="102"/>
      <c r="I969" s="102"/>
      <c r="J969" s="102"/>
      <c r="K969" s="102"/>
      <c r="L969" s="102"/>
      <c r="M969" s="102"/>
      <c r="N969" s="102"/>
      <c r="O969" s="102"/>
      <c r="P969" s="102"/>
      <c r="Q969" s="102"/>
      <c r="R969" s="102"/>
      <c r="S969" s="102"/>
      <c r="T969" s="102"/>
      <c r="U969" s="102"/>
      <c r="V969" s="102"/>
      <c r="W969" s="102"/>
      <c r="X969" s="102"/>
      <c r="Y969" s="102"/>
      <c r="Z969" s="102"/>
      <c r="AA969" s="102"/>
    </row>
    <row r="970">
      <c r="A970" s="111"/>
      <c r="B970" s="111"/>
      <c r="C970" s="111"/>
      <c r="D970" s="111"/>
      <c r="E970" s="111"/>
      <c r="F970" s="111"/>
      <c r="G970" s="102"/>
      <c r="H970" s="102"/>
      <c r="I970" s="102"/>
      <c r="J970" s="102"/>
      <c r="K970" s="102"/>
      <c r="L970" s="102"/>
      <c r="M970" s="102"/>
      <c r="N970" s="102"/>
      <c r="O970" s="102"/>
      <c r="P970" s="102"/>
      <c r="Q970" s="102"/>
      <c r="R970" s="102"/>
      <c r="S970" s="102"/>
      <c r="T970" s="102"/>
      <c r="U970" s="102"/>
      <c r="V970" s="102"/>
      <c r="W970" s="102"/>
      <c r="X970" s="102"/>
      <c r="Y970" s="102"/>
      <c r="Z970" s="102"/>
      <c r="AA970" s="102"/>
    </row>
    <row r="971">
      <c r="A971" s="111"/>
      <c r="B971" s="111"/>
      <c r="C971" s="111"/>
      <c r="D971" s="111"/>
      <c r="E971" s="111"/>
      <c r="F971" s="111"/>
      <c r="G971" s="102"/>
      <c r="H971" s="102"/>
      <c r="I971" s="102"/>
      <c r="J971" s="102"/>
      <c r="K971" s="102"/>
      <c r="L971" s="102"/>
      <c r="M971" s="102"/>
      <c r="N971" s="102"/>
      <c r="O971" s="102"/>
      <c r="P971" s="102"/>
      <c r="Q971" s="102"/>
      <c r="R971" s="102"/>
      <c r="S971" s="102"/>
      <c r="T971" s="102"/>
      <c r="U971" s="102"/>
      <c r="V971" s="102"/>
      <c r="W971" s="102"/>
      <c r="X971" s="102"/>
      <c r="Y971" s="102"/>
      <c r="Z971" s="102"/>
      <c r="AA971" s="102"/>
    </row>
    <row r="972">
      <c r="A972" s="111"/>
      <c r="B972" s="111"/>
      <c r="C972" s="111"/>
      <c r="D972" s="111"/>
      <c r="E972" s="111"/>
      <c r="F972" s="111"/>
      <c r="G972" s="102"/>
      <c r="H972" s="102"/>
      <c r="I972" s="102"/>
      <c r="J972" s="102"/>
      <c r="K972" s="102"/>
      <c r="L972" s="102"/>
      <c r="M972" s="102"/>
      <c r="N972" s="102"/>
      <c r="O972" s="102"/>
      <c r="P972" s="102"/>
      <c r="Q972" s="102"/>
      <c r="R972" s="102"/>
      <c r="S972" s="102"/>
      <c r="T972" s="102"/>
      <c r="U972" s="102"/>
      <c r="V972" s="102"/>
      <c r="W972" s="102"/>
      <c r="X972" s="102"/>
      <c r="Y972" s="102"/>
      <c r="Z972" s="102"/>
      <c r="AA972" s="102"/>
    </row>
    <row r="973">
      <c r="A973" s="111"/>
      <c r="B973" s="111"/>
      <c r="C973" s="111"/>
      <c r="D973" s="111"/>
      <c r="E973" s="111"/>
      <c r="F973" s="111"/>
      <c r="G973" s="102"/>
      <c r="H973" s="102"/>
      <c r="I973" s="102"/>
      <c r="J973" s="102"/>
      <c r="K973" s="102"/>
      <c r="L973" s="102"/>
      <c r="M973" s="102"/>
      <c r="N973" s="102"/>
      <c r="O973" s="102"/>
      <c r="P973" s="102"/>
      <c r="Q973" s="102"/>
      <c r="R973" s="102"/>
      <c r="S973" s="102"/>
      <c r="T973" s="102"/>
      <c r="U973" s="102"/>
      <c r="V973" s="102"/>
      <c r="W973" s="102"/>
      <c r="X973" s="102"/>
      <c r="Y973" s="102"/>
      <c r="Z973" s="102"/>
      <c r="AA973" s="102"/>
    </row>
    <row r="974">
      <c r="A974" s="111"/>
      <c r="B974" s="111"/>
      <c r="C974" s="111"/>
      <c r="D974" s="111"/>
      <c r="E974" s="111"/>
      <c r="F974" s="111"/>
      <c r="G974" s="102"/>
      <c r="H974" s="102"/>
      <c r="I974" s="102"/>
      <c r="J974" s="102"/>
      <c r="K974" s="102"/>
      <c r="L974" s="102"/>
      <c r="M974" s="102"/>
      <c r="N974" s="102"/>
      <c r="O974" s="102"/>
      <c r="P974" s="102"/>
      <c r="Q974" s="102"/>
      <c r="R974" s="102"/>
      <c r="S974" s="102"/>
      <c r="T974" s="102"/>
      <c r="U974" s="102"/>
      <c r="V974" s="102"/>
      <c r="W974" s="102"/>
      <c r="X974" s="102"/>
      <c r="Y974" s="102"/>
      <c r="Z974" s="102"/>
      <c r="AA974" s="102"/>
    </row>
    <row r="975">
      <c r="A975" s="111"/>
      <c r="B975" s="111"/>
      <c r="C975" s="111"/>
      <c r="D975" s="111"/>
      <c r="E975" s="111"/>
      <c r="F975" s="111"/>
      <c r="G975" s="102"/>
      <c r="H975" s="102"/>
      <c r="I975" s="102"/>
      <c r="J975" s="102"/>
      <c r="K975" s="102"/>
      <c r="L975" s="102"/>
      <c r="M975" s="102"/>
      <c r="N975" s="102"/>
      <c r="O975" s="102"/>
      <c r="P975" s="102"/>
      <c r="Q975" s="102"/>
      <c r="R975" s="102"/>
      <c r="S975" s="102"/>
      <c r="T975" s="102"/>
      <c r="U975" s="102"/>
      <c r="V975" s="102"/>
      <c r="W975" s="102"/>
      <c r="X975" s="102"/>
      <c r="Y975" s="102"/>
      <c r="Z975" s="102"/>
      <c r="AA975" s="102"/>
    </row>
    <row r="976">
      <c r="A976" s="111"/>
      <c r="B976" s="111"/>
      <c r="C976" s="111"/>
      <c r="D976" s="111"/>
      <c r="E976" s="111"/>
      <c r="F976" s="111"/>
      <c r="G976" s="102"/>
      <c r="H976" s="102"/>
      <c r="I976" s="102"/>
      <c r="J976" s="102"/>
      <c r="K976" s="102"/>
      <c r="L976" s="102"/>
      <c r="M976" s="102"/>
      <c r="N976" s="102"/>
      <c r="O976" s="102"/>
      <c r="P976" s="102"/>
      <c r="Q976" s="102"/>
      <c r="R976" s="102"/>
      <c r="S976" s="102"/>
      <c r="T976" s="102"/>
      <c r="U976" s="102"/>
      <c r="V976" s="102"/>
      <c r="W976" s="102"/>
      <c r="X976" s="102"/>
      <c r="Y976" s="102"/>
      <c r="Z976" s="102"/>
      <c r="AA976" s="102"/>
    </row>
    <row r="977">
      <c r="A977" s="111"/>
      <c r="B977" s="111"/>
      <c r="C977" s="111"/>
      <c r="D977" s="111"/>
      <c r="E977" s="111"/>
      <c r="F977" s="111"/>
      <c r="G977" s="102"/>
      <c r="H977" s="102"/>
      <c r="I977" s="102"/>
      <c r="J977" s="102"/>
      <c r="K977" s="102"/>
      <c r="L977" s="102"/>
      <c r="M977" s="102"/>
      <c r="N977" s="102"/>
      <c r="O977" s="102"/>
      <c r="P977" s="102"/>
      <c r="Q977" s="102"/>
      <c r="R977" s="102"/>
      <c r="S977" s="102"/>
      <c r="T977" s="102"/>
      <c r="U977" s="102"/>
      <c r="V977" s="102"/>
      <c r="W977" s="102"/>
      <c r="X977" s="102"/>
      <c r="Y977" s="102"/>
      <c r="Z977" s="102"/>
      <c r="AA977" s="102"/>
    </row>
    <row r="978">
      <c r="A978" s="111"/>
      <c r="B978" s="111"/>
      <c r="C978" s="111"/>
      <c r="D978" s="111"/>
      <c r="E978" s="111"/>
      <c r="F978" s="111"/>
      <c r="G978" s="102"/>
      <c r="H978" s="102"/>
      <c r="I978" s="102"/>
      <c r="J978" s="102"/>
      <c r="K978" s="102"/>
      <c r="L978" s="102"/>
      <c r="M978" s="102"/>
      <c r="N978" s="102"/>
      <c r="O978" s="102"/>
      <c r="P978" s="102"/>
      <c r="Q978" s="102"/>
      <c r="R978" s="102"/>
      <c r="S978" s="102"/>
      <c r="T978" s="102"/>
      <c r="U978" s="102"/>
      <c r="V978" s="102"/>
      <c r="W978" s="102"/>
      <c r="X978" s="102"/>
      <c r="Y978" s="102"/>
      <c r="Z978" s="102"/>
      <c r="AA978" s="102"/>
    </row>
    <row r="979">
      <c r="A979" s="111"/>
      <c r="B979" s="111"/>
      <c r="C979" s="111"/>
      <c r="D979" s="111"/>
      <c r="E979" s="111"/>
      <c r="F979" s="111"/>
      <c r="G979" s="102"/>
      <c r="H979" s="102"/>
      <c r="I979" s="102"/>
      <c r="J979" s="102"/>
      <c r="K979" s="102"/>
      <c r="L979" s="102"/>
      <c r="M979" s="102"/>
      <c r="N979" s="102"/>
      <c r="O979" s="102"/>
      <c r="P979" s="102"/>
      <c r="Q979" s="102"/>
      <c r="R979" s="102"/>
      <c r="S979" s="102"/>
      <c r="T979" s="102"/>
      <c r="U979" s="102"/>
      <c r="V979" s="102"/>
      <c r="W979" s="102"/>
      <c r="X979" s="102"/>
      <c r="Y979" s="102"/>
      <c r="Z979" s="102"/>
      <c r="AA979" s="102"/>
    </row>
    <row r="980">
      <c r="A980" s="111"/>
      <c r="B980" s="111"/>
      <c r="C980" s="111"/>
      <c r="D980" s="111"/>
      <c r="E980" s="111"/>
      <c r="F980" s="111"/>
      <c r="G980" s="102"/>
      <c r="H980" s="102"/>
      <c r="I980" s="102"/>
      <c r="J980" s="102"/>
      <c r="K980" s="102"/>
      <c r="L980" s="102"/>
      <c r="M980" s="102"/>
      <c r="N980" s="102"/>
      <c r="O980" s="102"/>
      <c r="P980" s="102"/>
      <c r="Q980" s="102"/>
      <c r="R980" s="102"/>
      <c r="S980" s="102"/>
      <c r="T980" s="102"/>
      <c r="U980" s="102"/>
      <c r="V980" s="102"/>
      <c r="W980" s="102"/>
      <c r="X980" s="102"/>
      <c r="Y980" s="102"/>
      <c r="Z980" s="102"/>
      <c r="AA980" s="102"/>
    </row>
    <row r="981">
      <c r="A981" s="111"/>
      <c r="B981" s="111"/>
      <c r="C981" s="111"/>
      <c r="D981" s="111"/>
      <c r="E981" s="111"/>
      <c r="F981" s="111"/>
      <c r="G981" s="102"/>
      <c r="H981" s="102"/>
      <c r="I981" s="102"/>
      <c r="J981" s="102"/>
      <c r="K981" s="102"/>
      <c r="L981" s="102"/>
      <c r="M981" s="102"/>
      <c r="N981" s="102"/>
      <c r="O981" s="102"/>
      <c r="P981" s="102"/>
      <c r="Q981" s="102"/>
      <c r="R981" s="102"/>
      <c r="S981" s="102"/>
      <c r="T981" s="102"/>
      <c r="U981" s="102"/>
      <c r="V981" s="102"/>
      <c r="W981" s="102"/>
      <c r="X981" s="102"/>
      <c r="Y981" s="102"/>
      <c r="Z981" s="102"/>
      <c r="AA981" s="102"/>
    </row>
    <row r="982">
      <c r="A982" s="111"/>
      <c r="B982" s="111"/>
      <c r="C982" s="111"/>
      <c r="D982" s="111"/>
      <c r="E982" s="111"/>
      <c r="F982" s="111"/>
      <c r="G982" s="102"/>
      <c r="H982" s="102"/>
      <c r="I982" s="102"/>
      <c r="J982" s="102"/>
      <c r="K982" s="102"/>
      <c r="L982" s="102"/>
      <c r="M982" s="102"/>
      <c r="N982" s="102"/>
      <c r="O982" s="102"/>
      <c r="P982" s="102"/>
      <c r="Q982" s="102"/>
      <c r="R982" s="102"/>
      <c r="S982" s="102"/>
      <c r="T982" s="102"/>
      <c r="U982" s="102"/>
      <c r="V982" s="102"/>
      <c r="W982" s="102"/>
      <c r="X982" s="102"/>
      <c r="Y982" s="102"/>
      <c r="Z982" s="102"/>
      <c r="AA982" s="102"/>
    </row>
    <row r="983">
      <c r="A983" s="111"/>
      <c r="B983" s="111"/>
      <c r="C983" s="111"/>
      <c r="D983" s="111"/>
      <c r="E983" s="111"/>
      <c r="F983" s="111"/>
      <c r="G983" s="102"/>
      <c r="H983" s="102"/>
      <c r="I983" s="102"/>
      <c r="J983" s="102"/>
      <c r="K983" s="102"/>
      <c r="L983" s="102"/>
      <c r="M983" s="102"/>
      <c r="N983" s="102"/>
      <c r="O983" s="102"/>
      <c r="P983" s="102"/>
      <c r="Q983" s="102"/>
      <c r="R983" s="102"/>
      <c r="S983" s="102"/>
      <c r="T983" s="102"/>
      <c r="U983" s="102"/>
      <c r="V983" s="102"/>
      <c r="W983" s="102"/>
      <c r="X983" s="102"/>
      <c r="Y983" s="102"/>
      <c r="Z983" s="102"/>
      <c r="AA983" s="102"/>
    </row>
    <row r="984">
      <c r="A984" s="111"/>
      <c r="B984" s="111"/>
      <c r="C984" s="111"/>
      <c r="D984" s="111"/>
      <c r="E984" s="111"/>
      <c r="F984" s="111"/>
      <c r="G984" s="102"/>
      <c r="H984" s="102"/>
      <c r="I984" s="102"/>
      <c r="J984" s="102"/>
      <c r="K984" s="102"/>
      <c r="L984" s="102"/>
      <c r="M984" s="102"/>
      <c r="N984" s="102"/>
      <c r="O984" s="102"/>
      <c r="P984" s="102"/>
      <c r="Q984" s="102"/>
      <c r="R984" s="102"/>
      <c r="S984" s="102"/>
      <c r="T984" s="102"/>
      <c r="U984" s="102"/>
      <c r="V984" s="102"/>
      <c r="W984" s="102"/>
      <c r="X984" s="102"/>
      <c r="Y984" s="102"/>
      <c r="Z984" s="102"/>
      <c r="AA984" s="102"/>
    </row>
    <row r="985">
      <c r="A985" s="111"/>
      <c r="B985" s="111"/>
      <c r="C985" s="111"/>
      <c r="D985" s="111"/>
      <c r="E985" s="111"/>
      <c r="F985" s="111"/>
      <c r="G985" s="102"/>
      <c r="H985" s="102"/>
      <c r="I985" s="102"/>
      <c r="J985" s="102"/>
      <c r="K985" s="102"/>
      <c r="L985" s="102"/>
      <c r="M985" s="102"/>
      <c r="N985" s="102"/>
      <c r="O985" s="102"/>
      <c r="P985" s="102"/>
      <c r="Q985" s="102"/>
      <c r="R985" s="102"/>
      <c r="S985" s="102"/>
      <c r="T985" s="102"/>
      <c r="U985" s="102"/>
      <c r="V985" s="102"/>
      <c r="W985" s="102"/>
      <c r="X985" s="102"/>
      <c r="Y985" s="102"/>
      <c r="Z985" s="102"/>
      <c r="AA985" s="102"/>
    </row>
    <row r="986">
      <c r="A986" s="111"/>
      <c r="B986" s="111"/>
      <c r="C986" s="111"/>
      <c r="D986" s="111"/>
      <c r="E986" s="111"/>
      <c r="F986" s="111"/>
      <c r="G986" s="102"/>
      <c r="H986" s="102"/>
      <c r="I986" s="102"/>
      <c r="J986" s="102"/>
      <c r="K986" s="102"/>
      <c r="L986" s="102"/>
      <c r="M986" s="102"/>
      <c r="N986" s="102"/>
      <c r="O986" s="102"/>
      <c r="P986" s="102"/>
      <c r="Q986" s="102"/>
      <c r="R986" s="102"/>
      <c r="S986" s="102"/>
      <c r="T986" s="102"/>
      <c r="U986" s="102"/>
      <c r="V986" s="102"/>
      <c r="W986" s="102"/>
      <c r="X986" s="102"/>
      <c r="Y986" s="102"/>
      <c r="Z986" s="102"/>
      <c r="AA986" s="102"/>
    </row>
    <row r="987">
      <c r="A987" s="111"/>
      <c r="B987" s="111"/>
      <c r="C987" s="111"/>
      <c r="D987" s="111"/>
      <c r="E987" s="111"/>
      <c r="F987" s="111"/>
      <c r="G987" s="102"/>
      <c r="H987" s="102"/>
      <c r="I987" s="102"/>
      <c r="J987" s="102"/>
      <c r="K987" s="102"/>
      <c r="L987" s="102"/>
      <c r="M987" s="102"/>
      <c r="N987" s="102"/>
      <c r="O987" s="102"/>
      <c r="P987" s="102"/>
      <c r="Q987" s="102"/>
      <c r="R987" s="102"/>
      <c r="S987" s="102"/>
      <c r="T987" s="102"/>
      <c r="U987" s="102"/>
      <c r="V987" s="102"/>
      <c r="W987" s="102"/>
      <c r="X987" s="102"/>
      <c r="Y987" s="102"/>
      <c r="Z987" s="102"/>
      <c r="AA987" s="102"/>
    </row>
    <row r="988">
      <c r="A988" s="111"/>
      <c r="B988" s="111"/>
      <c r="C988" s="111"/>
      <c r="D988" s="111"/>
      <c r="E988" s="111"/>
      <c r="F988" s="111"/>
      <c r="G988" s="102"/>
      <c r="H988" s="102"/>
      <c r="I988" s="102"/>
      <c r="J988" s="102"/>
      <c r="K988" s="102"/>
      <c r="L988" s="102"/>
      <c r="M988" s="102"/>
      <c r="N988" s="102"/>
      <c r="O988" s="102"/>
      <c r="P988" s="102"/>
      <c r="Q988" s="102"/>
      <c r="R988" s="102"/>
      <c r="S988" s="102"/>
      <c r="T988" s="102"/>
      <c r="U988" s="102"/>
      <c r="V988" s="102"/>
      <c r="W988" s="102"/>
      <c r="X988" s="102"/>
      <c r="Y988" s="102"/>
      <c r="Z988" s="102"/>
      <c r="AA988" s="102"/>
    </row>
    <row r="989">
      <c r="A989" s="111"/>
      <c r="B989" s="111"/>
      <c r="C989" s="111"/>
      <c r="D989" s="111"/>
      <c r="E989" s="111"/>
      <c r="F989" s="111"/>
      <c r="G989" s="102"/>
      <c r="H989" s="102"/>
      <c r="I989" s="102"/>
      <c r="J989" s="102"/>
      <c r="K989" s="102"/>
      <c r="L989" s="102"/>
      <c r="M989" s="102"/>
      <c r="N989" s="102"/>
      <c r="O989" s="102"/>
      <c r="P989" s="102"/>
      <c r="Q989" s="102"/>
      <c r="R989" s="102"/>
      <c r="S989" s="102"/>
      <c r="T989" s="102"/>
      <c r="U989" s="102"/>
      <c r="V989" s="102"/>
      <c r="W989" s="102"/>
      <c r="X989" s="102"/>
      <c r="Y989" s="102"/>
      <c r="Z989" s="102"/>
      <c r="AA989" s="102"/>
    </row>
    <row r="990">
      <c r="A990" s="111"/>
      <c r="B990" s="111"/>
      <c r="C990" s="111"/>
      <c r="D990" s="111"/>
      <c r="E990" s="111"/>
      <c r="F990" s="111"/>
      <c r="G990" s="102"/>
      <c r="H990" s="102"/>
      <c r="I990" s="102"/>
      <c r="J990" s="102"/>
      <c r="K990" s="102"/>
      <c r="L990" s="102"/>
      <c r="M990" s="102"/>
      <c r="N990" s="102"/>
      <c r="O990" s="102"/>
      <c r="P990" s="102"/>
      <c r="Q990" s="102"/>
      <c r="R990" s="102"/>
      <c r="S990" s="102"/>
      <c r="T990" s="102"/>
      <c r="U990" s="102"/>
      <c r="V990" s="102"/>
      <c r="W990" s="102"/>
      <c r="X990" s="102"/>
      <c r="Y990" s="102"/>
      <c r="Z990" s="102"/>
      <c r="AA990" s="102"/>
    </row>
    <row r="991">
      <c r="A991" s="111"/>
      <c r="B991" s="111"/>
      <c r="C991" s="111"/>
      <c r="D991" s="111"/>
      <c r="E991" s="111"/>
      <c r="F991" s="111"/>
      <c r="G991" s="102"/>
      <c r="H991" s="102"/>
      <c r="I991" s="102"/>
      <c r="J991" s="102"/>
      <c r="K991" s="102"/>
      <c r="L991" s="102"/>
      <c r="M991" s="102"/>
      <c r="N991" s="102"/>
      <c r="O991" s="102"/>
      <c r="P991" s="102"/>
      <c r="Q991" s="102"/>
      <c r="R991" s="102"/>
      <c r="S991" s="102"/>
      <c r="T991" s="102"/>
      <c r="U991" s="102"/>
      <c r="V991" s="102"/>
      <c r="W991" s="102"/>
      <c r="X991" s="102"/>
      <c r="Y991" s="102"/>
      <c r="Z991" s="102"/>
      <c r="AA991" s="102"/>
    </row>
    <row r="992">
      <c r="A992" s="111"/>
      <c r="B992" s="111"/>
      <c r="C992" s="111"/>
      <c r="D992" s="111"/>
      <c r="E992" s="111"/>
      <c r="F992" s="111"/>
      <c r="G992" s="102"/>
      <c r="H992" s="102"/>
      <c r="I992" s="102"/>
      <c r="J992" s="102"/>
      <c r="K992" s="102"/>
      <c r="L992" s="102"/>
      <c r="M992" s="102"/>
      <c r="N992" s="102"/>
      <c r="O992" s="102"/>
      <c r="P992" s="102"/>
      <c r="Q992" s="102"/>
      <c r="R992" s="102"/>
      <c r="S992" s="102"/>
      <c r="T992" s="102"/>
      <c r="U992" s="102"/>
      <c r="V992" s="102"/>
      <c r="W992" s="102"/>
      <c r="X992" s="102"/>
      <c r="Y992" s="102"/>
      <c r="Z992" s="102"/>
      <c r="AA992" s="102"/>
    </row>
    <row r="993">
      <c r="A993" s="111"/>
      <c r="B993" s="111"/>
      <c r="C993" s="111"/>
      <c r="D993" s="111"/>
      <c r="E993" s="111"/>
      <c r="F993" s="111"/>
      <c r="G993" s="102"/>
      <c r="H993" s="102"/>
      <c r="I993" s="102"/>
      <c r="J993" s="102"/>
      <c r="K993" s="102"/>
      <c r="L993" s="102"/>
      <c r="M993" s="102"/>
      <c r="N993" s="102"/>
      <c r="O993" s="102"/>
      <c r="P993" s="102"/>
      <c r="Q993" s="102"/>
      <c r="R993" s="102"/>
      <c r="S993" s="102"/>
      <c r="T993" s="102"/>
      <c r="U993" s="102"/>
      <c r="V993" s="102"/>
      <c r="W993" s="102"/>
      <c r="X993" s="102"/>
      <c r="Y993" s="102"/>
      <c r="Z993" s="102"/>
      <c r="AA993" s="102"/>
    </row>
    <row r="994">
      <c r="A994" s="111"/>
      <c r="B994" s="111"/>
      <c r="C994" s="111"/>
      <c r="D994" s="111"/>
      <c r="E994" s="111"/>
      <c r="F994" s="111"/>
      <c r="G994" s="102"/>
      <c r="H994" s="102"/>
      <c r="I994" s="102"/>
      <c r="J994" s="102"/>
      <c r="K994" s="102"/>
      <c r="L994" s="102"/>
      <c r="M994" s="102"/>
      <c r="N994" s="102"/>
      <c r="O994" s="102"/>
      <c r="P994" s="102"/>
      <c r="Q994" s="102"/>
      <c r="R994" s="102"/>
      <c r="S994" s="102"/>
      <c r="T994" s="102"/>
      <c r="U994" s="102"/>
      <c r="V994" s="102"/>
      <c r="W994" s="102"/>
      <c r="X994" s="102"/>
      <c r="Y994" s="102"/>
      <c r="Z994" s="102"/>
      <c r="AA994" s="102"/>
    </row>
    <row r="995">
      <c r="A995" s="111"/>
      <c r="B995" s="111"/>
      <c r="C995" s="111"/>
      <c r="D995" s="111"/>
      <c r="E995" s="111"/>
      <c r="F995" s="111"/>
      <c r="G995" s="102"/>
      <c r="H995" s="102"/>
      <c r="I995" s="102"/>
      <c r="J995" s="102"/>
      <c r="K995" s="102"/>
      <c r="L995" s="102"/>
      <c r="M995" s="102"/>
      <c r="N995" s="102"/>
      <c r="O995" s="102"/>
      <c r="P995" s="102"/>
      <c r="Q995" s="102"/>
      <c r="R995" s="102"/>
      <c r="S995" s="102"/>
      <c r="T995" s="102"/>
      <c r="U995" s="102"/>
      <c r="V995" s="102"/>
      <c r="W995" s="102"/>
      <c r="X995" s="102"/>
      <c r="Y995" s="102"/>
      <c r="Z995" s="102"/>
      <c r="AA995" s="102"/>
    </row>
    <row r="996">
      <c r="A996" s="111"/>
      <c r="B996" s="111"/>
      <c r="C996" s="111"/>
      <c r="D996" s="111"/>
      <c r="E996" s="111"/>
      <c r="F996" s="111"/>
      <c r="G996" s="102"/>
      <c r="H996" s="102"/>
      <c r="I996" s="102"/>
      <c r="J996" s="102"/>
      <c r="K996" s="102"/>
      <c r="L996" s="102"/>
      <c r="M996" s="102"/>
      <c r="N996" s="102"/>
      <c r="O996" s="102"/>
      <c r="P996" s="102"/>
      <c r="Q996" s="102"/>
      <c r="R996" s="102"/>
      <c r="S996" s="102"/>
      <c r="T996" s="102"/>
      <c r="U996" s="102"/>
      <c r="V996" s="102"/>
      <c r="W996" s="102"/>
      <c r="X996" s="102"/>
      <c r="Y996" s="102"/>
      <c r="Z996" s="102"/>
      <c r="AA996" s="102"/>
    </row>
    <row r="997">
      <c r="A997" s="111"/>
      <c r="B997" s="111"/>
      <c r="C997" s="111"/>
      <c r="D997" s="111"/>
      <c r="E997" s="111"/>
      <c r="F997" s="111"/>
      <c r="G997" s="102"/>
      <c r="H997" s="102"/>
      <c r="I997" s="102"/>
      <c r="J997" s="102"/>
      <c r="K997" s="102"/>
      <c r="L997" s="102"/>
      <c r="M997" s="102"/>
      <c r="N997" s="102"/>
      <c r="O997" s="102"/>
      <c r="P997" s="102"/>
      <c r="Q997" s="102"/>
      <c r="R997" s="102"/>
      <c r="S997" s="102"/>
      <c r="T997" s="102"/>
      <c r="U997" s="102"/>
      <c r="V997" s="102"/>
      <c r="W997" s="102"/>
      <c r="X997" s="102"/>
      <c r="Y997" s="102"/>
      <c r="Z997" s="102"/>
      <c r="AA997" s="102"/>
    </row>
    <row r="998">
      <c r="A998" s="111"/>
      <c r="B998" s="111"/>
      <c r="C998" s="111"/>
      <c r="D998" s="111"/>
      <c r="E998" s="111"/>
      <c r="F998" s="111"/>
      <c r="G998" s="102"/>
      <c r="H998" s="102"/>
      <c r="I998" s="102"/>
      <c r="J998" s="102"/>
      <c r="K998" s="102"/>
      <c r="L998" s="102"/>
      <c r="M998" s="102"/>
      <c r="N998" s="102"/>
      <c r="O998" s="102"/>
      <c r="P998" s="102"/>
      <c r="Q998" s="102"/>
      <c r="R998" s="102"/>
      <c r="S998" s="102"/>
      <c r="T998" s="102"/>
      <c r="U998" s="102"/>
      <c r="V998" s="102"/>
      <c r="W998" s="102"/>
      <c r="X998" s="102"/>
      <c r="Y998" s="102"/>
      <c r="Z998" s="102"/>
      <c r="AA998" s="102"/>
    </row>
    <row r="999">
      <c r="A999" s="111"/>
      <c r="B999" s="111"/>
      <c r="C999" s="111"/>
      <c r="D999" s="111"/>
      <c r="E999" s="111"/>
      <c r="F999" s="111"/>
      <c r="G999" s="102"/>
      <c r="H999" s="102"/>
      <c r="I999" s="102"/>
      <c r="J999" s="102"/>
      <c r="K999" s="102"/>
      <c r="L999" s="102"/>
      <c r="M999" s="102"/>
      <c r="N999" s="102"/>
      <c r="O999" s="102"/>
      <c r="P999" s="102"/>
      <c r="Q999" s="102"/>
      <c r="R999" s="102"/>
      <c r="S999" s="102"/>
      <c r="T999" s="102"/>
      <c r="U999" s="102"/>
      <c r="V999" s="102"/>
      <c r="W999" s="102"/>
      <c r="X999" s="102"/>
      <c r="Y999" s="102"/>
      <c r="Z999" s="102"/>
      <c r="AA999" s="102"/>
    </row>
    <row r="1000">
      <c r="A1000" s="111"/>
      <c r="B1000" s="111"/>
      <c r="C1000" s="111"/>
      <c r="D1000" s="111"/>
      <c r="E1000" s="111"/>
      <c r="F1000" s="111"/>
      <c r="G1000" s="102"/>
      <c r="H1000" s="102"/>
      <c r="I1000" s="102"/>
      <c r="J1000" s="102"/>
      <c r="K1000" s="102"/>
      <c r="L1000" s="102"/>
      <c r="M1000" s="102"/>
      <c r="N1000" s="102"/>
      <c r="O1000" s="102"/>
      <c r="P1000" s="102"/>
      <c r="Q1000" s="102"/>
      <c r="R1000" s="102"/>
      <c r="S1000" s="102"/>
      <c r="T1000" s="102"/>
      <c r="U1000" s="102"/>
      <c r="V1000" s="102"/>
      <c r="W1000" s="102"/>
      <c r="X1000" s="102"/>
      <c r="Y1000" s="102"/>
      <c r="Z1000" s="102"/>
      <c r="AA1000" s="102"/>
    </row>
    <row r="1001">
      <c r="A1001" s="111"/>
      <c r="B1001" s="111"/>
      <c r="C1001" s="111"/>
      <c r="D1001" s="111"/>
      <c r="E1001" s="111"/>
      <c r="F1001" s="111"/>
      <c r="G1001" s="102"/>
      <c r="H1001" s="102"/>
      <c r="I1001" s="102"/>
      <c r="J1001" s="102"/>
      <c r="K1001" s="102"/>
      <c r="L1001" s="102"/>
      <c r="M1001" s="102"/>
      <c r="N1001" s="102"/>
      <c r="O1001" s="102"/>
      <c r="P1001" s="102"/>
      <c r="Q1001" s="102"/>
      <c r="R1001" s="102"/>
      <c r="S1001" s="102"/>
      <c r="T1001" s="102"/>
      <c r="U1001" s="102"/>
      <c r="V1001" s="102"/>
      <c r="W1001" s="102"/>
      <c r="X1001" s="102"/>
      <c r="Y1001" s="102"/>
      <c r="Z1001" s="102"/>
      <c r="AA1001" s="102"/>
    </row>
    <row r="1002">
      <c r="A1002" s="111"/>
      <c r="B1002" s="111"/>
      <c r="C1002" s="111"/>
      <c r="D1002" s="111"/>
      <c r="E1002" s="111"/>
      <c r="F1002" s="111"/>
      <c r="G1002" s="102"/>
      <c r="H1002" s="102"/>
      <c r="I1002" s="102"/>
      <c r="J1002" s="102"/>
      <c r="K1002" s="102"/>
      <c r="L1002" s="102"/>
      <c r="M1002" s="102"/>
      <c r="N1002" s="102"/>
      <c r="O1002" s="102"/>
      <c r="P1002" s="102"/>
      <c r="Q1002" s="102"/>
      <c r="R1002" s="102"/>
      <c r="S1002" s="102"/>
      <c r="T1002" s="102"/>
      <c r="U1002" s="102"/>
      <c r="V1002" s="102"/>
      <c r="W1002" s="102"/>
      <c r="X1002" s="102"/>
      <c r="Y1002" s="102"/>
      <c r="Z1002" s="102"/>
      <c r="AA1002" s="102"/>
    </row>
    <row r="1003">
      <c r="A1003" s="111"/>
      <c r="B1003" s="111"/>
      <c r="C1003" s="111"/>
      <c r="D1003" s="111"/>
      <c r="E1003" s="111"/>
      <c r="F1003" s="111"/>
      <c r="G1003" s="102"/>
      <c r="H1003" s="102"/>
      <c r="I1003" s="102"/>
      <c r="J1003" s="102"/>
      <c r="K1003" s="102"/>
      <c r="L1003" s="102"/>
      <c r="M1003" s="102"/>
      <c r="N1003" s="102"/>
      <c r="O1003" s="102"/>
      <c r="P1003" s="102"/>
      <c r="Q1003" s="102"/>
      <c r="R1003" s="102"/>
      <c r="S1003" s="102"/>
      <c r="T1003" s="102"/>
      <c r="U1003" s="102"/>
      <c r="V1003" s="102"/>
      <c r="W1003" s="102"/>
      <c r="X1003" s="102"/>
      <c r="Y1003" s="102"/>
      <c r="Z1003" s="102"/>
      <c r="AA1003" s="102"/>
    </row>
    <row r="1004">
      <c r="A1004" s="111"/>
      <c r="B1004" s="111"/>
      <c r="C1004" s="111"/>
      <c r="D1004" s="111"/>
      <c r="E1004" s="111"/>
      <c r="F1004" s="111"/>
      <c r="G1004" s="102"/>
      <c r="H1004" s="102"/>
      <c r="I1004" s="102"/>
      <c r="J1004" s="102"/>
      <c r="K1004" s="102"/>
      <c r="L1004" s="102"/>
      <c r="M1004" s="102"/>
      <c r="N1004" s="102"/>
      <c r="O1004" s="102"/>
      <c r="P1004" s="102"/>
      <c r="Q1004" s="102"/>
      <c r="R1004" s="102"/>
      <c r="S1004" s="102"/>
      <c r="T1004" s="102"/>
      <c r="U1004" s="102"/>
      <c r="V1004" s="102"/>
      <c r="W1004" s="102"/>
      <c r="X1004" s="102"/>
      <c r="Y1004" s="102"/>
      <c r="Z1004" s="102"/>
      <c r="AA1004" s="102"/>
    </row>
    <row r="1005">
      <c r="A1005" s="111"/>
      <c r="B1005" s="111"/>
      <c r="C1005" s="111"/>
      <c r="D1005" s="111"/>
      <c r="E1005" s="111"/>
      <c r="F1005" s="111"/>
      <c r="G1005" s="102"/>
      <c r="H1005" s="102"/>
      <c r="I1005" s="102"/>
      <c r="J1005" s="102"/>
      <c r="K1005" s="102"/>
      <c r="L1005" s="102"/>
      <c r="M1005" s="102"/>
      <c r="N1005" s="102"/>
      <c r="O1005" s="102"/>
      <c r="P1005" s="102"/>
      <c r="Q1005" s="102"/>
      <c r="R1005" s="102"/>
      <c r="S1005" s="102"/>
      <c r="T1005" s="102"/>
      <c r="U1005" s="102"/>
      <c r="V1005" s="102"/>
      <c r="W1005" s="102"/>
      <c r="X1005" s="102"/>
      <c r="Y1005" s="102"/>
      <c r="Z1005" s="102"/>
      <c r="AA1005" s="102"/>
    </row>
    <row r="1006">
      <c r="A1006" s="111"/>
      <c r="B1006" s="111"/>
      <c r="C1006" s="111"/>
      <c r="D1006" s="111"/>
      <c r="E1006" s="111"/>
      <c r="F1006" s="111"/>
      <c r="G1006" s="102"/>
      <c r="H1006" s="102"/>
      <c r="I1006" s="102"/>
      <c r="J1006" s="102"/>
      <c r="K1006" s="102"/>
      <c r="L1006" s="102"/>
      <c r="M1006" s="102"/>
      <c r="N1006" s="102"/>
      <c r="O1006" s="102"/>
      <c r="P1006" s="102"/>
      <c r="Q1006" s="102"/>
      <c r="R1006" s="102"/>
      <c r="S1006" s="102"/>
      <c r="T1006" s="102"/>
      <c r="U1006" s="102"/>
      <c r="V1006" s="102"/>
      <c r="W1006" s="102"/>
      <c r="X1006" s="102"/>
      <c r="Y1006" s="102"/>
      <c r="Z1006" s="102"/>
      <c r="AA1006" s="102"/>
    </row>
    <row r="1007">
      <c r="A1007" s="111"/>
      <c r="B1007" s="111"/>
      <c r="C1007" s="111"/>
      <c r="D1007" s="111"/>
      <c r="E1007" s="111"/>
      <c r="F1007" s="111"/>
      <c r="G1007" s="102"/>
      <c r="H1007" s="102"/>
      <c r="I1007" s="102"/>
      <c r="J1007" s="102"/>
      <c r="K1007" s="102"/>
      <c r="L1007" s="102"/>
      <c r="M1007" s="102"/>
      <c r="N1007" s="102"/>
      <c r="O1007" s="102"/>
      <c r="P1007" s="102"/>
      <c r="Q1007" s="102"/>
      <c r="R1007" s="102"/>
      <c r="S1007" s="102"/>
      <c r="T1007" s="102"/>
      <c r="U1007" s="102"/>
      <c r="V1007" s="102"/>
      <c r="W1007" s="102"/>
      <c r="X1007" s="102"/>
      <c r="Y1007" s="102"/>
      <c r="Z1007" s="102"/>
      <c r="AA1007" s="102"/>
    </row>
    <row r="1008">
      <c r="A1008" s="111"/>
      <c r="B1008" s="111"/>
      <c r="C1008" s="111"/>
      <c r="D1008" s="111"/>
      <c r="E1008" s="111"/>
      <c r="F1008" s="111"/>
      <c r="G1008" s="102"/>
      <c r="H1008" s="102"/>
      <c r="I1008" s="102"/>
      <c r="J1008" s="102"/>
      <c r="K1008" s="102"/>
      <c r="L1008" s="102"/>
      <c r="M1008" s="102"/>
      <c r="N1008" s="102"/>
      <c r="O1008" s="102"/>
      <c r="P1008" s="102"/>
      <c r="Q1008" s="102"/>
      <c r="R1008" s="102"/>
      <c r="S1008" s="102"/>
      <c r="T1008" s="102"/>
      <c r="U1008" s="102"/>
      <c r="V1008" s="102"/>
      <c r="W1008" s="102"/>
      <c r="X1008" s="102"/>
      <c r="Y1008" s="102"/>
      <c r="Z1008" s="102"/>
      <c r="AA1008" s="102"/>
    </row>
    <row r="1009">
      <c r="A1009" s="111"/>
      <c r="B1009" s="111"/>
      <c r="C1009" s="111"/>
      <c r="D1009" s="111"/>
      <c r="E1009" s="111"/>
      <c r="F1009" s="111"/>
      <c r="G1009" s="102"/>
      <c r="H1009" s="102"/>
      <c r="I1009" s="102"/>
      <c r="J1009" s="102"/>
      <c r="K1009" s="102"/>
      <c r="L1009" s="102"/>
      <c r="M1009" s="102"/>
      <c r="N1009" s="102"/>
      <c r="O1009" s="102"/>
      <c r="P1009" s="102"/>
      <c r="Q1009" s="102"/>
      <c r="R1009" s="102"/>
      <c r="S1009" s="102"/>
      <c r="T1009" s="102"/>
      <c r="U1009" s="102"/>
      <c r="V1009" s="102"/>
      <c r="W1009" s="102"/>
      <c r="X1009" s="102"/>
      <c r="Y1009" s="102"/>
      <c r="Z1009" s="102"/>
      <c r="AA1009" s="102"/>
    </row>
    <row r="1010">
      <c r="A1010" s="111"/>
      <c r="B1010" s="111"/>
      <c r="C1010" s="111"/>
      <c r="D1010" s="111"/>
      <c r="E1010" s="111"/>
      <c r="F1010" s="111"/>
      <c r="G1010" s="102"/>
      <c r="H1010" s="102"/>
      <c r="I1010" s="102"/>
      <c r="J1010" s="102"/>
      <c r="K1010" s="102"/>
      <c r="L1010" s="102"/>
      <c r="M1010" s="102"/>
      <c r="N1010" s="102"/>
      <c r="O1010" s="102"/>
      <c r="P1010" s="102"/>
      <c r="Q1010" s="102"/>
      <c r="R1010" s="102"/>
      <c r="S1010" s="102"/>
      <c r="T1010" s="102"/>
      <c r="U1010" s="102"/>
      <c r="V1010" s="102"/>
      <c r="W1010" s="102"/>
      <c r="X1010" s="102"/>
      <c r="Y1010" s="102"/>
      <c r="Z1010" s="102"/>
      <c r="AA1010" s="102"/>
    </row>
    <row r="1011">
      <c r="A1011" s="111"/>
      <c r="B1011" s="111"/>
      <c r="C1011" s="111"/>
      <c r="D1011" s="111"/>
      <c r="E1011" s="111"/>
      <c r="F1011" s="111"/>
      <c r="G1011" s="102"/>
      <c r="H1011" s="102"/>
      <c r="I1011" s="102"/>
      <c r="J1011" s="102"/>
      <c r="K1011" s="102"/>
      <c r="L1011" s="102"/>
      <c r="M1011" s="102"/>
      <c r="N1011" s="102"/>
      <c r="O1011" s="102"/>
      <c r="P1011" s="102"/>
      <c r="Q1011" s="102"/>
      <c r="R1011" s="102"/>
      <c r="S1011" s="102"/>
      <c r="T1011" s="102"/>
      <c r="U1011" s="102"/>
      <c r="V1011" s="102"/>
      <c r="W1011" s="102"/>
      <c r="X1011" s="102"/>
      <c r="Y1011" s="102"/>
      <c r="Z1011" s="102"/>
      <c r="AA1011" s="102"/>
    </row>
    <row r="1012">
      <c r="A1012" s="111"/>
      <c r="B1012" s="111"/>
      <c r="C1012" s="111"/>
      <c r="D1012" s="111"/>
      <c r="E1012" s="111"/>
      <c r="F1012" s="111"/>
      <c r="G1012" s="102"/>
      <c r="H1012" s="102"/>
      <c r="I1012" s="102"/>
      <c r="J1012" s="102"/>
      <c r="K1012" s="102"/>
      <c r="L1012" s="102"/>
      <c r="M1012" s="102"/>
      <c r="N1012" s="102"/>
      <c r="O1012" s="102"/>
      <c r="P1012" s="102"/>
      <c r="Q1012" s="102"/>
      <c r="R1012" s="102"/>
      <c r="S1012" s="102"/>
      <c r="T1012" s="102"/>
      <c r="U1012" s="102"/>
      <c r="V1012" s="102"/>
      <c r="W1012" s="102"/>
      <c r="X1012" s="102"/>
      <c r="Y1012" s="102"/>
      <c r="Z1012" s="102"/>
      <c r="AA1012" s="102"/>
    </row>
    <row r="1013">
      <c r="A1013" s="111"/>
      <c r="B1013" s="111"/>
      <c r="C1013" s="111"/>
      <c r="D1013" s="111"/>
      <c r="E1013" s="111"/>
      <c r="F1013" s="111"/>
      <c r="G1013" s="102"/>
      <c r="H1013" s="102"/>
      <c r="I1013" s="102"/>
      <c r="J1013" s="102"/>
      <c r="K1013" s="102"/>
      <c r="L1013" s="102"/>
      <c r="M1013" s="102"/>
      <c r="N1013" s="102"/>
      <c r="O1013" s="102"/>
      <c r="P1013" s="102"/>
      <c r="Q1013" s="102"/>
      <c r="R1013" s="102"/>
      <c r="S1013" s="102"/>
      <c r="T1013" s="102"/>
      <c r="U1013" s="102"/>
      <c r="V1013" s="102"/>
      <c r="W1013" s="102"/>
      <c r="X1013" s="102"/>
      <c r="Y1013" s="102"/>
      <c r="Z1013" s="102"/>
      <c r="AA1013" s="102"/>
    </row>
    <row r="1014">
      <c r="A1014" s="111"/>
      <c r="B1014" s="111"/>
      <c r="C1014" s="111"/>
      <c r="D1014" s="111"/>
      <c r="E1014" s="111"/>
      <c r="F1014" s="111"/>
      <c r="G1014" s="102"/>
      <c r="H1014" s="102"/>
      <c r="I1014" s="102"/>
      <c r="J1014" s="102"/>
      <c r="K1014" s="102"/>
      <c r="L1014" s="102"/>
      <c r="M1014" s="102"/>
      <c r="N1014" s="102"/>
      <c r="O1014" s="102"/>
      <c r="P1014" s="102"/>
      <c r="Q1014" s="102"/>
      <c r="R1014" s="102"/>
      <c r="S1014" s="102"/>
      <c r="T1014" s="102"/>
      <c r="U1014" s="102"/>
      <c r="V1014" s="102"/>
      <c r="W1014" s="102"/>
      <c r="X1014" s="102"/>
      <c r="Y1014" s="102"/>
      <c r="Z1014" s="102"/>
      <c r="AA1014" s="102"/>
    </row>
    <row r="1015">
      <c r="A1015" s="111"/>
      <c r="B1015" s="111"/>
      <c r="C1015" s="111"/>
      <c r="D1015" s="111"/>
      <c r="E1015" s="111"/>
      <c r="F1015" s="111"/>
      <c r="G1015" s="102"/>
      <c r="H1015" s="102"/>
      <c r="I1015" s="102"/>
      <c r="J1015" s="102"/>
      <c r="K1015" s="102"/>
      <c r="L1015" s="102"/>
      <c r="M1015" s="102"/>
      <c r="N1015" s="102"/>
      <c r="O1015" s="102"/>
      <c r="P1015" s="102"/>
      <c r="Q1015" s="102"/>
      <c r="R1015" s="102"/>
      <c r="S1015" s="102"/>
      <c r="T1015" s="102"/>
      <c r="U1015" s="102"/>
      <c r="V1015" s="102"/>
      <c r="W1015" s="102"/>
      <c r="X1015" s="102"/>
      <c r="Y1015" s="102"/>
      <c r="Z1015" s="102"/>
      <c r="AA1015" s="102"/>
    </row>
    <row r="1016">
      <c r="A1016" s="111"/>
      <c r="B1016" s="111"/>
      <c r="C1016" s="111"/>
      <c r="D1016" s="111"/>
      <c r="E1016" s="111"/>
      <c r="F1016" s="111"/>
      <c r="G1016" s="102"/>
      <c r="H1016" s="102"/>
      <c r="I1016" s="102"/>
      <c r="J1016" s="102"/>
      <c r="K1016" s="102"/>
      <c r="L1016" s="102"/>
      <c r="M1016" s="102"/>
      <c r="N1016" s="102"/>
      <c r="O1016" s="102"/>
      <c r="P1016" s="102"/>
      <c r="Q1016" s="102"/>
      <c r="R1016" s="102"/>
      <c r="S1016" s="102"/>
      <c r="T1016" s="102"/>
      <c r="U1016" s="102"/>
      <c r="V1016" s="102"/>
      <c r="W1016" s="102"/>
      <c r="X1016" s="102"/>
      <c r="Y1016" s="102"/>
      <c r="Z1016" s="102"/>
      <c r="AA1016" s="102"/>
    </row>
    <row r="1017">
      <c r="A1017" s="111"/>
      <c r="B1017" s="111"/>
      <c r="C1017" s="111"/>
      <c r="D1017" s="111"/>
      <c r="E1017" s="111"/>
      <c r="F1017" s="111"/>
      <c r="G1017" s="102"/>
      <c r="H1017" s="102"/>
      <c r="I1017" s="102"/>
      <c r="J1017" s="102"/>
      <c r="K1017" s="102"/>
      <c r="L1017" s="102"/>
      <c r="M1017" s="102"/>
      <c r="N1017" s="102"/>
      <c r="O1017" s="102"/>
      <c r="P1017" s="102"/>
      <c r="Q1017" s="102"/>
      <c r="R1017" s="102"/>
      <c r="S1017" s="102"/>
      <c r="T1017" s="102"/>
      <c r="U1017" s="102"/>
      <c r="V1017" s="102"/>
      <c r="W1017" s="102"/>
      <c r="X1017" s="102"/>
      <c r="Y1017" s="102"/>
      <c r="Z1017" s="102"/>
      <c r="AA1017" s="102"/>
    </row>
    <row r="1018">
      <c r="A1018" s="111"/>
      <c r="B1018" s="111"/>
      <c r="C1018" s="111"/>
      <c r="D1018" s="111"/>
      <c r="E1018" s="111"/>
      <c r="F1018" s="111"/>
      <c r="G1018" s="102"/>
      <c r="H1018" s="102"/>
      <c r="I1018" s="102"/>
      <c r="J1018" s="102"/>
      <c r="K1018" s="102"/>
      <c r="L1018" s="102"/>
      <c r="M1018" s="102"/>
      <c r="N1018" s="102"/>
      <c r="O1018" s="102"/>
      <c r="P1018" s="102"/>
      <c r="Q1018" s="102"/>
      <c r="R1018" s="102"/>
      <c r="S1018" s="102"/>
      <c r="T1018" s="102"/>
      <c r="U1018" s="102"/>
      <c r="V1018" s="102"/>
      <c r="W1018" s="102"/>
      <c r="X1018" s="102"/>
      <c r="Y1018" s="102"/>
      <c r="Z1018" s="102"/>
      <c r="AA1018" s="102"/>
    </row>
    <row r="1019">
      <c r="A1019" s="111"/>
      <c r="B1019" s="111"/>
      <c r="C1019" s="111"/>
      <c r="D1019" s="111"/>
      <c r="E1019" s="111"/>
      <c r="F1019" s="111"/>
      <c r="G1019" s="102"/>
      <c r="H1019" s="102"/>
      <c r="I1019" s="102"/>
      <c r="J1019" s="102"/>
      <c r="K1019" s="102"/>
      <c r="L1019" s="102"/>
      <c r="M1019" s="102"/>
      <c r="N1019" s="102"/>
      <c r="O1019" s="102"/>
      <c r="P1019" s="102"/>
      <c r="Q1019" s="102"/>
      <c r="R1019" s="102"/>
      <c r="S1019" s="102"/>
      <c r="T1019" s="102"/>
      <c r="U1019" s="102"/>
      <c r="V1019" s="102"/>
      <c r="W1019" s="102"/>
      <c r="X1019" s="102"/>
      <c r="Y1019" s="102"/>
      <c r="Z1019" s="102"/>
      <c r="AA1019" s="102"/>
    </row>
    <row r="1020">
      <c r="A1020" s="111"/>
      <c r="B1020" s="111"/>
      <c r="C1020" s="111"/>
      <c r="D1020" s="111"/>
      <c r="E1020" s="111"/>
      <c r="F1020" s="111"/>
      <c r="G1020" s="102"/>
      <c r="H1020" s="102"/>
      <c r="I1020" s="102"/>
      <c r="J1020" s="102"/>
      <c r="K1020" s="102"/>
      <c r="L1020" s="102"/>
      <c r="M1020" s="102"/>
      <c r="N1020" s="102"/>
      <c r="O1020" s="102"/>
      <c r="P1020" s="102"/>
      <c r="Q1020" s="102"/>
      <c r="R1020" s="102"/>
      <c r="S1020" s="102"/>
      <c r="T1020" s="102"/>
      <c r="U1020" s="102"/>
      <c r="V1020" s="102"/>
      <c r="W1020" s="102"/>
      <c r="X1020" s="102"/>
      <c r="Y1020" s="102"/>
      <c r="Z1020" s="102"/>
      <c r="AA1020" s="102"/>
    </row>
    <row r="1021">
      <c r="A1021" s="111"/>
      <c r="B1021" s="111"/>
      <c r="C1021" s="111"/>
      <c r="D1021" s="111"/>
      <c r="E1021" s="111"/>
      <c r="F1021" s="111"/>
      <c r="G1021" s="102"/>
      <c r="H1021" s="102"/>
      <c r="I1021" s="102"/>
      <c r="J1021" s="102"/>
      <c r="K1021" s="102"/>
      <c r="L1021" s="102"/>
      <c r="M1021" s="102"/>
      <c r="N1021" s="102"/>
      <c r="O1021" s="102"/>
      <c r="P1021" s="102"/>
      <c r="Q1021" s="102"/>
      <c r="R1021" s="102"/>
      <c r="S1021" s="102"/>
      <c r="T1021" s="102"/>
      <c r="U1021" s="102"/>
      <c r="V1021" s="102"/>
      <c r="W1021" s="102"/>
      <c r="X1021" s="102"/>
      <c r="Y1021" s="102"/>
      <c r="Z1021" s="102"/>
      <c r="AA1021" s="102"/>
    </row>
    <row r="1022">
      <c r="A1022" s="111"/>
      <c r="B1022" s="111"/>
      <c r="C1022" s="111"/>
      <c r="D1022" s="111"/>
      <c r="E1022" s="111"/>
      <c r="F1022" s="111"/>
      <c r="G1022" s="102"/>
      <c r="H1022" s="102"/>
      <c r="I1022" s="102"/>
      <c r="J1022" s="102"/>
      <c r="K1022" s="102"/>
      <c r="L1022" s="102"/>
      <c r="M1022" s="102"/>
      <c r="N1022" s="102"/>
      <c r="O1022" s="102"/>
      <c r="P1022" s="102"/>
      <c r="Q1022" s="102"/>
      <c r="R1022" s="102"/>
      <c r="S1022" s="102"/>
      <c r="T1022" s="102"/>
      <c r="U1022" s="102"/>
      <c r="V1022" s="102"/>
      <c r="W1022" s="102"/>
      <c r="X1022" s="102"/>
      <c r="Y1022" s="102"/>
      <c r="Z1022" s="102"/>
      <c r="AA1022" s="102"/>
    </row>
    <row r="1023">
      <c r="A1023" s="111"/>
      <c r="B1023" s="111"/>
      <c r="C1023" s="111"/>
      <c r="D1023" s="111"/>
      <c r="E1023" s="111"/>
      <c r="F1023" s="111"/>
      <c r="G1023" s="102"/>
      <c r="H1023" s="102"/>
      <c r="I1023" s="102"/>
      <c r="J1023" s="102"/>
      <c r="K1023" s="102"/>
      <c r="L1023" s="102"/>
      <c r="M1023" s="102"/>
      <c r="N1023" s="102"/>
      <c r="O1023" s="102"/>
      <c r="P1023" s="102"/>
      <c r="Q1023" s="102"/>
      <c r="R1023" s="102"/>
      <c r="S1023" s="102"/>
      <c r="T1023" s="102"/>
      <c r="U1023" s="102"/>
      <c r="V1023" s="102"/>
      <c r="W1023" s="102"/>
      <c r="X1023" s="102"/>
      <c r="Y1023" s="102"/>
      <c r="Z1023" s="102"/>
      <c r="AA1023" s="102"/>
    </row>
    <row r="1024">
      <c r="A1024" s="111"/>
      <c r="B1024" s="111"/>
      <c r="C1024" s="111"/>
      <c r="D1024" s="111"/>
      <c r="E1024" s="111"/>
      <c r="F1024" s="111"/>
      <c r="G1024" s="102"/>
      <c r="H1024" s="102"/>
      <c r="I1024" s="102"/>
      <c r="J1024" s="102"/>
      <c r="K1024" s="102"/>
      <c r="L1024" s="102"/>
      <c r="M1024" s="102"/>
      <c r="N1024" s="102"/>
      <c r="O1024" s="102"/>
      <c r="P1024" s="102"/>
      <c r="Q1024" s="102"/>
      <c r="R1024" s="102"/>
      <c r="S1024" s="102"/>
      <c r="T1024" s="102"/>
      <c r="U1024" s="102"/>
      <c r="V1024" s="102"/>
      <c r="W1024" s="102"/>
      <c r="X1024" s="102"/>
      <c r="Y1024" s="102"/>
      <c r="Z1024" s="102"/>
      <c r="AA1024" s="102"/>
    </row>
    <row r="1025">
      <c r="A1025" s="111"/>
      <c r="B1025" s="111"/>
      <c r="C1025" s="111"/>
      <c r="D1025" s="111"/>
      <c r="E1025" s="111"/>
      <c r="F1025" s="111"/>
      <c r="G1025" s="102"/>
      <c r="H1025" s="102"/>
      <c r="I1025" s="102"/>
      <c r="J1025" s="102"/>
      <c r="K1025" s="102"/>
      <c r="L1025" s="102"/>
      <c r="M1025" s="102"/>
      <c r="N1025" s="102"/>
      <c r="O1025" s="102"/>
      <c r="P1025" s="102"/>
      <c r="Q1025" s="102"/>
      <c r="R1025" s="102"/>
      <c r="S1025" s="102"/>
      <c r="T1025" s="102"/>
      <c r="U1025" s="102"/>
      <c r="V1025" s="102"/>
      <c r="W1025" s="102"/>
      <c r="X1025" s="102"/>
      <c r="Y1025" s="102"/>
      <c r="Z1025" s="102"/>
      <c r="AA1025" s="102"/>
    </row>
    <row r="1026">
      <c r="A1026" s="111"/>
      <c r="B1026" s="111"/>
      <c r="C1026" s="111"/>
      <c r="D1026" s="111"/>
      <c r="E1026" s="111"/>
      <c r="F1026" s="111"/>
      <c r="G1026" s="102"/>
      <c r="H1026" s="102"/>
      <c r="I1026" s="102"/>
      <c r="J1026" s="102"/>
      <c r="K1026" s="102"/>
      <c r="L1026" s="102"/>
      <c r="M1026" s="102"/>
      <c r="N1026" s="102"/>
      <c r="O1026" s="102"/>
      <c r="P1026" s="102"/>
      <c r="Q1026" s="102"/>
      <c r="R1026" s="102"/>
      <c r="S1026" s="102"/>
      <c r="T1026" s="102"/>
      <c r="U1026" s="102"/>
      <c r="V1026" s="102"/>
      <c r="W1026" s="102"/>
      <c r="X1026" s="102"/>
      <c r="Y1026" s="102"/>
      <c r="Z1026" s="102"/>
      <c r="AA1026" s="102"/>
    </row>
    <row r="1027">
      <c r="A1027" s="111"/>
      <c r="B1027" s="111"/>
      <c r="C1027" s="111"/>
      <c r="D1027" s="111"/>
      <c r="E1027" s="111"/>
      <c r="F1027" s="111"/>
      <c r="G1027" s="102"/>
      <c r="H1027" s="102"/>
      <c r="I1027" s="102"/>
      <c r="J1027" s="102"/>
      <c r="K1027" s="102"/>
      <c r="L1027" s="102"/>
      <c r="M1027" s="102"/>
      <c r="N1027" s="102"/>
      <c r="O1027" s="102"/>
      <c r="P1027" s="102"/>
      <c r="Q1027" s="102"/>
      <c r="R1027" s="102"/>
      <c r="S1027" s="102"/>
      <c r="T1027" s="102"/>
      <c r="U1027" s="102"/>
      <c r="V1027" s="102"/>
      <c r="W1027" s="102"/>
      <c r="X1027" s="102"/>
      <c r="Y1027" s="102"/>
      <c r="Z1027" s="102"/>
      <c r="AA1027" s="102"/>
    </row>
    <row r="1028">
      <c r="A1028" s="111"/>
      <c r="B1028" s="111"/>
      <c r="C1028" s="111"/>
      <c r="D1028" s="111"/>
      <c r="E1028" s="111"/>
      <c r="F1028" s="111"/>
      <c r="G1028" s="102"/>
      <c r="H1028" s="102"/>
      <c r="I1028" s="102"/>
      <c r="J1028" s="102"/>
      <c r="K1028" s="102"/>
      <c r="L1028" s="102"/>
      <c r="M1028" s="102"/>
      <c r="N1028" s="102"/>
      <c r="O1028" s="102"/>
      <c r="P1028" s="102"/>
      <c r="Q1028" s="102"/>
      <c r="R1028" s="102"/>
      <c r="S1028" s="102"/>
      <c r="T1028" s="102"/>
      <c r="U1028" s="102"/>
      <c r="V1028" s="102"/>
      <c r="W1028" s="102"/>
      <c r="X1028" s="102"/>
      <c r="Y1028" s="102"/>
      <c r="Z1028" s="102"/>
      <c r="AA1028" s="102"/>
    </row>
    <row r="1029">
      <c r="A1029" s="111"/>
      <c r="B1029" s="111"/>
      <c r="C1029" s="111"/>
      <c r="D1029" s="111"/>
      <c r="E1029" s="111"/>
      <c r="F1029" s="111"/>
      <c r="G1029" s="102"/>
      <c r="H1029" s="102"/>
      <c r="I1029" s="102"/>
      <c r="J1029" s="102"/>
      <c r="K1029" s="102"/>
      <c r="L1029" s="102"/>
      <c r="M1029" s="102"/>
      <c r="N1029" s="102"/>
      <c r="O1029" s="102"/>
      <c r="P1029" s="102"/>
      <c r="Q1029" s="102"/>
      <c r="R1029" s="102"/>
      <c r="S1029" s="102"/>
      <c r="T1029" s="102"/>
      <c r="U1029" s="102"/>
      <c r="V1029" s="102"/>
      <c r="W1029" s="102"/>
      <c r="X1029" s="102"/>
      <c r="Y1029" s="102"/>
      <c r="Z1029" s="102"/>
      <c r="AA1029" s="102"/>
    </row>
    <row r="1030">
      <c r="A1030" s="111"/>
      <c r="B1030" s="111"/>
      <c r="C1030" s="111"/>
      <c r="D1030" s="111"/>
      <c r="E1030" s="111"/>
      <c r="F1030" s="111"/>
      <c r="G1030" s="102"/>
      <c r="H1030" s="102"/>
      <c r="I1030" s="102"/>
      <c r="J1030" s="102"/>
      <c r="K1030" s="102"/>
      <c r="L1030" s="102"/>
      <c r="M1030" s="102"/>
      <c r="N1030" s="102"/>
      <c r="O1030" s="102"/>
      <c r="P1030" s="102"/>
      <c r="Q1030" s="102"/>
      <c r="R1030" s="102"/>
      <c r="S1030" s="102"/>
      <c r="T1030" s="102"/>
      <c r="U1030" s="102"/>
      <c r="V1030" s="102"/>
      <c r="W1030" s="102"/>
      <c r="X1030" s="102"/>
      <c r="Y1030" s="102"/>
      <c r="Z1030" s="102"/>
      <c r="AA1030" s="102"/>
    </row>
    <row r="1031">
      <c r="A1031" s="111"/>
      <c r="B1031" s="111"/>
      <c r="C1031" s="111"/>
      <c r="D1031" s="111"/>
      <c r="E1031" s="111"/>
      <c r="F1031" s="111"/>
      <c r="G1031" s="102"/>
      <c r="H1031" s="102"/>
      <c r="I1031" s="102"/>
      <c r="J1031" s="102"/>
      <c r="K1031" s="102"/>
      <c r="L1031" s="102"/>
      <c r="M1031" s="102"/>
      <c r="N1031" s="102"/>
      <c r="O1031" s="102"/>
      <c r="P1031" s="102"/>
      <c r="Q1031" s="102"/>
      <c r="R1031" s="102"/>
      <c r="S1031" s="102"/>
      <c r="T1031" s="102"/>
      <c r="U1031" s="102"/>
      <c r="V1031" s="102"/>
      <c r="W1031" s="102"/>
      <c r="X1031" s="102"/>
      <c r="Y1031" s="102"/>
      <c r="Z1031" s="102"/>
      <c r="AA1031" s="102"/>
    </row>
    <row r="1032">
      <c r="A1032" s="111"/>
      <c r="B1032" s="111"/>
      <c r="C1032" s="111"/>
      <c r="D1032" s="111"/>
      <c r="E1032" s="111"/>
      <c r="F1032" s="111"/>
      <c r="G1032" s="102"/>
      <c r="H1032" s="102"/>
      <c r="I1032" s="102"/>
      <c r="J1032" s="102"/>
      <c r="K1032" s="102"/>
      <c r="L1032" s="102"/>
      <c r="M1032" s="102"/>
      <c r="N1032" s="102"/>
      <c r="O1032" s="102"/>
      <c r="P1032" s="102"/>
      <c r="Q1032" s="102"/>
      <c r="R1032" s="102"/>
      <c r="S1032" s="102"/>
      <c r="T1032" s="102"/>
      <c r="U1032" s="102"/>
      <c r="V1032" s="102"/>
      <c r="W1032" s="102"/>
      <c r="X1032" s="102"/>
      <c r="Y1032" s="102"/>
      <c r="Z1032" s="102"/>
      <c r="AA1032" s="102"/>
    </row>
    <row r="1033">
      <c r="A1033" s="111"/>
      <c r="B1033" s="111"/>
      <c r="C1033" s="111"/>
      <c r="D1033" s="111"/>
      <c r="E1033" s="111"/>
      <c r="F1033" s="111"/>
      <c r="G1033" s="102"/>
      <c r="H1033" s="102"/>
      <c r="I1033" s="102"/>
      <c r="J1033" s="102"/>
      <c r="K1033" s="102"/>
      <c r="L1033" s="102"/>
      <c r="M1033" s="102"/>
      <c r="N1033" s="102"/>
      <c r="O1033" s="102"/>
      <c r="P1033" s="102"/>
      <c r="Q1033" s="102"/>
      <c r="R1033" s="102"/>
      <c r="S1033" s="102"/>
      <c r="T1033" s="102"/>
      <c r="U1033" s="102"/>
      <c r="V1033" s="102"/>
      <c r="W1033" s="102"/>
      <c r="X1033" s="102"/>
      <c r="Y1033" s="102"/>
      <c r="Z1033" s="102"/>
      <c r="AA1033" s="102"/>
    </row>
    <row r="1034">
      <c r="A1034" s="111"/>
      <c r="B1034" s="111"/>
      <c r="C1034" s="111"/>
      <c r="D1034" s="111"/>
      <c r="E1034" s="111"/>
      <c r="F1034" s="111"/>
      <c r="G1034" s="102"/>
      <c r="H1034" s="102"/>
      <c r="I1034" s="102"/>
      <c r="J1034" s="102"/>
      <c r="K1034" s="102"/>
      <c r="L1034" s="102"/>
      <c r="M1034" s="102"/>
      <c r="N1034" s="102"/>
      <c r="O1034" s="102"/>
      <c r="P1034" s="102"/>
      <c r="Q1034" s="102"/>
      <c r="R1034" s="102"/>
      <c r="S1034" s="102"/>
      <c r="T1034" s="102"/>
      <c r="U1034" s="102"/>
      <c r="V1034" s="102"/>
      <c r="W1034" s="102"/>
      <c r="X1034" s="102"/>
      <c r="Y1034" s="102"/>
      <c r="Z1034" s="102"/>
      <c r="AA1034" s="102"/>
    </row>
    <row r="1035">
      <c r="A1035" s="111"/>
      <c r="B1035" s="111"/>
      <c r="C1035" s="111"/>
      <c r="D1035" s="111"/>
      <c r="E1035" s="111"/>
      <c r="F1035" s="111"/>
      <c r="G1035" s="102"/>
      <c r="H1035" s="102"/>
      <c r="I1035" s="102"/>
      <c r="J1035" s="102"/>
      <c r="K1035" s="102"/>
      <c r="L1035" s="102"/>
      <c r="M1035" s="102"/>
      <c r="N1035" s="102"/>
      <c r="O1035" s="102"/>
      <c r="P1035" s="102"/>
      <c r="Q1035" s="102"/>
      <c r="R1035" s="102"/>
      <c r="S1035" s="102"/>
      <c r="T1035" s="102"/>
      <c r="U1035" s="102"/>
      <c r="V1035" s="102"/>
      <c r="W1035" s="102"/>
      <c r="X1035" s="102"/>
      <c r="Y1035" s="102"/>
      <c r="Z1035" s="102"/>
      <c r="AA1035" s="102"/>
    </row>
    <row r="1036">
      <c r="A1036" s="111"/>
      <c r="B1036" s="111"/>
      <c r="C1036" s="111"/>
      <c r="D1036" s="111"/>
      <c r="E1036" s="111"/>
      <c r="F1036" s="111"/>
      <c r="G1036" s="102"/>
      <c r="H1036" s="102"/>
      <c r="I1036" s="102"/>
      <c r="J1036" s="102"/>
      <c r="K1036" s="102"/>
      <c r="L1036" s="102"/>
      <c r="M1036" s="102"/>
      <c r="N1036" s="102"/>
      <c r="O1036" s="102"/>
      <c r="P1036" s="102"/>
      <c r="Q1036" s="102"/>
      <c r="R1036" s="102"/>
      <c r="S1036" s="102"/>
      <c r="T1036" s="102"/>
      <c r="U1036" s="102"/>
      <c r="V1036" s="102"/>
      <c r="W1036" s="102"/>
      <c r="X1036" s="102"/>
      <c r="Y1036" s="102"/>
      <c r="Z1036" s="102"/>
      <c r="AA1036" s="102"/>
    </row>
    <row r="1037">
      <c r="A1037" s="111"/>
      <c r="B1037" s="111"/>
      <c r="C1037" s="111"/>
      <c r="D1037" s="111"/>
      <c r="E1037" s="111"/>
      <c r="F1037" s="111"/>
      <c r="G1037" s="102"/>
      <c r="H1037" s="102"/>
      <c r="I1037" s="102"/>
      <c r="J1037" s="102"/>
      <c r="K1037" s="102"/>
      <c r="L1037" s="102"/>
      <c r="M1037" s="102"/>
      <c r="N1037" s="102"/>
      <c r="O1037" s="102"/>
      <c r="P1037" s="102"/>
      <c r="Q1037" s="102"/>
      <c r="R1037" s="102"/>
      <c r="S1037" s="102"/>
      <c r="T1037" s="102"/>
      <c r="U1037" s="102"/>
      <c r="V1037" s="102"/>
      <c r="W1037" s="102"/>
      <c r="X1037" s="102"/>
      <c r="Y1037" s="102"/>
      <c r="Z1037" s="102"/>
      <c r="AA1037" s="102"/>
    </row>
    <row r="1038">
      <c r="A1038" s="111"/>
      <c r="B1038" s="111"/>
      <c r="C1038" s="111"/>
      <c r="D1038" s="111"/>
      <c r="E1038" s="111"/>
      <c r="F1038" s="111"/>
      <c r="G1038" s="102"/>
      <c r="H1038" s="102"/>
      <c r="I1038" s="102"/>
      <c r="J1038" s="102"/>
      <c r="K1038" s="102"/>
      <c r="L1038" s="102"/>
      <c r="M1038" s="102"/>
      <c r="N1038" s="102"/>
      <c r="O1038" s="102"/>
      <c r="P1038" s="102"/>
      <c r="Q1038" s="102"/>
      <c r="R1038" s="102"/>
      <c r="S1038" s="102"/>
      <c r="T1038" s="102"/>
      <c r="U1038" s="102"/>
      <c r="V1038" s="102"/>
      <c r="W1038" s="102"/>
      <c r="X1038" s="102"/>
      <c r="Y1038" s="102"/>
      <c r="Z1038" s="102"/>
      <c r="AA1038" s="102"/>
    </row>
    <row r="1039">
      <c r="A1039" s="111"/>
      <c r="B1039" s="111"/>
      <c r="C1039" s="111"/>
      <c r="D1039" s="111"/>
      <c r="E1039" s="111"/>
      <c r="F1039" s="111"/>
      <c r="G1039" s="102"/>
      <c r="H1039" s="102"/>
      <c r="I1039" s="102"/>
      <c r="J1039" s="102"/>
      <c r="K1039" s="102"/>
      <c r="L1039" s="102"/>
      <c r="M1039" s="102"/>
      <c r="N1039" s="102"/>
      <c r="O1039" s="102"/>
      <c r="P1039" s="102"/>
      <c r="Q1039" s="102"/>
      <c r="R1039" s="102"/>
      <c r="S1039" s="102"/>
      <c r="T1039" s="102"/>
      <c r="U1039" s="102"/>
      <c r="V1039" s="102"/>
      <c r="W1039" s="102"/>
      <c r="X1039" s="102"/>
      <c r="Y1039" s="102"/>
      <c r="Z1039" s="102"/>
      <c r="AA1039" s="102"/>
    </row>
    <row r="1040">
      <c r="A1040" s="111"/>
      <c r="B1040" s="111"/>
      <c r="C1040" s="111"/>
      <c r="D1040" s="111"/>
      <c r="E1040" s="111"/>
      <c r="F1040" s="111"/>
      <c r="G1040" s="102"/>
      <c r="H1040" s="102"/>
      <c r="I1040" s="102"/>
      <c r="J1040" s="102"/>
      <c r="K1040" s="102"/>
      <c r="L1040" s="102"/>
      <c r="M1040" s="102"/>
      <c r="N1040" s="102"/>
      <c r="O1040" s="102"/>
      <c r="P1040" s="102"/>
      <c r="Q1040" s="102"/>
      <c r="R1040" s="102"/>
      <c r="S1040" s="102"/>
      <c r="T1040" s="102"/>
      <c r="U1040" s="102"/>
      <c r="V1040" s="102"/>
      <c r="W1040" s="102"/>
      <c r="X1040" s="102"/>
      <c r="Y1040" s="102"/>
      <c r="Z1040" s="102"/>
      <c r="AA1040" s="102"/>
    </row>
    <row r="1041">
      <c r="A1041" s="111"/>
      <c r="B1041" s="111"/>
      <c r="C1041" s="111"/>
      <c r="D1041" s="111"/>
      <c r="E1041" s="111"/>
      <c r="F1041" s="111"/>
      <c r="G1041" s="102"/>
      <c r="H1041" s="102"/>
      <c r="I1041" s="102"/>
      <c r="J1041" s="102"/>
      <c r="K1041" s="102"/>
      <c r="L1041" s="102"/>
      <c r="M1041" s="102"/>
      <c r="N1041" s="102"/>
      <c r="O1041" s="102"/>
      <c r="P1041" s="102"/>
      <c r="Q1041" s="102"/>
      <c r="R1041" s="102"/>
      <c r="S1041" s="102"/>
      <c r="T1041" s="102"/>
      <c r="U1041" s="102"/>
      <c r="V1041" s="102"/>
      <c r="W1041" s="102"/>
      <c r="X1041" s="102"/>
      <c r="Y1041" s="102"/>
      <c r="Z1041" s="102"/>
      <c r="AA1041" s="102"/>
    </row>
    <row r="1042">
      <c r="A1042" s="111"/>
      <c r="B1042" s="111"/>
      <c r="C1042" s="111"/>
      <c r="D1042" s="111"/>
      <c r="E1042" s="111"/>
      <c r="F1042" s="111"/>
      <c r="G1042" s="102"/>
      <c r="H1042" s="102"/>
      <c r="I1042" s="102"/>
      <c r="J1042" s="102"/>
      <c r="K1042" s="102"/>
      <c r="L1042" s="102"/>
      <c r="M1042" s="102"/>
      <c r="N1042" s="102"/>
      <c r="O1042" s="102"/>
      <c r="P1042" s="102"/>
      <c r="Q1042" s="102"/>
      <c r="R1042" s="102"/>
      <c r="S1042" s="102"/>
      <c r="T1042" s="102"/>
      <c r="U1042" s="102"/>
      <c r="V1042" s="102"/>
      <c r="W1042" s="102"/>
      <c r="X1042" s="102"/>
      <c r="Y1042" s="102"/>
      <c r="Z1042" s="102"/>
      <c r="AA1042" s="102"/>
    </row>
    <row r="1043">
      <c r="A1043" s="111"/>
      <c r="B1043" s="111"/>
      <c r="C1043" s="111"/>
      <c r="D1043" s="111"/>
      <c r="E1043" s="111"/>
      <c r="F1043" s="111"/>
      <c r="G1043" s="102"/>
      <c r="H1043" s="102"/>
      <c r="I1043" s="102"/>
      <c r="J1043" s="102"/>
      <c r="K1043" s="102"/>
      <c r="L1043" s="102"/>
      <c r="M1043" s="102"/>
      <c r="N1043" s="102"/>
      <c r="O1043" s="102"/>
      <c r="P1043" s="102"/>
      <c r="Q1043" s="102"/>
      <c r="R1043" s="102"/>
      <c r="S1043" s="102"/>
      <c r="T1043" s="102"/>
      <c r="U1043" s="102"/>
      <c r="V1043" s="102"/>
      <c r="W1043" s="102"/>
      <c r="X1043" s="102"/>
      <c r="Y1043" s="102"/>
      <c r="Z1043" s="102"/>
      <c r="AA1043" s="102"/>
    </row>
    <row r="1044">
      <c r="A1044" s="111"/>
      <c r="B1044" s="111"/>
      <c r="C1044" s="111"/>
      <c r="D1044" s="111"/>
      <c r="E1044" s="111"/>
      <c r="F1044" s="111"/>
      <c r="G1044" s="102"/>
      <c r="H1044" s="102"/>
      <c r="I1044" s="102"/>
      <c r="J1044" s="102"/>
      <c r="K1044" s="102"/>
      <c r="L1044" s="102"/>
      <c r="M1044" s="102"/>
      <c r="N1044" s="102"/>
      <c r="O1044" s="102"/>
      <c r="P1044" s="102"/>
      <c r="Q1044" s="102"/>
      <c r="R1044" s="102"/>
      <c r="S1044" s="102"/>
      <c r="T1044" s="102"/>
      <c r="U1044" s="102"/>
      <c r="V1044" s="102"/>
      <c r="W1044" s="102"/>
      <c r="X1044" s="102"/>
      <c r="Y1044" s="102"/>
      <c r="Z1044" s="102"/>
      <c r="AA1044" s="102"/>
    </row>
    <row r="1045">
      <c r="A1045" s="111"/>
      <c r="B1045" s="111"/>
      <c r="C1045" s="111"/>
      <c r="D1045" s="111"/>
      <c r="E1045" s="111"/>
      <c r="F1045" s="111"/>
      <c r="G1045" s="102"/>
      <c r="H1045" s="102"/>
      <c r="I1045" s="102"/>
      <c r="J1045" s="102"/>
      <c r="K1045" s="102"/>
      <c r="L1045" s="102"/>
      <c r="M1045" s="102"/>
      <c r="N1045" s="102"/>
      <c r="O1045" s="102"/>
      <c r="P1045" s="102"/>
      <c r="Q1045" s="102"/>
      <c r="R1045" s="102"/>
      <c r="S1045" s="102"/>
      <c r="T1045" s="102"/>
      <c r="U1045" s="102"/>
      <c r="V1045" s="102"/>
      <c r="W1045" s="102"/>
      <c r="X1045" s="102"/>
      <c r="Y1045" s="102"/>
      <c r="Z1045" s="102"/>
      <c r="AA1045" s="102"/>
    </row>
    <row r="1046">
      <c r="A1046" s="111"/>
      <c r="B1046" s="111"/>
      <c r="C1046" s="111"/>
      <c r="D1046" s="111"/>
      <c r="E1046" s="111"/>
      <c r="F1046" s="111"/>
      <c r="G1046" s="102"/>
      <c r="H1046" s="102"/>
      <c r="I1046" s="102"/>
      <c r="J1046" s="102"/>
      <c r="K1046" s="102"/>
      <c r="L1046" s="102"/>
      <c r="M1046" s="102"/>
      <c r="N1046" s="102"/>
      <c r="O1046" s="102"/>
      <c r="P1046" s="102"/>
      <c r="Q1046" s="102"/>
      <c r="R1046" s="102"/>
      <c r="S1046" s="102"/>
      <c r="T1046" s="102"/>
      <c r="U1046" s="102"/>
      <c r="V1046" s="102"/>
      <c r="W1046" s="102"/>
      <c r="X1046" s="102"/>
      <c r="Y1046" s="102"/>
      <c r="Z1046" s="102"/>
      <c r="AA1046" s="102"/>
    </row>
    <row r="1047">
      <c r="A1047" s="111"/>
      <c r="B1047" s="111"/>
      <c r="C1047" s="111"/>
      <c r="D1047" s="111"/>
      <c r="E1047" s="111"/>
      <c r="F1047" s="111"/>
      <c r="G1047" s="102"/>
      <c r="H1047" s="102"/>
      <c r="I1047" s="102"/>
      <c r="J1047" s="102"/>
      <c r="K1047" s="102"/>
      <c r="L1047" s="102"/>
      <c r="M1047" s="102"/>
      <c r="N1047" s="102"/>
      <c r="O1047" s="102"/>
      <c r="P1047" s="102"/>
      <c r="Q1047" s="102"/>
      <c r="R1047" s="102"/>
      <c r="S1047" s="102"/>
      <c r="T1047" s="102"/>
      <c r="U1047" s="102"/>
      <c r="V1047" s="102"/>
      <c r="W1047" s="102"/>
      <c r="X1047" s="102"/>
      <c r="Y1047" s="102"/>
      <c r="Z1047" s="102"/>
      <c r="AA1047" s="102"/>
    </row>
    <row r="1048">
      <c r="A1048" s="111"/>
      <c r="B1048" s="111"/>
      <c r="C1048" s="111"/>
      <c r="D1048" s="111"/>
      <c r="E1048" s="111"/>
      <c r="F1048" s="111"/>
      <c r="G1048" s="102"/>
      <c r="H1048" s="102"/>
      <c r="I1048" s="102"/>
      <c r="J1048" s="102"/>
      <c r="K1048" s="102"/>
      <c r="L1048" s="102"/>
      <c r="M1048" s="102"/>
      <c r="N1048" s="102"/>
      <c r="O1048" s="102"/>
      <c r="P1048" s="102"/>
      <c r="Q1048" s="102"/>
      <c r="R1048" s="102"/>
      <c r="S1048" s="102"/>
      <c r="T1048" s="102"/>
      <c r="U1048" s="102"/>
      <c r="V1048" s="102"/>
      <c r="W1048" s="102"/>
      <c r="X1048" s="102"/>
      <c r="Y1048" s="102"/>
      <c r="Z1048" s="102"/>
      <c r="AA1048" s="102"/>
    </row>
    <row r="1049">
      <c r="A1049" s="111"/>
      <c r="B1049" s="111"/>
      <c r="C1049" s="111"/>
      <c r="D1049" s="111"/>
      <c r="E1049" s="111"/>
      <c r="F1049" s="111"/>
      <c r="G1049" s="102"/>
      <c r="H1049" s="102"/>
      <c r="I1049" s="102"/>
      <c r="J1049" s="102"/>
      <c r="K1049" s="102"/>
      <c r="L1049" s="102"/>
      <c r="M1049" s="102"/>
      <c r="N1049" s="102"/>
      <c r="O1049" s="102"/>
      <c r="P1049" s="102"/>
      <c r="Q1049" s="102"/>
      <c r="R1049" s="102"/>
      <c r="S1049" s="102"/>
      <c r="T1049" s="102"/>
      <c r="U1049" s="102"/>
      <c r="V1049" s="102"/>
      <c r="W1049" s="102"/>
      <c r="X1049" s="102"/>
      <c r="Y1049" s="102"/>
      <c r="Z1049" s="102"/>
      <c r="AA1049" s="102"/>
    </row>
    <row r="1050">
      <c r="A1050" s="111"/>
      <c r="B1050" s="111"/>
      <c r="C1050" s="111"/>
      <c r="D1050" s="111"/>
      <c r="E1050" s="111"/>
      <c r="F1050" s="111"/>
      <c r="G1050" s="102"/>
      <c r="H1050" s="102"/>
      <c r="I1050" s="102"/>
      <c r="J1050" s="102"/>
      <c r="K1050" s="102"/>
      <c r="L1050" s="102"/>
      <c r="M1050" s="102"/>
      <c r="N1050" s="102"/>
      <c r="O1050" s="102"/>
      <c r="P1050" s="102"/>
      <c r="Q1050" s="102"/>
      <c r="R1050" s="102"/>
      <c r="S1050" s="102"/>
      <c r="T1050" s="102"/>
      <c r="U1050" s="102"/>
      <c r="V1050" s="102"/>
      <c r="W1050" s="102"/>
      <c r="X1050" s="102"/>
      <c r="Y1050" s="102"/>
      <c r="Z1050" s="102"/>
      <c r="AA1050" s="102"/>
    </row>
    <row r="1051">
      <c r="A1051" s="111"/>
      <c r="B1051" s="111"/>
      <c r="C1051" s="111"/>
      <c r="D1051" s="111"/>
      <c r="E1051" s="111"/>
      <c r="F1051" s="111"/>
      <c r="G1051" s="102"/>
      <c r="H1051" s="102"/>
      <c r="I1051" s="102"/>
      <c r="J1051" s="102"/>
      <c r="K1051" s="102"/>
      <c r="L1051" s="102"/>
      <c r="M1051" s="102"/>
      <c r="N1051" s="102"/>
      <c r="O1051" s="102"/>
      <c r="P1051" s="102"/>
      <c r="Q1051" s="102"/>
      <c r="R1051" s="102"/>
      <c r="S1051" s="102"/>
      <c r="T1051" s="102"/>
      <c r="U1051" s="102"/>
      <c r="V1051" s="102"/>
      <c r="W1051" s="102"/>
      <c r="X1051" s="102"/>
      <c r="Y1051" s="102"/>
      <c r="Z1051" s="102"/>
      <c r="AA1051" s="102"/>
    </row>
    <row r="1052">
      <c r="A1052" s="111"/>
      <c r="B1052" s="111"/>
      <c r="C1052" s="111"/>
      <c r="D1052" s="111"/>
      <c r="E1052" s="111"/>
      <c r="F1052" s="111"/>
      <c r="G1052" s="102"/>
      <c r="H1052" s="102"/>
      <c r="I1052" s="102"/>
      <c r="J1052" s="102"/>
      <c r="K1052" s="102"/>
      <c r="L1052" s="102"/>
      <c r="M1052" s="102"/>
      <c r="N1052" s="102"/>
      <c r="O1052" s="102"/>
      <c r="P1052" s="102"/>
      <c r="Q1052" s="102"/>
      <c r="R1052" s="102"/>
      <c r="S1052" s="102"/>
      <c r="T1052" s="102"/>
      <c r="U1052" s="102"/>
      <c r="V1052" s="102"/>
      <c r="W1052" s="102"/>
      <c r="X1052" s="102"/>
      <c r="Y1052" s="102"/>
      <c r="Z1052" s="102"/>
      <c r="AA1052" s="102"/>
    </row>
    <row r="1053">
      <c r="A1053" s="111"/>
      <c r="B1053" s="111"/>
      <c r="C1053" s="111"/>
      <c r="D1053" s="111"/>
      <c r="E1053" s="111"/>
      <c r="F1053" s="111"/>
      <c r="G1053" s="102"/>
      <c r="H1053" s="102"/>
      <c r="I1053" s="102"/>
      <c r="J1053" s="102"/>
      <c r="K1053" s="102"/>
      <c r="L1053" s="102"/>
      <c r="M1053" s="102"/>
      <c r="N1053" s="102"/>
      <c r="O1053" s="102"/>
      <c r="P1053" s="102"/>
      <c r="Q1053" s="102"/>
      <c r="R1053" s="102"/>
      <c r="S1053" s="102"/>
      <c r="T1053" s="102"/>
      <c r="U1053" s="102"/>
      <c r="V1053" s="102"/>
      <c r="W1053" s="102"/>
      <c r="X1053" s="102"/>
      <c r="Y1053" s="102"/>
      <c r="Z1053" s="102"/>
      <c r="AA1053" s="102"/>
    </row>
    <row r="1054">
      <c r="A1054" s="111"/>
      <c r="B1054" s="111"/>
      <c r="C1054" s="111"/>
      <c r="D1054" s="111"/>
      <c r="E1054" s="111"/>
      <c r="F1054" s="111"/>
      <c r="G1054" s="102"/>
      <c r="H1054" s="102"/>
      <c r="I1054" s="102"/>
      <c r="J1054" s="102"/>
      <c r="K1054" s="102"/>
      <c r="L1054" s="102"/>
      <c r="M1054" s="102"/>
      <c r="N1054" s="102"/>
      <c r="O1054" s="102"/>
      <c r="P1054" s="102"/>
      <c r="Q1054" s="102"/>
      <c r="R1054" s="102"/>
      <c r="S1054" s="102"/>
      <c r="T1054" s="102"/>
      <c r="U1054" s="102"/>
      <c r="V1054" s="102"/>
      <c r="W1054" s="102"/>
      <c r="X1054" s="102"/>
      <c r="Y1054" s="102"/>
      <c r="Z1054" s="102"/>
      <c r="AA1054" s="102"/>
    </row>
    <row r="1055">
      <c r="A1055" s="111"/>
      <c r="B1055" s="111"/>
      <c r="C1055" s="111"/>
      <c r="D1055" s="111"/>
      <c r="E1055" s="111"/>
      <c r="F1055" s="111"/>
      <c r="G1055" s="102"/>
      <c r="H1055" s="102"/>
      <c r="I1055" s="102"/>
      <c r="J1055" s="102"/>
      <c r="K1055" s="102"/>
      <c r="L1055" s="102"/>
      <c r="M1055" s="102"/>
      <c r="N1055" s="102"/>
      <c r="O1055" s="102"/>
      <c r="P1055" s="102"/>
      <c r="Q1055" s="102"/>
      <c r="R1055" s="102"/>
      <c r="S1055" s="102"/>
      <c r="T1055" s="102"/>
      <c r="U1055" s="102"/>
      <c r="V1055" s="102"/>
      <c r="W1055" s="102"/>
      <c r="X1055" s="102"/>
      <c r="Y1055" s="102"/>
      <c r="Z1055" s="102"/>
      <c r="AA1055" s="102"/>
    </row>
    <row r="1056">
      <c r="A1056" s="111"/>
      <c r="B1056" s="111"/>
      <c r="C1056" s="111"/>
      <c r="D1056" s="111"/>
      <c r="E1056" s="111"/>
      <c r="F1056" s="111"/>
      <c r="G1056" s="102"/>
      <c r="H1056" s="102"/>
      <c r="I1056" s="102"/>
      <c r="J1056" s="102"/>
      <c r="K1056" s="102"/>
      <c r="L1056" s="102"/>
      <c r="M1056" s="102"/>
      <c r="N1056" s="102"/>
      <c r="O1056" s="102"/>
      <c r="P1056" s="102"/>
      <c r="Q1056" s="102"/>
      <c r="R1056" s="102"/>
      <c r="S1056" s="102"/>
      <c r="T1056" s="102"/>
      <c r="U1056" s="102"/>
      <c r="V1056" s="102"/>
      <c r="W1056" s="102"/>
      <c r="X1056" s="102"/>
      <c r="Y1056" s="102"/>
      <c r="Z1056" s="102"/>
      <c r="AA1056" s="102"/>
    </row>
    <row r="1057">
      <c r="A1057" s="111"/>
      <c r="B1057" s="111"/>
      <c r="C1057" s="111"/>
      <c r="D1057" s="111"/>
      <c r="E1057" s="111"/>
      <c r="F1057" s="111"/>
      <c r="G1057" s="102"/>
      <c r="H1057" s="102"/>
      <c r="I1057" s="102"/>
      <c r="J1057" s="102"/>
      <c r="K1057" s="102"/>
      <c r="L1057" s="102"/>
      <c r="M1057" s="102"/>
      <c r="N1057" s="102"/>
      <c r="O1057" s="102"/>
      <c r="P1057" s="102"/>
      <c r="Q1057" s="102"/>
      <c r="R1057" s="102"/>
      <c r="S1057" s="102"/>
      <c r="T1057" s="102"/>
      <c r="U1057" s="102"/>
      <c r="V1057" s="102"/>
      <c r="W1057" s="102"/>
      <c r="X1057" s="102"/>
      <c r="Y1057" s="102"/>
      <c r="Z1057" s="102"/>
      <c r="AA1057" s="102"/>
    </row>
    <row r="1058">
      <c r="A1058" s="111"/>
      <c r="B1058" s="111"/>
      <c r="C1058" s="111"/>
      <c r="D1058" s="111"/>
      <c r="E1058" s="111"/>
      <c r="F1058" s="111"/>
      <c r="G1058" s="102"/>
      <c r="H1058" s="102"/>
      <c r="I1058" s="102"/>
      <c r="J1058" s="102"/>
      <c r="K1058" s="102"/>
      <c r="L1058" s="102"/>
      <c r="M1058" s="102"/>
      <c r="N1058" s="102"/>
      <c r="O1058" s="102"/>
      <c r="P1058" s="102"/>
      <c r="Q1058" s="102"/>
      <c r="R1058" s="102"/>
      <c r="S1058" s="102"/>
      <c r="T1058" s="102"/>
      <c r="U1058" s="102"/>
      <c r="V1058" s="102"/>
      <c r="W1058" s="102"/>
      <c r="X1058" s="102"/>
      <c r="Y1058" s="102"/>
      <c r="Z1058" s="102"/>
      <c r="AA1058" s="102"/>
    </row>
    <row r="1059">
      <c r="A1059" s="111"/>
      <c r="B1059" s="111"/>
      <c r="C1059" s="111"/>
      <c r="D1059" s="111"/>
      <c r="E1059" s="111"/>
      <c r="F1059" s="111"/>
      <c r="G1059" s="102"/>
      <c r="H1059" s="102"/>
      <c r="I1059" s="102"/>
      <c r="J1059" s="102"/>
      <c r="K1059" s="102"/>
      <c r="L1059" s="102"/>
      <c r="M1059" s="102"/>
      <c r="N1059" s="102"/>
      <c r="O1059" s="102"/>
      <c r="P1059" s="102"/>
      <c r="Q1059" s="102"/>
      <c r="R1059" s="102"/>
      <c r="S1059" s="102"/>
      <c r="T1059" s="102"/>
      <c r="U1059" s="102"/>
      <c r="V1059" s="102"/>
      <c r="W1059" s="102"/>
      <c r="X1059" s="102"/>
      <c r="Y1059" s="102"/>
      <c r="Z1059" s="102"/>
      <c r="AA1059" s="102"/>
    </row>
    <row r="1060">
      <c r="A1060" s="111"/>
      <c r="B1060" s="111"/>
      <c r="C1060" s="111"/>
      <c r="D1060" s="111"/>
      <c r="E1060" s="111"/>
      <c r="F1060" s="111"/>
      <c r="G1060" s="102"/>
      <c r="H1060" s="102"/>
      <c r="I1060" s="102"/>
      <c r="J1060" s="102"/>
      <c r="K1060" s="102"/>
      <c r="L1060" s="102"/>
      <c r="M1060" s="102"/>
      <c r="N1060" s="102"/>
      <c r="O1060" s="102"/>
      <c r="P1060" s="102"/>
      <c r="Q1060" s="102"/>
      <c r="R1060" s="102"/>
      <c r="S1060" s="102"/>
      <c r="T1060" s="102"/>
      <c r="U1060" s="102"/>
      <c r="V1060" s="102"/>
      <c r="W1060" s="102"/>
      <c r="X1060" s="102"/>
      <c r="Y1060" s="102"/>
      <c r="Z1060" s="102"/>
      <c r="AA1060" s="102"/>
    </row>
    <row r="1061">
      <c r="A1061" s="111"/>
      <c r="B1061" s="111"/>
      <c r="C1061" s="111"/>
      <c r="D1061" s="111"/>
      <c r="E1061" s="111"/>
      <c r="F1061" s="111"/>
      <c r="G1061" s="102"/>
      <c r="H1061" s="102"/>
      <c r="I1061" s="102"/>
      <c r="J1061" s="102"/>
      <c r="K1061" s="102"/>
      <c r="L1061" s="102"/>
      <c r="M1061" s="102"/>
      <c r="N1061" s="102"/>
      <c r="O1061" s="102"/>
      <c r="P1061" s="102"/>
      <c r="Q1061" s="102"/>
      <c r="R1061" s="102"/>
      <c r="S1061" s="102"/>
      <c r="T1061" s="102"/>
      <c r="U1061" s="102"/>
      <c r="V1061" s="102"/>
      <c r="W1061" s="102"/>
      <c r="X1061" s="102"/>
      <c r="Y1061" s="102"/>
      <c r="Z1061" s="102"/>
      <c r="AA1061" s="102"/>
    </row>
    <row r="1062">
      <c r="A1062" s="111"/>
      <c r="B1062" s="111"/>
      <c r="C1062" s="111"/>
      <c r="D1062" s="111"/>
      <c r="E1062" s="111"/>
      <c r="F1062" s="111"/>
      <c r="G1062" s="102"/>
      <c r="H1062" s="102"/>
      <c r="I1062" s="102"/>
      <c r="J1062" s="102"/>
      <c r="K1062" s="102"/>
      <c r="L1062" s="102"/>
      <c r="M1062" s="102"/>
      <c r="N1062" s="102"/>
      <c r="O1062" s="102"/>
      <c r="P1062" s="102"/>
      <c r="Q1062" s="102"/>
      <c r="R1062" s="102"/>
      <c r="S1062" s="102"/>
      <c r="T1062" s="102"/>
      <c r="U1062" s="102"/>
      <c r="V1062" s="102"/>
      <c r="W1062" s="102"/>
      <c r="X1062" s="102"/>
      <c r="Y1062" s="102"/>
      <c r="Z1062" s="102"/>
      <c r="AA1062" s="102"/>
    </row>
    <row r="1063">
      <c r="A1063" s="111"/>
      <c r="B1063" s="111"/>
      <c r="C1063" s="111"/>
      <c r="D1063" s="111"/>
      <c r="E1063" s="111"/>
      <c r="F1063" s="111"/>
      <c r="G1063" s="102"/>
      <c r="H1063" s="102"/>
      <c r="I1063" s="102"/>
      <c r="J1063" s="102"/>
      <c r="K1063" s="102"/>
      <c r="L1063" s="102"/>
      <c r="M1063" s="102"/>
      <c r="N1063" s="102"/>
      <c r="O1063" s="102"/>
      <c r="P1063" s="102"/>
      <c r="Q1063" s="102"/>
      <c r="R1063" s="102"/>
      <c r="S1063" s="102"/>
      <c r="T1063" s="102"/>
      <c r="U1063" s="102"/>
      <c r="V1063" s="102"/>
      <c r="W1063" s="102"/>
      <c r="X1063" s="102"/>
      <c r="Y1063" s="102"/>
      <c r="Z1063" s="102"/>
      <c r="AA1063" s="102"/>
    </row>
    <row r="1064">
      <c r="A1064" s="111"/>
      <c r="B1064" s="111"/>
      <c r="C1064" s="111"/>
      <c r="D1064" s="111"/>
      <c r="E1064" s="111"/>
      <c r="F1064" s="111"/>
      <c r="G1064" s="102"/>
      <c r="H1064" s="102"/>
      <c r="I1064" s="102"/>
      <c r="J1064" s="102"/>
      <c r="K1064" s="102"/>
      <c r="L1064" s="102"/>
      <c r="M1064" s="102"/>
      <c r="N1064" s="102"/>
      <c r="O1064" s="102"/>
      <c r="P1064" s="102"/>
      <c r="Q1064" s="102"/>
      <c r="R1064" s="102"/>
      <c r="S1064" s="102"/>
      <c r="T1064" s="102"/>
      <c r="U1064" s="102"/>
      <c r="V1064" s="102"/>
      <c r="W1064" s="102"/>
      <c r="X1064" s="102"/>
      <c r="Y1064" s="102"/>
      <c r="Z1064" s="102"/>
      <c r="AA1064" s="102"/>
    </row>
    <row r="1065">
      <c r="A1065" s="111"/>
      <c r="B1065" s="111"/>
      <c r="C1065" s="111"/>
      <c r="D1065" s="111"/>
      <c r="E1065" s="111"/>
      <c r="F1065" s="111"/>
      <c r="G1065" s="102"/>
      <c r="H1065" s="102"/>
      <c r="I1065" s="102"/>
      <c r="J1065" s="102"/>
      <c r="K1065" s="102"/>
      <c r="L1065" s="102"/>
      <c r="M1065" s="102"/>
      <c r="N1065" s="102"/>
      <c r="O1065" s="102"/>
      <c r="P1065" s="102"/>
      <c r="Q1065" s="102"/>
      <c r="R1065" s="102"/>
      <c r="S1065" s="102"/>
      <c r="T1065" s="102"/>
      <c r="U1065" s="102"/>
      <c r="V1065" s="102"/>
      <c r="W1065" s="102"/>
      <c r="X1065" s="102"/>
      <c r="Y1065" s="102"/>
      <c r="Z1065" s="102"/>
      <c r="AA1065" s="102"/>
    </row>
    <row r="1066">
      <c r="A1066" s="111"/>
      <c r="B1066" s="111"/>
      <c r="C1066" s="111"/>
      <c r="D1066" s="111"/>
      <c r="E1066" s="111"/>
      <c r="F1066" s="111"/>
      <c r="G1066" s="102"/>
      <c r="H1066" s="102"/>
      <c r="I1066" s="102"/>
      <c r="J1066" s="102"/>
      <c r="K1066" s="102"/>
      <c r="L1066" s="102"/>
      <c r="M1066" s="102"/>
      <c r="N1066" s="102"/>
      <c r="O1066" s="102"/>
      <c r="P1066" s="102"/>
      <c r="Q1066" s="102"/>
      <c r="R1066" s="102"/>
      <c r="S1066" s="102"/>
      <c r="T1066" s="102"/>
      <c r="U1066" s="102"/>
      <c r="V1066" s="102"/>
      <c r="W1066" s="102"/>
      <c r="X1066" s="102"/>
      <c r="Y1066" s="102"/>
      <c r="Z1066" s="102"/>
      <c r="AA1066" s="102"/>
    </row>
  </sheetData>
  <autoFilter ref="$B$14:$D$76">
    <filterColumn colId="2">
      <filters>
        <filter val="T-ENV"/>
      </filters>
    </filterColumn>
    <sortState ref="B14:D76">
      <sortCondition ref="B14:B76"/>
    </sortState>
  </autoFil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13"/>
    <col customWidth="1" min="2" max="2" width="15.88"/>
    <col customWidth="1" min="3" max="3" width="21.5"/>
    <col customWidth="1" min="4" max="4" width="31.88"/>
    <col customWidth="1" min="5" max="5" width="74.13"/>
    <col customWidth="1" min="6" max="6" width="23.75"/>
    <col customWidth="1" min="7" max="9" width="14.63"/>
    <col customWidth="1" min="10" max="10" width="8.75"/>
    <col customWidth="1" min="13" max="13" width="9.5"/>
    <col customWidth="1" min="16" max="16" width="9.5"/>
  </cols>
  <sheetData>
    <row r="2">
      <c r="B2" s="6" t="s">
        <v>3</v>
      </c>
      <c r="C2" s="6" t="s">
        <v>4</v>
      </c>
      <c r="D2" s="6" t="s">
        <v>444</v>
      </c>
      <c r="E2" s="6" t="s">
        <v>445</v>
      </c>
      <c r="F2" s="6" t="s">
        <v>446</v>
      </c>
      <c r="G2" s="6" t="s">
        <v>447</v>
      </c>
      <c r="H2" s="6" t="s">
        <v>448</v>
      </c>
      <c r="I2" s="6" t="s">
        <v>449</v>
      </c>
      <c r="J2" s="6" t="s">
        <v>450</v>
      </c>
    </row>
    <row r="3">
      <c r="B3" s="1" t="s">
        <v>52</v>
      </c>
      <c r="C3" s="1" t="s">
        <v>56</v>
      </c>
      <c r="D3" s="47" t="s">
        <v>451</v>
      </c>
      <c r="E3" s="135" t="s">
        <v>452</v>
      </c>
      <c r="F3" s="136" t="s">
        <v>453</v>
      </c>
      <c r="G3" s="1" t="s">
        <v>454</v>
      </c>
      <c r="H3" s="1" t="s">
        <v>455</v>
      </c>
      <c r="I3" s="1" t="s">
        <v>69</v>
      </c>
      <c r="J3" s="1" t="b">
        <v>1</v>
      </c>
    </row>
    <row r="4">
      <c r="B4" s="1" t="s">
        <v>52</v>
      </c>
      <c r="C4" s="1" t="s">
        <v>456</v>
      </c>
      <c r="D4" s="47" t="s">
        <v>457</v>
      </c>
      <c r="E4" s="136" t="s">
        <v>458</v>
      </c>
      <c r="F4" s="136" t="s">
        <v>459</v>
      </c>
      <c r="G4" s="1" t="s">
        <v>460</v>
      </c>
      <c r="H4" s="1" t="s">
        <v>461</v>
      </c>
      <c r="I4" s="1" t="s">
        <v>462</v>
      </c>
      <c r="J4" s="1" t="b">
        <v>0</v>
      </c>
    </row>
    <row r="5">
      <c r="B5" s="1" t="s">
        <v>74</v>
      </c>
      <c r="C5" s="1" t="s">
        <v>76</v>
      </c>
      <c r="D5" s="47"/>
      <c r="E5" s="136" t="s">
        <v>463</v>
      </c>
      <c r="F5" s="136"/>
      <c r="J5" s="1" t="b">
        <v>1</v>
      </c>
    </row>
    <row r="6">
      <c r="B6" s="1" t="s">
        <v>74</v>
      </c>
      <c r="C6" s="1" t="s">
        <v>76</v>
      </c>
      <c r="E6" s="136" t="s">
        <v>463</v>
      </c>
      <c r="J6" s="1" t="b">
        <v>1</v>
      </c>
    </row>
    <row r="7">
      <c r="B7" s="1" t="s">
        <v>74</v>
      </c>
      <c r="C7" s="1" t="s">
        <v>76</v>
      </c>
      <c r="E7" s="136" t="s">
        <v>463</v>
      </c>
      <c r="F7" s="136"/>
      <c r="G7" s="136"/>
      <c r="J7" s="1" t="b">
        <v>1</v>
      </c>
    </row>
    <row r="8">
      <c r="B8" s="1" t="s">
        <v>74</v>
      </c>
      <c r="C8" s="1" t="s">
        <v>77</v>
      </c>
      <c r="D8" s="137"/>
      <c r="E8" s="136" t="s">
        <v>464</v>
      </c>
      <c r="F8" s="136"/>
      <c r="G8" s="138"/>
      <c r="J8" s="1" t="b">
        <v>1</v>
      </c>
      <c r="K8" s="1"/>
    </row>
    <row r="9">
      <c r="B9" s="1" t="s">
        <v>74</v>
      </c>
      <c r="C9" s="1" t="s">
        <v>77</v>
      </c>
      <c r="E9" s="138" t="s">
        <v>465</v>
      </c>
      <c r="F9" s="1" t="s">
        <v>466</v>
      </c>
      <c r="G9" s="136" t="s">
        <v>467</v>
      </c>
      <c r="H9" s="1" t="s">
        <v>468</v>
      </c>
      <c r="I9" s="1" t="s">
        <v>462</v>
      </c>
      <c r="J9" s="1" t="b">
        <v>1</v>
      </c>
    </row>
    <row r="10">
      <c r="B10" s="1" t="s">
        <v>74</v>
      </c>
      <c r="C10" s="1" t="s">
        <v>77</v>
      </c>
      <c r="E10" s="1" t="s">
        <v>464</v>
      </c>
      <c r="G10" s="136"/>
      <c r="J10" s="1" t="b">
        <v>1</v>
      </c>
    </row>
    <row r="11">
      <c r="B11" s="1" t="s">
        <v>74</v>
      </c>
      <c r="C11" s="1" t="s">
        <v>78</v>
      </c>
      <c r="E11" s="1" t="s">
        <v>464</v>
      </c>
      <c r="F11" s="136"/>
      <c r="G11" s="136"/>
      <c r="J11" s="1" t="b">
        <v>1</v>
      </c>
    </row>
    <row r="12">
      <c r="B12" s="1" t="s">
        <v>74</v>
      </c>
      <c r="C12" s="1" t="s">
        <v>78</v>
      </c>
      <c r="E12" s="1" t="s">
        <v>464</v>
      </c>
      <c r="G12" s="136"/>
      <c r="J12" s="1" t="b">
        <v>1</v>
      </c>
    </row>
    <row r="13">
      <c r="B13" s="1" t="s">
        <v>74</v>
      </c>
      <c r="C13" s="1" t="s">
        <v>78</v>
      </c>
      <c r="E13" s="1" t="s">
        <v>464</v>
      </c>
      <c r="G13" s="136"/>
      <c r="J13" s="1" t="b">
        <v>1</v>
      </c>
    </row>
    <row r="14">
      <c r="B14" s="1" t="s">
        <v>74</v>
      </c>
      <c r="C14" s="1" t="s">
        <v>79</v>
      </c>
      <c r="D14" s="1" t="s">
        <v>469</v>
      </c>
      <c r="E14" s="1" t="s">
        <v>470</v>
      </c>
      <c r="I14" s="1" t="s">
        <v>462</v>
      </c>
      <c r="J14" s="1" t="b">
        <v>1</v>
      </c>
    </row>
    <row r="15">
      <c r="B15" s="1" t="s">
        <v>74</v>
      </c>
      <c r="C15" s="1" t="s">
        <v>79</v>
      </c>
      <c r="D15" s="1" t="s">
        <v>471</v>
      </c>
      <c r="E15" s="1" t="s">
        <v>472</v>
      </c>
      <c r="I15" s="1" t="s">
        <v>473</v>
      </c>
      <c r="J15" s="1" t="b">
        <v>1</v>
      </c>
    </row>
    <row r="16">
      <c r="B16" s="1" t="s">
        <v>74</v>
      </c>
      <c r="C16" s="1" t="s">
        <v>79</v>
      </c>
      <c r="D16" s="1" t="s">
        <v>474</v>
      </c>
      <c r="E16" s="1" t="s">
        <v>475</v>
      </c>
      <c r="F16" s="1" t="s">
        <v>476</v>
      </c>
      <c r="I16" s="1" t="s">
        <v>462</v>
      </c>
      <c r="J16" s="1" t="b">
        <v>1</v>
      </c>
    </row>
    <row r="17">
      <c r="B17" s="1" t="s">
        <v>74</v>
      </c>
      <c r="C17" s="1" t="s">
        <v>81</v>
      </c>
      <c r="D17" s="1" t="s">
        <v>477</v>
      </c>
      <c r="E17" s="1" t="s">
        <v>464</v>
      </c>
      <c r="J17" s="1" t="b">
        <v>1</v>
      </c>
    </row>
    <row r="18">
      <c r="B18" s="1" t="s">
        <v>74</v>
      </c>
      <c r="C18" s="1" t="s">
        <v>81</v>
      </c>
      <c r="D18" s="1" t="s">
        <v>478</v>
      </c>
      <c r="E18" s="1" t="s">
        <v>479</v>
      </c>
      <c r="F18" s="1" t="s">
        <v>480</v>
      </c>
      <c r="G18" s="1" t="s">
        <v>481</v>
      </c>
      <c r="H18" s="1" t="s">
        <v>468</v>
      </c>
      <c r="I18" s="1" t="s">
        <v>473</v>
      </c>
      <c r="J18" s="1" t="b">
        <v>1</v>
      </c>
    </row>
    <row r="19">
      <c r="B19" s="1" t="s">
        <v>74</v>
      </c>
      <c r="C19" s="1" t="s">
        <v>81</v>
      </c>
      <c r="D19" s="1" t="s">
        <v>482</v>
      </c>
      <c r="E19" s="1" t="s">
        <v>464</v>
      </c>
      <c r="J19" s="1" t="b">
        <v>1</v>
      </c>
    </row>
    <row r="21">
      <c r="B21" s="4" t="s">
        <v>483</v>
      </c>
    </row>
    <row r="22">
      <c r="B22" s="6" t="s">
        <v>3</v>
      </c>
      <c r="C22" s="6" t="s">
        <v>4</v>
      </c>
      <c r="D22" s="6" t="s">
        <v>444</v>
      </c>
      <c r="E22" s="6" t="s">
        <v>445</v>
      </c>
      <c r="F22" s="6" t="s">
        <v>446</v>
      </c>
      <c r="G22" s="6" t="s">
        <v>447</v>
      </c>
      <c r="H22" s="6" t="s">
        <v>448</v>
      </c>
      <c r="I22" s="6" t="s">
        <v>484</v>
      </c>
      <c r="J22" s="6" t="s">
        <v>450</v>
      </c>
    </row>
    <row r="23">
      <c r="B23" s="1" t="s">
        <v>74</v>
      </c>
      <c r="C23" s="1" t="s">
        <v>485</v>
      </c>
      <c r="D23" s="1" t="s">
        <v>486</v>
      </c>
      <c r="E23" s="1" t="s">
        <v>487</v>
      </c>
      <c r="F23" s="1" t="s">
        <v>488</v>
      </c>
      <c r="G23" s="1" t="s">
        <v>489</v>
      </c>
      <c r="J23" s="1" t="b">
        <v>1</v>
      </c>
    </row>
  </sheetData>
  <dataValidations>
    <dataValidation type="list" allowBlank="1" showErrorMessage="1" sqref="C4">
      <formula1>"Smart Infrastructure,Resilient Resource Cycles,Technologies Securing Europe,Nurturing European Human Capital,Shared Digital Commons,Society"</formula1>
    </dataValidation>
    <dataValidation type="list" allowBlank="1" showErrorMessage="1" sqref="C5:C19 C23">
      <formula1>"Smart Infrastructure,Resilient Resource Cycles,Technologies Securing Europe,Nurturing European Human Capital,Shared Digital Commons"</formula1>
    </dataValidation>
    <dataValidation type="list" allowBlank="1" showErrorMessage="1" sqref="B3:B19 B23">
      <formula1>"Outside,Intro,Trend,Exploration,Ideation,PowerPoint- Ideation,Outro"</formula1>
    </dataValidation>
    <dataValidation type="list" allowBlank="1" showErrorMessage="1" sqref="C3">
      <formula1>"Smart Infrastructure,Resilient Resource Cycles,Technologies Securing Europe,Nurturing European Human Capital,Shared Digital Commons,Society,Technology"</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38"/>
    <col customWidth="1" min="3" max="3" width="27.13"/>
  </cols>
  <sheetData>
    <row r="1">
      <c r="A1" s="139"/>
      <c r="B1" s="139"/>
      <c r="C1" s="139"/>
      <c r="D1" s="139"/>
    </row>
    <row r="2">
      <c r="A2" s="139"/>
      <c r="B2" s="140" t="s">
        <v>490</v>
      </c>
      <c r="C2" s="141" t="s">
        <v>491</v>
      </c>
      <c r="D2" s="140" t="s">
        <v>492</v>
      </c>
      <c r="F2" s="1" t="s">
        <v>493</v>
      </c>
    </row>
    <row r="3">
      <c r="A3" s="139"/>
      <c r="B3" s="142" t="s">
        <v>52</v>
      </c>
      <c r="C3" s="143" t="s">
        <v>56</v>
      </c>
      <c r="D3" s="144" t="s">
        <v>253</v>
      </c>
      <c r="F3" s="1" t="s">
        <v>494</v>
      </c>
    </row>
    <row r="4">
      <c r="A4" s="139"/>
      <c r="B4" s="142" t="s">
        <v>52</v>
      </c>
      <c r="C4" s="145" t="s">
        <v>456</v>
      </c>
      <c r="D4" s="146" t="s">
        <v>250</v>
      </c>
      <c r="F4" s="1" t="s">
        <v>495</v>
      </c>
    </row>
    <row r="5">
      <c r="A5" s="139"/>
      <c r="B5" s="142" t="s">
        <v>52</v>
      </c>
      <c r="C5" s="145" t="s">
        <v>65</v>
      </c>
      <c r="D5" s="146" t="s">
        <v>496</v>
      </c>
    </row>
    <row r="6">
      <c r="A6" s="139"/>
      <c r="B6" s="142" t="s">
        <v>52</v>
      </c>
      <c r="C6" s="145" t="s">
        <v>68</v>
      </c>
      <c r="D6" s="146" t="s">
        <v>264</v>
      </c>
    </row>
    <row r="7">
      <c r="A7" s="139"/>
      <c r="B7" s="142" t="s">
        <v>52</v>
      </c>
      <c r="C7" s="145" t="s">
        <v>71</v>
      </c>
      <c r="D7" s="146" t="s">
        <v>257</v>
      </c>
    </row>
    <row r="8">
      <c r="A8" s="147"/>
      <c r="B8" s="148" t="s">
        <v>74</v>
      </c>
      <c r="C8" s="149" t="s">
        <v>76</v>
      </c>
      <c r="D8" s="148" t="s">
        <v>497</v>
      </c>
    </row>
    <row r="9">
      <c r="A9" s="147"/>
      <c r="B9" s="148" t="s">
        <v>74</v>
      </c>
      <c r="C9" s="146" t="s">
        <v>77</v>
      </c>
      <c r="D9" s="148" t="s">
        <v>498</v>
      </c>
    </row>
    <row r="10">
      <c r="A10" s="147"/>
      <c r="B10" s="148" t="s">
        <v>74</v>
      </c>
      <c r="C10" s="146" t="s">
        <v>78</v>
      </c>
      <c r="D10" s="148" t="s">
        <v>307</v>
      </c>
    </row>
    <row r="11">
      <c r="A11" s="147"/>
      <c r="B11" s="148" t="s">
        <v>74</v>
      </c>
      <c r="C11" s="146" t="s">
        <v>79</v>
      </c>
      <c r="D11" s="148" t="s">
        <v>499</v>
      </c>
    </row>
    <row r="12">
      <c r="A12" s="147"/>
      <c r="B12" s="148" t="s">
        <v>74</v>
      </c>
      <c r="C12" s="146" t="s">
        <v>81</v>
      </c>
      <c r="D12" s="148" t="s">
        <v>276</v>
      </c>
    </row>
    <row r="13">
      <c r="A13" s="139"/>
      <c r="B13" s="142" t="s">
        <v>82</v>
      </c>
      <c r="C13" s="150" t="s">
        <v>500</v>
      </c>
      <c r="D13" s="144" t="s">
        <v>501</v>
      </c>
    </row>
    <row r="14">
      <c r="A14" s="139"/>
      <c r="B14" s="142" t="s">
        <v>82</v>
      </c>
      <c r="C14" s="151" t="s">
        <v>502</v>
      </c>
      <c r="D14" s="146" t="s">
        <v>424</v>
      </c>
    </row>
    <row r="15">
      <c r="A15" s="139"/>
      <c r="B15" s="142" t="s">
        <v>82</v>
      </c>
      <c r="C15" s="151" t="s">
        <v>85</v>
      </c>
      <c r="D15" s="146" t="s">
        <v>432</v>
      </c>
    </row>
    <row r="16">
      <c r="A16" s="139"/>
      <c r="B16" s="142" t="s">
        <v>82</v>
      </c>
      <c r="C16" s="151" t="s">
        <v>86</v>
      </c>
      <c r="D16" s="146" t="s">
        <v>427</v>
      </c>
    </row>
    <row r="17">
      <c r="A17" s="139"/>
      <c r="B17" s="142" t="s">
        <v>82</v>
      </c>
      <c r="C17" s="151" t="s">
        <v>87</v>
      </c>
      <c r="D17" s="146" t="s">
        <v>437</v>
      </c>
    </row>
    <row r="20">
      <c r="B20" s="1" t="s">
        <v>503</v>
      </c>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6" max="6" width="109.25"/>
    <col customWidth="1" min="7" max="7" width="30.5"/>
    <col customWidth="1" min="9" max="9" width="37.0"/>
    <col customWidth="1" min="10" max="10" width="54.13"/>
    <col customWidth="1" min="11" max="11" width="53.63"/>
    <col customWidth="1" min="13" max="13" width="37.75"/>
    <col customWidth="1" min="14" max="14" width="61.88"/>
    <col customWidth="1" min="15" max="15" width="59.88"/>
    <col customWidth="1" min="16" max="16" width="52.0"/>
    <col customWidth="1" min="17" max="17" width="75.0"/>
  </cols>
  <sheetData>
    <row r="1">
      <c r="A1" s="152" t="s">
        <v>504</v>
      </c>
      <c r="E1" s="153" t="s">
        <v>505</v>
      </c>
      <c r="G1" s="154" t="s">
        <v>506</v>
      </c>
      <c r="H1" s="155" t="s">
        <v>507</v>
      </c>
      <c r="Q1" s="156" t="s">
        <v>508</v>
      </c>
      <c r="R1" s="111"/>
      <c r="S1" s="111"/>
      <c r="T1" s="111"/>
      <c r="U1" s="111"/>
      <c r="V1" s="111"/>
      <c r="W1" s="111"/>
      <c r="X1" s="111"/>
      <c r="Y1" s="111"/>
      <c r="Z1" s="111"/>
    </row>
    <row r="2">
      <c r="A2" s="157" t="s">
        <v>492</v>
      </c>
      <c r="B2" s="158" t="s">
        <v>509</v>
      </c>
      <c r="C2" s="157" t="s">
        <v>510</v>
      </c>
      <c r="D2" s="157" t="s">
        <v>511</v>
      </c>
      <c r="E2" s="157" t="s">
        <v>512</v>
      </c>
      <c r="F2" s="159" t="s">
        <v>513</v>
      </c>
      <c r="G2" s="160"/>
      <c r="H2" s="161" t="s">
        <v>512</v>
      </c>
      <c r="I2" s="161" t="s">
        <v>514</v>
      </c>
      <c r="J2" s="161" t="s">
        <v>515</v>
      </c>
      <c r="K2" s="161" t="s">
        <v>516</v>
      </c>
      <c r="L2" s="161" t="s">
        <v>448</v>
      </c>
      <c r="M2" s="161" t="s">
        <v>517</v>
      </c>
      <c r="N2" s="161" t="s">
        <v>518</v>
      </c>
      <c r="O2" s="161" t="s">
        <v>519</v>
      </c>
      <c r="P2" s="161" t="s">
        <v>520</v>
      </c>
      <c r="R2" s="111"/>
      <c r="S2" s="111"/>
      <c r="T2" s="111"/>
      <c r="U2" s="111"/>
      <c r="V2" s="111"/>
      <c r="W2" s="111"/>
      <c r="X2" s="111"/>
      <c r="Y2" s="111"/>
      <c r="Z2" s="111"/>
    </row>
    <row r="3">
      <c r="A3" s="158" t="s">
        <v>253</v>
      </c>
      <c r="B3" s="158">
        <v>0.0</v>
      </c>
      <c r="C3" s="158">
        <v>1.0</v>
      </c>
      <c r="D3" s="162" t="str">
        <f t="shared" ref="D3:D30" si="1">CONCATENATE(A3&amp;"-"&amp;B3&amp;"-"&amp;TEXT(C3, "00"))</f>
        <v>T-TEC-0-01</v>
      </c>
      <c r="E3" s="158" t="s">
        <v>521</v>
      </c>
      <c r="F3" s="163" t="s">
        <v>522</v>
      </c>
      <c r="G3" s="157"/>
      <c r="H3" s="161"/>
      <c r="I3" s="161"/>
      <c r="J3" s="161"/>
      <c r="K3" s="161"/>
      <c r="L3" s="164"/>
      <c r="M3" s="161"/>
      <c r="N3" s="161"/>
      <c r="O3" s="161"/>
      <c r="P3" s="161"/>
      <c r="Q3" s="165"/>
      <c r="R3" s="111"/>
      <c r="S3" s="111"/>
      <c r="T3" s="111"/>
      <c r="U3" s="111"/>
      <c r="V3" s="111"/>
      <c r="W3" s="111"/>
      <c r="X3" s="111"/>
      <c r="Y3" s="111"/>
      <c r="Z3" s="111"/>
    </row>
    <row r="4">
      <c r="A4" s="158" t="s">
        <v>253</v>
      </c>
      <c r="B4" s="158">
        <v>0.0</v>
      </c>
      <c r="C4" s="158">
        <v>2.0</v>
      </c>
      <c r="D4" s="162" t="str">
        <f t="shared" si="1"/>
        <v>T-TEC-0-02</v>
      </c>
      <c r="E4" s="158" t="s">
        <v>523</v>
      </c>
      <c r="F4" s="166" t="s">
        <v>524</v>
      </c>
      <c r="G4" s="157"/>
      <c r="H4" s="161"/>
      <c r="I4" s="161"/>
      <c r="J4" s="161"/>
      <c r="K4" s="161"/>
      <c r="L4" s="164"/>
      <c r="M4" s="161"/>
      <c r="N4" s="161"/>
      <c r="O4" s="161"/>
      <c r="P4" s="161"/>
      <c r="Q4" s="158"/>
      <c r="R4" s="111"/>
      <c r="S4" s="111"/>
      <c r="T4" s="111"/>
      <c r="U4" s="111"/>
      <c r="V4" s="111"/>
      <c r="W4" s="111"/>
      <c r="X4" s="111"/>
      <c r="Y4" s="111"/>
      <c r="Z4" s="111"/>
    </row>
    <row r="5">
      <c r="A5" s="158" t="s">
        <v>253</v>
      </c>
      <c r="B5" s="158">
        <v>0.0</v>
      </c>
      <c r="C5" s="158">
        <v>3.0</v>
      </c>
      <c r="D5" s="162" t="str">
        <f t="shared" si="1"/>
        <v>T-TEC-0-03</v>
      </c>
      <c r="E5" s="158" t="s">
        <v>523</v>
      </c>
      <c r="F5" s="167" t="s">
        <v>525</v>
      </c>
      <c r="G5" s="157"/>
      <c r="H5" s="161"/>
      <c r="I5" s="161"/>
      <c r="J5" s="161"/>
      <c r="K5" s="161"/>
      <c r="L5" s="164"/>
      <c r="M5" s="168"/>
      <c r="N5" s="168"/>
      <c r="O5" s="161"/>
      <c r="P5" s="161"/>
      <c r="Q5" s="158"/>
      <c r="R5" s="111"/>
      <c r="S5" s="111"/>
      <c r="T5" s="111"/>
      <c r="U5" s="111"/>
      <c r="V5" s="111"/>
      <c r="W5" s="111"/>
      <c r="X5" s="111"/>
      <c r="Y5" s="111"/>
      <c r="Z5" s="111"/>
    </row>
    <row r="6">
      <c r="A6" s="158" t="s">
        <v>253</v>
      </c>
      <c r="B6" s="158">
        <v>0.0</v>
      </c>
      <c r="C6" s="158">
        <v>4.0</v>
      </c>
      <c r="D6" s="162" t="str">
        <f t="shared" si="1"/>
        <v>T-TEC-0-04</v>
      </c>
      <c r="E6" s="158" t="s">
        <v>523</v>
      </c>
      <c r="F6" s="163" t="s">
        <v>526</v>
      </c>
      <c r="G6" s="157"/>
      <c r="H6" s="161"/>
      <c r="I6" s="161"/>
      <c r="J6" s="161"/>
      <c r="K6" s="161"/>
      <c r="L6" s="164"/>
      <c r="M6" s="161"/>
      <c r="N6" s="161"/>
      <c r="O6" s="161"/>
      <c r="P6" s="161"/>
      <c r="Q6" s="158"/>
      <c r="R6" s="111"/>
      <c r="S6" s="111"/>
      <c r="T6" s="111"/>
      <c r="U6" s="111"/>
      <c r="V6" s="111"/>
      <c r="W6" s="111"/>
      <c r="X6" s="111"/>
      <c r="Y6" s="111"/>
      <c r="Z6" s="111"/>
    </row>
    <row r="7">
      <c r="A7" s="158" t="s">
        <v>253</v>
      </c>
      <c r="B7" s="158">
        <v>0.0</v>
      </c>
      <c r="C7" s="158">
        <v>5.0</v>
      </c>
      <c r="D7" s="162" t="str">
        <f t="shared" si="1"/>
        <v>T-TEC-0-05</v>
      </c>
      <c r="E7" s="158" t="s">
        <v>523</v>
      </c>
      <c r="F7" s="167" t="s">
        <v>527</v>
      </c>
      <c r="G7" s="157"/>
      <c r="H7" s="161"/>
      <c r="I7" s="161"/>
      <c r="J7" s="161"/>
      <c r="K7" s="161"/>
      <c r="L7" s="164"/>
      <c r="M7" s="161"/>
      <c r="N7" s="161"/>
      <c r="O7" s="161"/>
      <c r="P7" s="169"/>
      <c r="Q7" s="157"/>
      <c r="R7" s="111"/>
      <c r="S7" s="111"/>
      <c r="T7" s="111"/>
      <c r="U7" s="111"/>
      <c r="V7" s="111"/>
      <c r="W7" s="111"/>
      <c r="X7" s="111"/>
      <c r="Y7" s="111"/>
      <c r="Z7" s="111"/>
    </row>
    <row r="8">
      <c r="A8" s="158" t="s">
        <v>253</v>
      </c>
      <c r="B8" s="158">
        <v>0.0</v>
      </c>
      <c r="C8" s="158">
        <v>6.0</v>
      </c>
      <c r="D8" s="162" t="str">
        <f t="shared" si="1"/>
        <v>T-TEC-0-06</v>
      </c>
      <c r="E8" s="158" t="s">
        <v>523</v>
      </c>
      <c r="F8" s="163" t="s">
        <v>528</v>
      </c>
      <c r="G8" s="158"/>
      <c r="H8" s="161"/>
      <c r="I8" s="161"/>
      <c r="J8" s="161"/>
      <c r="K8" s="161"/>
      <c r="L8" s="164"/>
      <c r="M8" s="168"/>
      <c r="N8" s="168"/>
      <c r="O8" s="161"/>
      <c r="P8" s="161"/>
      <c r="Q8" s="158"/>
      <c r="R8" s="111"/>
      <c r="S8" s="111"/>
      <c r="T8" s="111"/>
      <c r="U8" s="111"/>
      <c r="V8" s="111"/>
      <c r="W8" s="111"/>
      <c r="X8" s="111"/>
      <c r="Y8" s="111"/>
      <c r="Z8" s="111"/>
    </row>
    <row r="9">
      <c r="A9" s="158" t="s">
        <v>253</v>
      </c>
      <c r="B9" s="158">
        <v>0.0</v>
      </c>
      <c r="C9" s="158">
        <v>7.0</v>
      </c>
      <c r="D9" s="162" t="str">
        <f t="shared" si="1"/>
        <v>T-TEC-0-07</v>
      </c>
      <c r="E9" s="158" t="s">
        <v>521</v>
      </c>
      <c r="F9" s="163" t="s">
        <v>529</v>
      </c>
      <c r="G9" s="170"/>
      <c r="H9" s="161"/>
      <c r="I9" s="161"/>
      <c r="J9" s="161"/>
      <c r="K9" s="161"/>
      <c r="L9" s="164"/>
      <c r="M9" s="168"/>
      <c r="N9" s="161"/>
      <c r="O9" s="161"/>
      <c r="P9" s="161"/>
      <c r="Q9" s="158"/>
      <c r="R9" s="111"/>
      <c r="S9" s="111"/>
      <c r="T9" s="111"/>
      <c r="U9" s="111"/>
      <c r="V9" s="111"/>
      <c r="W9" s="111"/>
      <c r="X9" s="111"/>
      <c r="Y9" s="111"/>
      <c r="Z9" s="111"/>
    </row>
    <row r="10">
      <c r="A10" s="158" t="s">
        <v>253</v>
      </c>
      <c r="B10" s="158">
        <v>0.0</v>
      </c>
      <c r="C10" s="158">
        <v>8.0</v>
      </c>
      <c r="D10" s="162" t="str">
        <f t="shared" si="1"/>
        <v>T-TEC-0-08</v>
      </c>
      <c r="E10" s="158" t="s">
        <v>521</v>
      </c>
      <c r="F10" s="163" t="s">
        <v>530</v>
      </c>
      <c r="G10" s="157"/>
      <c r="H10" s="161"/>
      <c r="I10" s="161"/>
      <c r="J10" s="161"/>
      <c r="K10" s="161"/>
      <c r="L10" s="161"/>
      <c r="M10" s="161"/>
      <c r="N10" s="161"/>
      <c r="O10" s="161"/>
      <c r="P10" s="161"/>
      <c r="Q10" s="171"/>
      <c r="R10" s="111"/>
      <c r="S10" s="111"/>
      <c r="T10" s="111"/>
      <c r="U10" s="111"/>
      <c r="V10" s="111"/>
      <c r="W10" s="111"/>
      <c r="X10" s="111"/>
      <c r="Y10" s="111"/>
      <c r="Z10" s="111"/>
    </row>
    <row r="11">
      <c r="A11" s="158" t="s">
        <v>253</v>
      </c>
      <c r="B11" s="158">
        <v>0.0</v>
      </c>
      <c r="C11" s="158">
        <v>9.0</v>
      </c>
      <c r="D11" s="162" t="str">
        <f t="shared" si="1"/>
        <v>T-TEC-0-09</v>
      </c>
      <c r="E11" s="158" t="s">
        <v>531</v>
      </c>
      <c r="F11" s="163" t="s">
        <v>532</v>
      </c>
      <c r="G11" s="157"/>
      <c r="H11" s="161"/>
      <c r="I11" s="161"/>
      <c r="J11" s="161"/>
      <c r="K11" s="161"/>
      <c r="L11" s="164"/>
      <c r="M11" s="168"/>
      <c r="N11" s="161"/>
      <c r="O11" s="161"/>
      <c r="P11" s="161"/>
      <c r="Q11" s="172"/>
      <c r="R11" s="111"/>
      <c r="S11" s="111"/>
      <c r="T11" s="111"/>
      <c r="U11" s="111"/>
      <c r="V11" s="111"/>
      <c r="W11" s="111"/>
      <c r="X11" s="111"/>
      <c r="Y11" s="111"/>
      <c r="Z11" s="111"/>
    </row>
    <row r="12">
      <c r="A12" s="158" t="s">
        <v>253</v>
      </c>
      <c r="B12" s="158">
        <v>0.0</v>
      </c>
      <c r="C12" s="158">
        <v>10.0</v>
      </c>
      <c r="D12" s="162" t="str">
        <f t="shared" si="1"/>
        <v>T-TEC-0-10</v>
      </c>
      <c r="E12" s="158" t="s">
        <v>531</v>
      </c>
      <c r="F12" s="163" t="s">
        <v>533</v>
      </c>
      <c r="G12" s="157"/>
      <c r="H12" s="161"/>
      <c r="I12" s="161"/>
      <c r="J12" s="161"/>
      <c r="K12" s="161"/>
      <c r="L12" s="164"/>
      <c r="M12" s="161"/>
      <c r="N12" s="161"/>
      <c r="O12" s="161"/>
      <c r="P12" s="161"/>
      <c r="Q12" s="158"/>
      <c r="R12" s="111"/>
      <c r="S12" s="111"/>
      <c r="T12" s="111"/>
      <c r="U12" s="111"/>
      <c r="V12" s="111"/>
      <c r="W12" s="111"/>
      <c r="X12" s="111"/>
      <c r="Y12" s="111"/>
      <c r="Z12" s="111"/>
    </row>
    <row r="13">
      <c r="A13" s="158" t="s">
        <v>253</v>
      </c>
      <c r="B13" s="158">
        <v>0.0</v>
      </c>
      <c r="C13" s="158">
        <v>11.0</v>
      </c>
      <c r="D13" s="162" t="str">
        <f t="shared" si="1"/>
        <v>T-TEC-0-11</v>
      </c>
      <c r="E13" s="158" t="s">
        <v>523</v>
      </c>
      <c r="F13" s="163" t="s">
        <v>534</v>
      </c>
      <c r="G13" s="157"/>
      <c r="H13" s="161"/>
      <c r="I13" s="161"/>
      <c r="J13" s="161"/>
      <c r="K13" s="161"/>
      <c r="L13" s="164"/>
      <c r="M13" s="161"/>
      <c r="N13" s="161"/>
      <c r="O13" s="161"/>
      <c r="P13" s="161"/>
      <c r="Q13" s="158"/>
      <c r="R13" s="111"/>
      <c r="S13" s="111"/>
      <c r="T13" s="111"/>
      <c r="U13" s="111"/>
      <c r="V13" s="111"/>
      <c r="W13" s="111"/>
      <c r="X13" s="111"/>
      <c r="Y13" s="111"/>
      <c r="Z13" s="111"/>
    </row>
    <row r="14">
      <c r="A14" s="158" t="s">
        <v>253</v>
      </c>
      <c r="B14" s="158">
        <v>0.0</v>
      </c>
      <c r="C14" s="158">
        <v>12.0</v>
      </c>
      <c r="D14" s="162" t="str">
        <f t="shared" si="1"/>
        <v>T-TEC-0-12</v>
      </c>
      <c r="E14" s="158" t="s">
        <v>521</v>
      </c>
      <c r="F14" s="163" t="s">
        <v>535</v>
      </c>
      <c r="G14" s="157"/>
      <c r="H14" s="161"/>
      <c r="I14" s="161"/>
      <c r="J14" s="161"/>
      <c r="K14" s="161"/>
      <c r="L14" s="164"/>
      <c r="M14" s="161"/>
      <c r="N14" s="161"/>
      <c r="O14" s="161"/>
      <c r="P14" s="161"/>
      <c r="Q14" s="158"/>
      <c r="R14" s="111"/>
      <c r="S14" s="111"/>
      <c r="T14" s="111"/>
      <c r="U14" s="111"/>
      <c r="V14" s="111"/>
      <c r="W14" s="111"/>
      <c r="X14" s="111"/>
      <c r="Y14" s="111"/>
      <c r="Z14" s="111"/>
    </row>
    <row r="15">
      <c r="A15" s="158" t="s">
        <v>253</v>
      </c>
      <c r="B15" s="158">
        <v>0.0</v>
      </c>
      <c r="C15" s="158">
        <v>13.0</v>
      </c>
      <c r="D15" s="162" t="str">
        <f t="shared" si="1"/>
        <v>T-TEC-0-13</v>
      </c>
      <c r="E15" s="158" t="s">
        <v>536</v>
      </c>
      <c r="F15" s="163" t="s">
        <v>537</v>
      </c>
      <c r="G15" s="157"/>
      <c r="H15" s="161"/>
      <c r="I15" s="161"/>
      <c r="J15" s="161"/>
      <c r="K15" s="161"/>
      <c r="L15" s="164"/>
      <c r="M15" s="168"/>
      <c r="N15" s="168"/>
      <c r="O15" s="161"/>
      <c r="P15" s="161"/>
      <c r="Q15" s="161"/>
      <c r="R15" s="111"/>
      <c r="S15" s="111"/>
      <c r="T15" s="111"/>
      <c r="U15" s="111"/>
      <c r="V15" s="111"/>
      <c r="W15" s="111"/>
      <c r="X15" s="111"/>
      <c r="Y15" s="111"/>
      <c r="Z15" s="111"/>
    </row>
    <row r="16">
      <c r="A16" s="158" t="s">
        <v>253</v>
      </c>
      <c r="B16" s="158">
        <v>0.0</v>
      </c>
      <c r="C16" s="158">
        <v>14.0</v>
      </c>
      <c r="D16" s="162" t="str">
        <f t="shared" si="1"/>
        <v>T-TEC-0-14</v>
      </c>
      <c r="E16" s="158" t="s">
        <v>531</v>
      </c>
      <c r="F16" s="163" t="s">
        <v>538</v>
      </c>
      <c r="G16" s="157"/>
      <c r="H16" s="161"/>
      <c r="I16" s="161"/>
      <c r="J16" s="161"/>
      <c r="K16" s="161"/>
      <c r="L16" s="164"/>
      <c r="M16" s="168"/>
      <c r="N16" s="161"/>
      <c r="O16" s="161"/>
      <c r="P16" s="161"/>
      <c r="Q16" s="161"/>
      <c r="R16" s="111"/>
      <c r="S16" s="111"/>
      <c r="T16" s="111"/>
      <c r="U16" s="111"/>
      <c r="V16" s="111"/>
      <c r="W16" s="111"/>
      <c r="X16" s="111"/>
      <c r="Y16" s="111"/>
      <c r="Z16" s="111"/>
    </row>
    <row r="17">
      <c r="A17" s="158" t="s">
        <v>253</v>
      </c>
      <c r="B17" s="158">
        <v>0.0</v>
      </c>
      <c r="C17" s="158">
        <v>15.0</v>
      </c>
      <c r="D17" s="162" t="str">
        <f t="shared" si="1"/>
        <v>T-TEC-0-15</v>
      </c>
      <c r="E17" s="158" t="s">
        <v>523</v>
      </c>
      <c r="F17" s="163" t="s">
        <v>539</v>
      </c>
      <c r="G17" s="157"/>
      <c r="H17" s="161"/>
      <c r="I17" s="161"/>
      <c r="J17" s="161"/>
      <c r="K17" s="161"/>
      <c r="L17" s="164"/>
      <c r="M17" s="168"/>
      <c r="N17" s="168"/>
      <c r="O17" s="161"/>
      <c r="P17" s="161"/>
      <c r="Q17" s="158"/>
      <c r="R17" s="111"/>
      <c r="S17" s="111"/>
      <c r="T17" s="111"/>
      <c r="U17" s="111"/>
      <c r="V17" s="111"/>
      <c r="W17" s="111"/>
      <c r="X17" s="111"/>
      <c r="Y17" s="111"/>
      <c r="Z17" s="111"/>
    </row>
    <row r="18">
      <c r="A18" s="158" t="s">
        <v>253</v>
      </c>
      <c r="B18" s="158">
        <v>5.0</v>
      </c>
      <c r="C18" s="158">
        <v>1.0</v>
      </c>
      <c r="D18" s="162" t="str">
        <f t="shared" si="1"/>
        <v>T-TEC-5-01</v>
      </c>
      <c r="E18" s="158" t="s">
        <v>540</v>
      </c>
      <c r="F18" s="173" t="s">
        <v>541</v>
      </c>
      <c r="G18" s="157"/>
      <c r="H18" s="161"/>
      <c r="I18" s="161"/>
      <c r="J18" s="161"/>
      <c r="K18" s="161"/>
      <c r="L18" s="164"/>
      <c r="M18" s="161"/>
      <c r="N18" s="161"/>
      <c r="O18" s="161"/>
      <c r="P18" s="161"/>
      <c r="Q18" s="158"/>
      <c r="R18" s="111"/>
      <c r="S18" s="111"/>
      <c r="T18" s="111"/>
      <c r="U18" s="111"/>
      <c r="V18" s="111"/>
      <c r="W18" s="111"/>
      <c r="X18" s="111"/>
      <c r="Y18" s="111"/>
      <c r="Z18" s="111"/>
    </row>
    <row r="19">
      <c r="A19" s="158" t="s">
        <v>253</v>
      </c>
      <c r="B19" s="158">
        <v>5.0</v>
      </c>
      <c r="C19" s="158">
        <v>2.0</v>
      </c>
      <c r="D19" s="162" t="str">
        <f t="shared" si="1"/>
        <v>T-TEC-5-02</v>
      </c>
      <c r="E19" s="158" t="s">
        <v>540</v>
      </c>
      <c r="F19" s="173" t="s">
        <v>542</v>
      </c>
      <c r="G19" s="157"/>
      <c r="H19" s="161"/>
      <c r="I19" s="161"/>
      <c r="J19" s="161"/>
      <c r="K19" s="161"/>
      <c r="L19" s="174"/>
      <c r="M19" s="174"/>
      <c r="N19" s="168"/>
      <c r="O19" s="161"/>
      <c r="P19" s="161"/>
      <c r="Q19" s="158"/>
      <c r="R19" s="111"/>
      <c r="S19" s="111"/>
      <c r="T19" s="111"/>
      <c r="U19" s="111"/>
      <c r="V19" s="111"/>
      <c r="W19" s="111"/>
      <c r="X19" s="111"/>
      <c r="Y19" s="111"/>
      <c r="Z19" s="111"/>
    </row>
    <row r="20">
      <c r="A20" s="158" t="s">
        <v>253</v>
      </c>
      <c r="B20" s="158">
        <v>5.0</v>
      </c>
      <c r="C20" s="158">
        <v>3.0</v>
      </c>
      <c r="D20" s="162" t="str">
        <f t="shared" si="1"/>
        <v>T-TEC-5-03</v>
      </c>
      <c r="E20" s="158" t="s">
        <v>540</v>
      </c>
      <c r="F20" s="163" t="s">
        <v>543</v>
      </c>
      <c r="G20" s="157"/>
      <c r="H20" s="161"/>
      <c r="I20" s="161"/>
      <c r="J20" s="161"/>
      <c r="K20" s="161"/>
      <c r="L20" s="164"/>
      <c r="M20" s="168"/>
      <c r="N20" s="168"/>
      <c r="O20" s="161"/>
      <c r="P20" s="161"/>
      <c r="Q20" s="158"/>
      <c r="R20" s="111"/>
      <c r="S20" s="111"/>
      <c r="T20" s="111"/>
      <c r="U20" s="111"/>
      <c r="V20" s="111"/>
      <c r="W20" s="111"/>
      <c r="X20" s="111"/>
      <c r="Y20" s="111"/>
      <c r="Z20" s="111"/>
    </row>
    <row r="21">
      <c r="A21" s="158" t="s">
        <v>253</v>
      </c>
      <c r="B21" s="158">
        <v>5.0</v>
      </c>
      <c r="C21" s="158">
        <v>4.0</v>
      </c>
      <c r="D21" s="162" t="str">
        <f t="shared" si="1"/>
        <v>T-TEC-5-04</v>
      </c>
      <c r="E21" s="158" t="s">
        <v>540</v>
      </c>
      <c r="F21" s="163" t="s">
        <v>544</v>
      </c>
      <c r="G21" s="157"/>
      <c r="H21" s="161"/>
      <c r="I21" s="161"/>
      <c r="J21" s="161"/>
      <c r="K21" s="161"/>
      <c r="L21" s="164"/>
      <c r="M21" s="168"/>
      <c r="N21" s="161"/>
      <c r="O21" s="161"/>
      <c r="P21" s="161"/>
      <c r="Q21" s="172"/>
      <c r="R21" s="111"/>
      <c r="S21" s="111"/>
      <c r="T21" s="111"/>
      <c r="U21" s="111"/>
      <c r="V21" s="111"/>
      <c r="W21" s="111"/>
      <c r="X21" s="111"/>
      <c r="Y21" s="111"/>
      <c r="Z21" s="111"/>
    </row>
    <row r="22">
      <c r="A22" s="158" t="s">
        <v>253</v>
      </c>
      <c r="B22" s="158">
        <v>5.0</v>
      </c>
      <c r="C22" s="158">
        <v>5.0</v>
      </c>
      <c r="D22" s="162" t="str">
        <f t="shared" si="1"/>
        <v>T-TEC-5-05</v>
      </c>
      <c r="E22" s="158" t="s">
        <v>540</v>
      </c>
      <c r="F22" s="173" t="s">
        <v>545</v>
      </c>
      <c r="G22" s="157"/>
      <c r="H22" s="161"/>
      <c r="I22" s="161"/>
      <c r="J22" s="161"/>
      <c r="K22" s="161"/>
      <c r="L22" s="164"/>
      <c r="M22" s="161"/>
      <c r="N22" s="161"/>
      <c r="O22" s="161"/>
      <c r="P22" s="161"/>
      <c r="Q22" s="158"/>
      <c r="R22" s="111"/>
      <c r="S22" s="111"/>
      <c r="T22" s="111"/>
      <c r="U22" s="111"/>
      <c r="V22" s="111"/>
      <c r="W22" s="111"/>
      <c r="X22" s="111"/>
      <c r="Y22" s="111"/>
      <c r="Z22" s="111"/>
    </row>
    <row r="23">
      <c r="A23" s="158" t="s">
        <v>253</v>
      </c>
      <c r="B23" s="158">
        <v>5.0</v>
      </c>
      <c r="C23" s="158">
        <v>6.0</v>
      </c>
      <c r="D23" s="162" t="str">
        <f t="shared" si="1"/>
        <v>T-TEC-5-06</v>
      </c>
      <c r="E23" s="158" t="s">
        <v>540</v>
      </c>
      <c r="F23" s="173" t="s">
        <v>546</v>
      </c>
      <c r="G23" s="157"/>
      <c r="H23" s="161"/>
      <c r="I23" s="161"/>
      <c r="J23" s="161"/>
      <c r="K23" s="161"/>
      <c r="L23" s="164"/>
      <c r="M23" s="161"/>
      <c r="N23" s="161"/>
      <c r="O23" s="161"/>
      <c r="P23" s="161"/>
      <c r="Q23" s="158"/>
      <c r="R23" s="111"/>
      <c r="S23" s="111"/>
      <c r="T23" s="111"/>
      <c r="U23" s="111"/>
      <c r="V23" s="111"/>
      <c r="W23" s="111"/>
      <c r="X23" s="111"/>
      <c r="Y23" s="111"/>
      <c r="Z23" s="111"/>
    </row>
    <row r="24">
      <c r="A24" s="158" t="s">
        <v>253</v>
      </c>
      <c r="B24" s="158">
        <v>5.0</v>
      </c>
      <c r="C24" s="158">
        <v>7.0</v>
      </c>
      <c r="D24" s="162" t="str">
        <f t="shared" si="1"/>
        <v>T-TEC-5-07</v>
      </c>
      <c r="E24" s="158" t="s">
        <v>540</v>
      </c>
      <c r="F24" s="173" t="s">
        <v>547</v>
      </c>
      <c r="G24" s="157"/>
      <c r="H24" s="161"/>
      <c r="I24" s="161"/>
      <c r="J24" s="161"/>
      <c r="K24" s="161"/>
      <c r="L24" s="164"/>
      <c r="M24" s="168"/>
      <c r="N24" s="161"/>
      <c r="O24" s="161"/>
      <c r="P24" s="161"/>
      <c r="Q24" s="175"/>
      <c r="R24" s="111"/>
      <c r="S24" s="111"/>
      <c r="T24" s="111"/>
      <c r="U24" s="111"/>
      <c r="V24" s="111"/>
      <c r="W24" s="111"/>
      <c r="X24" s="111"/>
      <c r="Y24" s="111"/>
      <c r="Z24" s="111"/>
    </row>
    <row r="25">
      <c r="A25" s="158" t="s">
        <v>253</v>
      </c>
      <c r="B25" s="158">
        <v>5.0</v>
      </c>
      <c r="C25" s="158">
        <v>8.0</v>
      </c>
      <c r="D25" s="162" t="str">
        <f t="shared" si="1"/>
        <v>T-TEC-5-08</v>
      </c>
      <c r="E25" s="158" t="s">
        <v>540</v>
      </c>
      <c r="F25" s="173" t="s">
        <v>548</v>
      </c>
      <c r="G25" s="157"/>
      <c r="H25" s="161"/>
      <c r="I25" s="161"/>
      <c r="J25" s="161"/>
      <c r="K25" s="161"/>
      <c r="L25" s="164"/>
      <c r="M25" s="168"/>
      <c r="N25" s="168"/>
      <c r="O25" s="161"/>
      <c r="P25" s="161"/>
      <c r="Q25" s="158"/>
      <c r="R25" s="111"/>
      <c r="S25" s="111"/>
      <c r="T25" s="111"/>
      <c r="U25" s="111"/>
      <c r="V25" s="111"/>
      <c r="W25" s="111"/>
      <c r="X25" s="111"/>
      <c r="Y25" s="111"/>
      <c r="Z25" s="111"/>
    </row>
    <row r="26">
      <c r="A26" s="158" t="s">
        <v>253</v>
      </c>
      <c r="B26" s="158">
        <v>5.0</v>
      </c>
      <c r="C26" s="158">
        <v>9.0</v>
      </c>
      <c r="D26" s="162" t="str">
        <f t="shared" si="1"/>
        <v>T-TEC-5-09</v>
      </c>
      <c r="E26" s="158" t="s">
        <v>521</v>
      </c>
      <c r="F26" s="163" t="s">
        <v>549</v>
      </c>
      <c r="G26" s="157"/>
      <c r="H26" s="161"/>
      <c r="I26" s="161"/>
      <c r="J26" s="161"/>
      <c r="K26" s="161"/>
      <c r="L26" s="164"/>
      <c r="M26" s="168"/>
      <c r="N26" s="168"/>
      <c r="O26" s="161"/>
      <c r="P26" s="161"/>
      <c r="Q26" s="158"/>
      <c r="R26" s="111"/>
      <c r="S26" s="111"/>
      <c r="T26" s="111"/>
      <c r="U26" s="111"/>
      <c r="V26" s="111"/>
      <c r="W26" s="111"/>
      <c r="X26" s="111"/>
      <c r="Y26" s="111"/>
      <c r="Z26" s="111"/>
    </row>
    <row r="27">
      <c r="A27" s="158" t="s">
        <v>253</v>
      </c>
      <c r="B27" s="158">
        <v>5.0</v>
      </c>
      <c r="C27" s="158">
        <v>10.0</v>
      </c>
      <c r="D27" s="162" t="str">
        <f t="shared" si="1"/>
        <v>T-TEC-5-10</v>
      </c>
      <c r="E27" s="158" t="s">
        <v>531</v>
      </c>
      <c r="F27" s="163" t="s">
        <v>550</v>
      </c>
      <c r="G27" s="157"/>
      <c r="H27" s="161"/>
      <c r="I27" s="161"/>
      <c r="J27" s="161"/>
      <c r="K27" s="161"/>
      <c r="L27" s="164"/>
      <c r="M27" s="168"/>
      <c r="N27" s="168"/>
      <c r="O27" s="161"/>
      <c r="P27" s="161"/>
      <c r="Q27" s="158"/>
      <c r="R27" s="111"/>
      <c r="S27" s="111"/>
      <c r="T27" s="111"/>
      <c r="U27" s="111"/>
      <c r="V27" s="111"/>
      <c r="W27" s="111"/>
      <c r="X27" s="111"/>
      <c r="Y27" s="111"/>
      <c r="Z27" s="111"/>
    </row>
    <row r="28">
      <c r="A28" s="158" t="s">
        <v>253</v>
      </c>
      <c r="B28" s="158">
        <v>5.0</v>
      </c>
      <c r="C28" s="158">
        <v>11.0</v>
      </c>
      <c r="D28" s="162" t="str">
        <f t="shared" si="1"/>
        <v>T-TEC-5-11</v>
      </c>
      <c r="E28" s="158" t="s">
        <v>531</v>
      </c>
      <c r="F28" s="163" t="s">
        <v>551</v>
      </c>
      <c r="G28" s="157"/>
      <c r="H28" s="161"/>
      <c r="I28" s="161"/>
      <c r="J28" s="161"/>
      <c r="K28" s="161"/>
      <c r="L28" s="164"/>
      <c r="M28" s="168"/>
      <c r="N28" s="168"/>
      <c r="O28" s="161"/>
      <c r="P28" s="161"/>
      <c r="Q28" s="158"/>
      <c r="R28" s="111"/>
      <c r="S28" s="111"/>
      <c r="T28" s="111"/>
      <c r="U28" s="111"/>
      <c r="V28" s="111"/>
      <c r="W28" s="111"/>
      <c r="X28" s="111"/>
      <c r="Y28" s="111"/>
      <c r="Z28" s="111"/>
    </row>
    <row r="29">
      <c r="A29" s="158" t="s">
        <v>253</v>
      </c>
      <c r="B29" s="158">
        <v>5.0</v>
      </c>
      <c r="C29" s="158">
        <v>12.0</v>
      </c>
      <c r="D29" s="162" t="str">
        <f t="shared" si="1"/>
        <v>T-TEC-5-12</v>
      </c>
      <c r="E29" s="158" t="s">
        <v>521</v>
      </c>
      <c r="F29" s="163" t="s">
        <v>552</v>
      </c>
      <c r="G29" s="157"/>
      <c r="H29" s="161"/>
      <c r="I29" s="161"/>
      <c r="J29" s="161"/>
      <c r="K29" s="161"/>
      <c r="L29" s="164"/>
      <c r="M29" s="168"/>
      <c r="N29" s="168"/>
      <c r="O29" s="161"/>
      <c r="P29" s="161"/>
      <c r="Q29" s="158"/>
      <c r="R29" s="111"/>
      <c r="S29" s="111"/>
      <c r="T29" s="111"/>
      <c r="U29" s="111"/>
      <c r="V29" s="111"/>
      <c r="W29" s="111"/>
      <c r="X29" s="111"/>
      <c r="Y29" s="111"/>
      <c r="Z29" s="111"/>
    </row>
    <row r="30">
      <c r="A30" s="158" t="s">
        <v>253</v>
      </c>
      <c r="B30" s="158">
        <v>5.0</v>
      </c>
      <c r="C30" s="158">
        <v>13.0</v>
      </c>
      <c r="D30" s="162" t="str">
        <f t="shared" si="1"/>
        <v>T-TEC-5-13</v>
      </c>
      <c r="E30" s="158" t="s">
        <v>523</v>
      </c>
      <c r="F30" s="163" t="s">
        <v>553</v>
      </c>
      <c r="G30" s="157"/>
      <c r="H30" s="161"/>
      <c r="I30" s="161"/>
      <c r="J30" s="161"/>
      <c r="K30" s="161"/>
      <c r="L30" s="164"/>
      <c r="M30" s="168"/>
      <c r="N30" s="168"/>
      <c r="O30" s="161"/>
      <c r="P30" s="161"/>
      <c r="Q30" s="158"/>
      <c r="R30" s="111"/>
      <c r="S30" s="111"/>
      <c r="T30" s="111"/>
      <c r="U30" s="111"/>
      <c r="V30" s="111"/>
      <c r="W30" s="111"/>
      <c r="X30" s="111"/>
      <c r="Y30" s="111"/>
      <c r="Z30" s="111"/>
    </row>
    <row r="31">
      <c r="A31" s="158"/>
      <c r="B31" s="158"/>
      <c r="C31" s="158"/>
      <c r="D31" s="162"/>
      <c r="E31" s="158"/>
      <c r="F31" s="166"/>
      <c r="G31" s="157"/>
      <c r="H31" s="161"/>
      <c r="I31" s="161"/>
      <c r="J31" s="161"/>
      <c r="K31" s="161"/>
      <c r="L31" s="164"/>
      <c r="M31" s="168"/>
      <c r="N31" s="168"/>
      <c r="O31" s="161"/>
      <c r="P31" s="161"/>
      <c r="Q31" s="158"/>
      <c r="R31" s="111"/>
      <c r="S31" s="111"/>
      <c r="T31" s="111"/>
      <c r="U31" s="111"/>
      <c r="V31" s="111"/>
      <c r="W31" s="111"/>
      <c r="X31" s="111"/>
      <c r="Y31" s="111"/>
      <c r="Z31" s="111"/>
    </row>
    <row r="32">
      <c r="A32" s="158"/>
      <c r="B32" s="158"/>
      <c r="C32" s="158"/>
      <c r="D32" s="162"/>
      <c r="E32" s="158"/>
      <c r="F32" s="166"/>
      <c r="G32" s="157"/>
      <c r="H32" s="161"/>
      <c r="I32" s="161"/>
      <c r="J32" s="161"/>
      <c r="K32" s="161"/>
      <c r="L32" s="164"/>
      <c r="M32" s="168"/>
      <c r="N32" s="168"/>
      <c r="O32" s="161"/>
      <c r="P32" s="161"/>
      <c r="Q32" s="158"/>
      <c r="R32" s="111"/>
      <c r="S32" s="111"/>
      <c r="T32" s="111"/>
      <c r="U32" s="111"/>
      <c r="V32" s="111"/>
      <c r="W32" s="111"/>
      <c r="X32" s="111"/>
      <c r="Y32" s="111"/>
      <c r="Z32" s="111"/>
    </row>
    <row r="33">
      <c r="A33" s="158" t="s">
        <v>253</v>
      </c>
      <c r="B33" s="158">
        <v>1.0</v>
      </c>
      <c r="C33" s="158">
        <v>1.0</v>
      </c>
      <c r="D33" s="162" t="str">
        <f t="shared" ref="D33:D107" si="2">CONCATENATE(A33&amp;"-"&amp;B33&amp;"-"&amp;TEXT(C33, "00"))</f>
        <v>T-TEC-1-01</v>
      </c>
      <c r="E33" s="158" t="s">
        <v>531</v>
      </c>
      <c r="F33" s="163" t="s">
        <v>554</v>
      </c>
      <c r="G33" s="157"/>
      <c r="H33" s="161"/>
      <c r="I33" s="161"/>
      <c r="J33" s="161"/>
      <c r="K33" s="161"/>
      <c r="L33" s="161"/>
      <c r="M33" s="161"/>
      <c r="N33" s="161"/>
      <c r="O33" s="161"/>
      <c r="P33" s="161"/>
      <c r="Q33" s="158"/>
      <c r="R33" s="111"/>
      <c r="S33" s="111"/>
      <c r="T33" s="111"/>
      <c r="U33" s="111"/>
      <c r="V33" s="111"/>
      <c r="W33" s="111"/>
      <c r="X33" s="111"/>
      <c r="Y33" s="111"/>
      <c r="Z33" s="111"/>
    </row>
    <row r="34">
      <c r="A34" s="158" t="s">
        <v>253</v>
      </c>
      <c r="B34" s="158">
        <v>1.0</v>
      </c>
      <c r="C34" s="158">
        <v>2.0</v>
      </c>
      <c r="D34" s="162" t="str">
        <f t="shared" si="2"/>
        <v>T-TEC-1-02</v>
      </c>
      <c r="E34" s="158" t="s">
        <v>521</v>
      </c>
      <c r="F34" s="163" t="s">
        <v>555</v>
      </c>
      <c r="G34" s="157"/>
      <c r="H34" s="161"/>
      <c r="I34" s="161"/>
      <c r="J34" s="161"/>
      <c r="K34" s="161"/>
      <c r="L34" s="164"/>
      <c r="M34" s="168"/>
      <c r="N34" s="168"/>
      <c r="O34" s="161"/>
      <c r="P34" s="161"/>
      <c r="Q34" s="161"/>
      <c r="R34" s="111"/>
      <c r="S34" s="111"/>
      <c r="T34" s="111"/>
      <c r="U34" s="111"/>
      <c r="V34" s="111"/>
      <c r="W34" s="111"/>
      <c r="X34" s="111"/>
      <c r="Y34" s="111"/>
      <c r="Z34" s="111"/>
    </row>
    <row r="35">
      <c r="A35" s="158" t="s">
        <v>253</v>
      </c>
      <c r="B35" s="158">
        <v>1.0</v>
      </c>
      <c r="C35" s="158">
        <v>3.0</v>
      </c>
      <c r="D35" s="162" t="str">
        <f t="shared" si="2"/>
        <v>T-TEC-1-03</v>
      </c>
      <c r="E35" s="158" t="s">
        <v>531</v>
      </c>
      <c r="F35" s="173" t="s">
        <v>556</v>
      </c>
      <c r="G35" s="157"/>
      <c r="H35" s="161"/>
      <c r="I35" s="161"/>
      <c r="J35" s="161"/>
      <c r="K35" s="161"/>
      <c r="L35" s="164"/>
      <c r="M35" s="168"/>
      <c r="N35" s="161"/>
      <c r="O35" s="161"/>
      <c r="P35" s="161"/>
      <c r="Q35" s="161"/>
      <c r="R35" s="111"/>
      <c r="S35" s="111"/>
      <c r="T35" s="111"/>
      <c r="U35" s="111"/>
      <c r="V35" s="111"/>
      <c r="W35" s="111"/>
      <c r="X35" s="111"/>
      <c r="Y35" s="111"/>
      <c r="Z35" s="111"/>
    </row>
    <row r="36">
      <c r="A36" s="158" t="s">
        <v>253</v>
      </c>
      <c r="B36" s="158">
        <v>1.0</v>
      </c>
      <c r="C36" s="158">
        <v>4.0</v>
      </c>
      <c r="D36" s="162" t="str">
        <f t="shared" si="2"/>
        <v>T-TEC-1-04</v>
      </c>
      <c r="E36" s="158" t="s">
        <v>521</v>
      </c>
      <c r="F36" s="163" t="s">
        <v>557</v>
      </c>
      <c r="G36" s="157"/>
      <c r="H36" s="161"/>
      <c r="I36" s="161"/>
      <c r="J36" s="161"/>
      <c r="K36" s="161"/>
      <c r="L36" s="164"/>
      <c r="M36" s="168"/>
      <c r="N36" s="168"/>
      <c r="O36" s="161"/>
      <c r="P36" s="161"/>
      <c r="Q36" s="158"/>
      <c r="R36" s="111"/>
      <c r="S36" s="111"/>
      <c r="T36" s="111"/>
      <c r="U36" s="111"/>
      <c r="V36" s="111"/>
      <c r="W36" s="111"/>
      <c r="X36" s="111"/>
      <c r="Y36" s="111"/>
      <c r="Z36" s="111"/>
    </row>
    <row r="37">
      <c r="A37" s="158" t="s">
        <v>253</v>
      </c>
      <c r="B37" s="158">
        <v>1.0</v>
      </c>
      <c r="C37" s="158">
        <v>5.0</v>
      </c>
      <c r="D37" s="162" t="str">
        <f t="shared" si="2"/>
        <v>T-TEC-1-05</v>
      </c>
      <c r="E37" s="158" t="s">
        <v>531</v>
      </c>
      <c r="F37" s="163" t="s">
        <v>558</v>
      </c>
      <c r="G37" s="157"/>
      <c r="H37" s="161"/>
      <c r="I37" s="161"/>
      <c r="J37" s="161"/>
      <c r="K37" s="161"/>
      <c r="L37" s="164"/>
      <c r="M37" s="168"/>
      <c r="N37" s="168"/>
      <c r="O37" s="161"/>
      <c r="P37" s="161"/>
      <c r="Q37" s="158"/>
      <c r="R37" s="111"/>
      <c r="S37" s="111"/>
      <c r="T37" s="111"/>
      <c r="U37" s="111"/>
      <c r="V37" s="111"/>
      <c r="W37" s="111"/>
      <c r="X37" s="111"/>
      <c r="Y37" s="111"/>
      <c r="Z37" s="111"/>
    </row>
    <row r="38">
      <c r="A38" s="158" t="s">
        <v>253</v>
      </c>
      <c r="B38" s="158">
        <v>1.0</v>
      </c>
      <c r="C38" s="158">
        <v>6.0</v>
      </c>
      <c r="D38" s="162" t="str">
        <f t="shared" si="2"/>
        <v>T-TEC-1-06</v>
      </c>
      <c r="E38" s="158" t="s">
        <v>523</v>
      </c>
      <c r="F38" s="163" t="s">
        <v>559</v>
      </c>
      <c r="G38" s="157"/>
      <c r="H38" s="161"/>
      <c r="I38" s="161"/>
      <c r="J38" s="161"/>
      <c r="K38" s="161"/>
      <c r="L38" s="164"/>
      <c r="M38" s="168"/>
      <c r="N38" s="161"/>
      <c r="O38" s="161"/>
      <c r="P38" s="161"/>
      <c r="Q38" s="158"/>
      <c r="R38" s="111"/>
      <c r="S38" s="111"/>
      <c r="T38" s="111"/>
      <c r="U38" s="111"/>
      <c r="V38" s="111"/>
      <c r="W38" s="111"/>
      <c r="X38" s="111"/>
      <c r="Y38" s="111"/>
      <c r="Z38" s="111"/>
    </row>
    <row r="39">
      <c r="A39" s="158" t="s">
        <v>253</v>
      </c>
      <c r="B39" s="158">
        <v>1.0</v>
      </c>
      <c r="C39" s="158">
        <v>7.0</v>
      </c>
      <c r="D39" s="162" t="str">
        <f t="shared" si="2"/>
        <v>T-TEC-1-07</v>
      </c>
      <c r="E39" s="158" t="s">
        <v>531</v>
      </c>
      <c r="F39" s="163" t="s">
        <v>560</v>
      </c>
      <c r="G39" s="157"/>
      <c r="H39" s="161"/>
      <c r="I39" s="161"/>
      <c r="J39" s="161"/>
      <c r="K39" s="161"/>
      <c r="L39" s="164"/>
      <c r="M39" s="168"/>
      <c r="N39" s="168"/>
      <c r="O39" s="161"/>
      <c r="P39" s="161"/>
      <c r="Q39" s="158"/>
      <c r="R39" s="111"/>
      <c r="S39" s="111"/>
      <c r="T39" s="111"/>
      <c r="U39" s="111"/>
      <c r="V39" s="111"/>
      <c r="W39" s="111"/>
      <c r="X39" s="111"/>
      <c r="Y39" s="111"/>
      <c r="Z39" s="111"/>
    </row>
    <row r="40">
      <c r="A40" s="158" t="s">
        <v>253</v>
      </c>
      <c r="B40" s="158">
        <v>1.0</v>
      </c>
      <c r="C40" s="158">
        <v>8.0</v>
      </c>
      <c r="D40" s="162" t="str">
        <f t="shared" si="2"/>
        <v>T-TEC-1-08</v>
      </c>
      <c r="E40" s="158" t="s">
        <v>523</v>
      </c>
      <c r="F40" s="163" t="s">
        <v>561</v>
      </c>
      <c r="G40" s="157"/>
      <c r="H40" s="161"/>
      <c r="I40" s="161"/>
      <c r="J40" s="161"/>
      <c r="K40" s="161"/>
      <c r="L40" s="164"/>
      <c r="M40" s="168"/>
      <c r="N40" s="161"/>
      <c r="O40" s="161"/>
      <c r="P40" s="161"/>
      <c r="Q40" s="158"/>
      <c r="R40" s="111"/>
      <c r="S40" s="111"/>
      <c r="T40" s="111"/>
      <c r="U40" s="111"/>
      <c r="V40" s="111"/>
      <c r="W40" s="111"/>
      <c r="X40" s="111"/>
      <c r="Y40" s="111"/>
      <c r="Z40" s="111"/>
    </row>
    <row r="41">
      <c r="A41" s="158" t="s">
        <v>253</v>
      </c>
      <c r="B41" s="158">
        <v>1.0</v>
      </c>
      <c r="C41" s="158">
        <v>9.0</v>
      </c>
      <c r="D41" s="162" t="str">
        <f t="shared" si="2"/>
        <v>T-TEC-1-09</v>
      </c>
      <c r="E41" s="158" t="s">
        <v>536</v>
      </c>
      <c r="F41" s="166" t="s">
        <v>562</v>
      </c>
      <c r="G41" s="157"/>
      <c r="H41" s="161"/>
      <c r="I41" s="161"/>
      <c r="J41" s="161"/>
      <c r="K41" s="161"/>
      <c r="L41" s="164"/>
      <c r="M41" s="161"/>
      <c r="N41" s="161"/>
      <c r="O41" s="161"/>
      <c r="P41" s="161"/>
      <c r="Q41" s="158"/>
      <c r="R41" s="111"/>
      <c r="S41" s="111"/>
      <c r="T41" s="111"/>
      <c r="U41" s="111"/>
      <c r="V41" s="111"/>
      <c r="W41" s="111"/>
      <c r="X41" s="111"/>
      <c r="Y41" s="111"/>
      <c r="Z41" s="111"/>
    </row>
    <row r="42">
      <c r="A42" s="158" t="s">
        <v>253</v>
      </c>
      <c r="B42" s="158">
        <v>1.0</v>
      </c>
      <c r="C42" s="158">
        <v>10.0</v>
      </c>
      <c r="D42" s="162" t="str">
        <f t="shared" si="2"/>
        <v>T-TEC-1-10</v>
      </c>
      <c r="E42" s="158" t="s">
        <v>521</v>
      </c>
      <c r="F42" s="163" t="s">
        <v>563</v>
      </c>
      <c r="G42" s="157"/>
      <c r="H42" s="161"/>
      <c r="I42" s="161"/>
      <c r="J42" s="161"/>
      <c r="K42" s="161"/>
      <c r="L42" s="164"/>
      <c r="M42" s="161"/>
      <c r="N42" s="161"/>
      <c r="O42" s="161"/>
      <c r="P42" s="161"/>
      <c r="Q42" s="158"/>
      <c r="R42" s="111"/>
      <c r="S42" s="111"/>
      <c r="T42" s="111"/>
      <c r="U42" s="111"/>
      <c r="V42" s="111"/>
      <c r="W42" s="111"/>
      <c r="X42" s="111"/>
      <c r="Y42" s="111"/>
      <c r="Z42" s="111"/>
    </row>
    <row r="43">
      <c r="A43" s="158" t="s">
        <v>253</v>
      </c>
      <c r="B43" s="158">
        <v>3.0</v>
      </c>
      <c r="C43" s="158">
        <v>1.0</v>
      </c>
      <c r="D43" s="162" t="str">
        <f t="shared" si="2"/>
        <v>T-TEC-3-01</v>
      </c>
      <c r="E43" s="158" t="s">
        <v>523</v>
      </c>
      <c r="F43" s="163" t="s">
        <v>564</v>
      </c>
      <c r="G43" s="157"/>
      <c r="H43" s="161"/>
      <c r="I43" s="161"/>
      <c r="J43" s="161"/>
      <c r="K43" s="161"/>
      <c r="L43" s="164"/>
      <c r="M43" s="161"/>
      <c r="N43" s="161"/>
      <c r="O43" s="161"/>
      <c r="P43" s="161"/>
      <c r="Q43" s="158"/>
      <c r="R43" s="111"/>
      <c r="S43" s="111"/>
      <c r="T43" s="111"/>
      <c r="U43" s="111"/>
      <c r="V43" s="111"/>
      <c r="W43" s="111"/>
      <c r="X43" s="111"/>
      <c r="Y43" s="111"/>
      <c r="Z43" s="111"/>
    </row>
    <row r="44">
      <c r="A44" s="158" t="s">
        <v>253</v>
      </c>
      <c r="B44" s="158">
        <v>3.0</v>
      </c>
      <c r="C44" s="158">
        <v>2.0</v>
      </c>
      <c r="D44" s="162" t="str">
        <f t="shared" si="2"/>
        <v>T-TEC-3-02</v>
      </c>
      <c r="E44" s="158" t="s">
        <v>523</v>
      </c>
      <c r="F44" s="163" t="s">
        <v>565</v>
      </c>
      <c r="G44" s="157"/>
      <c r="H44" s="161"/>
      <c r="I44" s="161"/>
      <c r="J44" s="161"/>
      <c r="K44" s="161"/>
      <c r="L44" s="164"/>
      <c r="M44" s="161"/>
      <c r="N44" s="161"/>
      <c r="O44" s="161"/>
      <c r="P44" s="161"/>
      <c r="Q44" s="158"/>
      <c r="R44" s="111"/>
      <c r="S44" s="111"/>
      <c r="T44" s="111"/>
      <c r="U44" s="111"/>
      <c r="V44" s="111"/>
      <c r="W44" s="111"/>
      <c r="X44" s="111"/>
      <c r="Y44" s="111"/>
      <c r="Z44" s="111"/>
    </row>
    <row r="45">
      <c r="A45" s="158" t="s">
        <v>253</v>
      </c>
      <c r="B45" s="158">
        <v>3.0</v>
      </c>
      <c r="C45" s="158">
        <v>3.0</v>
      </c>
      <c r="D45" s="162" t="str">
        <f t="shared" si="2"/>
        <v>T-TEC-3-03</v>
      </c>
      <c r="E45" s="158" t="s">
        <v>540</v>
      </c>
      <c r="F45" s="173" t="s">
        <v>566</v>
      </c>
      <c r="G45" s="157"/>
      <c r="H45" s="161"/>
      <c r="I45" s="161"/>
      <c r="J45" s="161"/>
      <c r="K45" s="161"/>
      <c r="L45" s="164"/>
      <c r="M45" s="161"/>
      <c r="N45" s="161"/>
      <c r="O45" s="161"/>
      <c r="P45" s="161"/>
      <c r="Q45" s="158"/>
      <c r="R45" s="111"/>
      <c r="S45" s="111"/>
      <c r="T45" s="111"/>
      <c r="U45" s="111"/>
      <c r="V45" s="111"/>
      <c r="W45" s="111"/>
      <c r="X45" s="111"/>
      <c r="Y45" s="111"/>
      <c r="Z45" s="111"/>
    </row>
    <row r="46">
      <c r="A46" s="158" t="s">
        <v>253</v>
      </c>
      <c r="B46" s="158">
        <v>3.0</v>
      </c>
      <c r="C46" s="158">
        <v>5.0</v>
      </c>
      <c r="D46" s="162" t="str">
        <f t="shared" si="2"/>
        <v>T-TEC-3-05</v>
      </c>
      <c r="E46" s="158" t="s">
        <v>531</v>
      </c>
      <c r="F46" s="163" t="s">
        <v>567</v>
      </c>
      <c r="G46" s="157"/>
      <c r="H46" s="161"/>
      <c r="I46" s="161"/>
      <c r="J46" s="161"/>
      <c r="K46" s="161"/>
      <c r="L46" s="164"/>
      <c r="M46" s="168"/>
      <c r="N46" s="168"/>
      <c r="O46" s="161"/>
      <c r="P46" s="161"/>
      <c r="Q46" s="158"/>
      <c r="R46" s="111"/>
      <c r="S46" s="111"/>
      <c r="T46" s="111"/>
      <c r="U46" s="111"/>
      <c r="V46" s="111"/>
      <c r="W46" s="111"/>
      <c r="X46" s="111"/>
      <c r="Y46" s="111"/>
      <c r="Z46" s="111"/>
    </row>
    <row r="47">
      <c r="A47" s="158" t="s">
        <v>253</v>
      </c>
      <c r="B47" s="158">
        <v>3.0</v>
      </c>
      <c r="C47" s="158">
        <v>6.0</v>
      </c>
      <c r="D47" s="162" t="str">
        <f t="shared" si="2"/>
        <v>T-TEC-3-06</v>
      </c>
      <c r="E47" s="158" t="s">
        <v>523</v>
      </c>
      <c r="F47" s="163" t="s">
        <v>568</v>
      </c>
      <c r="G47" s="157"/>
      <c r="H47" s="161"/>
      <c r="I47" s="161"/>
      <c r="J47" s="161"/>
      <c r="K47" s="161"/>
      <c r="L47" s="164"/>
      <c r="M47" s="161"/>
      <c r="N47" s="161"/>
      <c r="O47" s="161"/>
      <c r="P47" s="161"/>
      <c r="Q47" s="158"/>
      <c r="R47" s="111"/>
      <c r="S47" s="111"/>
      <c r="T47" s="111"/>
      <c r="U47" s="111"/>
      <c r="V47" s="111"/>
      <c r="W47" s="111"/>
      <c r="X47" s="111"/>
      <c r="Y47" s="111"/>
      <c r="Z47" s="111"/>
    </row>
    <row r="48">
      <c r="A48" s="158" t="s">
        <v>253</v>
      </c>
      <c r="B48" s="158">
        <v>3.0</v>
      </c>
      <c r="C48" s="158">
        <v>7.0</v>
      </c>
      <c r="D48" s="162" t="str">
        <f t="shared" si="2"/>
        <v>T-TEC-3-07</v>
      </c>
      <c r="E48" s="158" t="s">
        <v>521</v>
      </c>
      <c r="F48" s="163" t="s">
        <v>569</v>
      </c>
      <c r="G48" s="157"/>
      <c r="H48" s="161"/>
      <c r="I48" s="161"/>
      <c r="J48" s="161"/>
      <c r="K48" s="161"/>
      <c r="L48" s="164"/>
      <c r="M48" s="168"/>
      <c r="N48" s="161"/>
      <c r="O48" s="161"/>
      <c r="P48" s="161"/>
      <c r="Q48" s="158"/>
      <c r="R48" s="111"/>
      <c r="S48" s="111"/>
      <c r="T48" s="111"/>
      <c r="U48" s="111"/>
      <c r="V48" s="111"/>
      <c r="W48" s="111"/>
      <c r="X48" s="111"/>
      <c r="Y48" s="111"/>
      <c r="Z48" s="111"/>
    </row>
    <row r="49">
      <c r="A49" s="158" t="s">
        <v>253</v>
      </c>
      <c r="B49" s="158">
        <v>3.0</v>
      </c>
      <c r="C49" s="158">
        <v>8.0</v>
      </c>
      <c r="D49" s="162" t="str">
        <f t="shared" si="2"/>
        <v>T-TEC-3-08</v>
      </c>
      <c r="E49" s="158" t="s">
        <v>531</v>
      </c>
      <c r="F49" s="163" t="s">
        <v>570</v>
      </c>
      <c r="G49" s="157"/>
      <c r="H49" s="161"/>
      <c r="I49" s="161"/>
      <c r="J49" s="161"/>
      <c r="K49" s="161"/>
      <c r="L49" s="164"/>
      <c r="M49" s="168"/>
      <c r="N49" s="161"/>
      <c r="O49" s="161"/>
      <c r="P49" s="161"/>
      <c r="Q49" s="158"/>
      <c r="R49" s="111"/>
      <c r="S49" s="111"/>
      <c r="T49" s="111"/>
      <c r="U49" s="111"/>
      <c r="V49" s="111"/>
      <c r="W49" s="111"/>
      <c r="X49" s="111"/>
      <c r="Y49" s="111"/>
      <c r="Z49" s="111"/>
    </row>
    <row r="50">
      <c r="A50" s="158" t="s">
        <v>253</v>
      </c>
      <c r="B50" s="158">
        <v>3.0</v>
      </c>
      <c r="C50" s="158">
        <v>9.0</v>
      </c>
      <c r="D50" s="162" t="str">
        <f t="shared" si="2"/>
        <v>T-TEC-3-09</v>
      </c>
      <c r="E50" s="158" t="s">
        <v>523</v>
      </c>
      <c r="F50" s="163" t="s">
        <v>571</v>
      </c>
      <c r="G50" s="157"/>
      <c r="H50" s="161"/>
      <c r="I50" s="161"/>
      <c r="J50" s="161"/>
      <c r="K50" s="161"/>
      <c r="L50" s="164"/>
      <c r="M50" s="161"/>
      <c r="N50" s="161"/>
      <c r="O50" s="161"/>
      <c r="P50" s="161"/>
      <c r="Q50" s="158"/>
      <c r="R50" s="111"/>
      <c r="S50" s="111"/>
      <c r="T50" s="111"/>
      <c r="U50" s="111"/>
      <c r="V50" s="111"/>
      <c r="W50" s="111"/>
      <c r="X50" s="111"/>
      <c r="Y50" s="111"/>
      <c r="Z50" s="111"/>
    </row>
    <row r="51">
      <c r="A51" s="158" t="s">
        <v>253</v>
      </c>
      <c r="B51" s="158">
        <v>3.0</v>
      </c>
      <c r="C51" s="158">
        <v>10.0</v>
      </c>
      <c r="D51" s="162" t="str">
        <f t="shared" si="2"/>
        <v>T-TEC-3-10</v>
      </c>
      <c r="E51" s="158" t="s">
        <v>540</v>
      </c>
      <c r="F51" s="163" t="s">
        <v>572</v>
      </c>
      <c r="G51" s="157"/>
      <c r="H51" s="161"/>
      <c r="I51" s="161"/>
      <c r="J51" s="161"/>
      <c r="K51" s="161"/>
      <c r="L51" s="164"/>
      <c r="M51" s="168"/>
      <c r="N51" s="161"/>
      <c r="O51" s="161"/>
      <c r="P51" s="161"/>
      <c r="Q51" s="158"/>
      <c r="R51" s="111"/>
      <c r="S51" s="111"/>
      <c r="T51" s="111"/>
      <c r="U51" s="111"/>
      <c r="V51" s="111"/>
      <c r="W51" s="111"/>
      <c r="X51" s="111"/>
      <c r="Y51" s="111"/>
      <c r="Z51" s="111"/>
    </row>
    <row r="52">
      <c r="A52" s="158" t="s">
        <v>253</v>
      </c>
      <c r="B52" s="158">
        <v>3.0</v>
      </c>
      <c r="C52" s="158">
        <v>11.0</v>
      </c>
      <c r="D52" s="162" t="str">
        <f t="shared" si="2"/>
        <v>T-TEC-3-11</v>
      </c>
      <c r="E52" s="158" t="s">
        <v>521</v>
      </c>
      <c r="F52" s="167" t="s">
        <v>573</v>
      </c>
      <c r="G52" s="157"/>
      <c r="H52" s="161"/>
      <c r="I52" s="161"/>
      <c r="J52" s="161"/>
      <c r="K52" s="161"/>
      <c r="L52" s="164"/>
      <c r="M52" s="168"/>
      <c r="N52" s="168"/>
      <c r="O52" s="161"/>
      <c r="P52" s="161"/>
      <c r="Q52" s="158"/>
      <c r="R52" s="111"/>
      <c r="S52" s="111"/>
      <c r="T52" s="111"/>
      <c r="U52" s="111"/>
      <c r="V52" s="111"/>
      <c r="W52" s="111"/>
      <c r="X52" s="111"/>
      <c r="Y52" s="111"/>
      <c r="Z52" s="111"/>
    </row>
    <row r="53">
      <c r="A53" s="158" t="s">
        <v>253</v>
      </c>
      <c r="B53" s="158">
        <v>3.0</v>
      </c>
      <c r="C53" s="158">
        <v>12.0</v>
      </c>
      <c r="D53" s="162" t="str">
        <f t="shared" si="2"/>
        <v>T-TEC-3-12</v>
      </c>
      <c r="E53" s="158" t="s">
        <v>523</v>
      </c>
      <c r="F53" s="163" t="s">
        <v>574</v>
      </c>
      <c r="G53" s="157"/>
      <c r="H53" s="161"/>
      <c r="I53" s="161"/>
      <c r="J53" s="161"/>
      <c r="K53" s="161"/>
      <c r="L53" s="164"/>
      <c r="M53" s="168"/>
      <c r="N53" s="168"/>
      <c r="O53" s="161"/>
      <c r="P53" s="161"/>
      <c r="Q53" s="158"/>
      <c r="R53" s="111"/>
      <c r="S53" s="111"/>
      <c r="T53" s="111"/>
      <c r="U53" s="111"/>
      <c r="V53" s="111"/>
      <c r="W53" s="111"/>
      <c r="X53" s="111"/>
      <c r="Y53" s="111"/>
      <c r="Z53" s="111"/>
    </row>
    <row r="54">
      <c r="A54" s="158" t="s">
        <v>253</v>
      </c>
      <c r="B54" s="158">
        <v>3.0</v>
      </c>
      <c r="C54" s="158">
        <v>13.0</v>
      </c>
      <c r="D54" s="162" t="str">
        <f t="shared" si="2"/>
        <v>T-TEC-3-13</v>
      </c>
      <c r="E54" s="158" t="s">
        <v>531</v>
      </c>
      <c r="F54" s="163" t="s">
        <v>575</v>
      </c>
      <c r="G54" s="157"/>
      <c r="H54" s="161"/>
      <c r="I54" s="161"/>
      <c r="J54" s="161"/>
      <c r="K54" s="161"/>
      <c r="L54" s="164"/>
      <c r="M54" s="168"/>
      <c r="N54" s="168"/>
      <c r="O54" s="161"/>
      <c r="P54" s="161"/>
      <c r="Q54" s="158"/>
      <c r="R54" s="111"/>
      <c r="S54" s="111"/>
      <c r="T54" s="111"/>
      <c r="U54" s="111"/>
      <c r="V54" s="111"/>
      <c r="W54" s="111"/>
      <c r="X54" s="111"/>
      <c r="Y54" s="111"/>
      <c r="Z54" s="111"/>
    </row>
    <row r="55">
      <c r="A55" s="158" t="s">
        <v>253</v>
      </c>
      <c r="B55" s="158">
        <v>3.0</v>
      </c>
      <c r="C55" s="158">
        <v>14.0</v>
      </c>
      <c r="D55" s="162" t="str">
        <f t="shared" si="2"/>
        <v>T-TEC-3-14</v>
      </c>
      <c r="E55" s="158" t="s">
        <v>521</v>
      </c>
      <c r="F55" s="163" t="s">
        <v>576</v>
      </c>
      <c r="G55" s="157"/>
      <c r="H55" s="161"/>
      <c r="I55" s="161"/>
      <c r="J55" s="161"/>
      <c r="K55" s="161"/>
      <c r="L55" s="164"/>
      <c r="M55" s="168"/>
      <c r="N55" s="168"/>
      <c r="O55" s="161"/>
      <c r="P55" s="161"/>
      <c r="Q55" s="158"/>
      <c r="R55" s="111"/>
      <c r="S55" s="111"/>
      <c r="T55" s="111"/>
      <c r="U55" s="111"/>
      <c r="V55" s="111"/>
      <c r="W55" s="111"/>
      <c r="X55" s="111"/>
      <c r="Y55" s="111"/>
      <c r="Z55" s="111"/>
    </row>
    <row r="56">
      <c r="A56" s="158" t="s">
        <v>253</v>
      </c>
      <c r="B56" s="158">
        <v>4.0</v>
      </c>
      <c r="C56" s="158">
        <v>1.0</v>
      </c>
      <c r="D56" s="162" t="str">
        <f t="shared" si="2"/>
        <v>T-TEC-4-01</v>
      </c>
      <c r="E56" s="158" t="s">
        <v>523</v>
      </c>
      <c r="F56" s="163" t="s">
        <v>577</v>
      </c>
      <c r="G56" s="157"/>
      <c r="H56" s="161"/>
      <c r="I56" s="161"/>
      <c r="J56" s="161"/>
      <c r="K56" s="161"/>
      <c r="L56" s="174"/>
      <c r="M56" s="174"/>
      <c r="N56" s="168"/>
      <c r="O56" s="161"/>
      <c r="P56" s="161"/>
      <c r="Q56" s="158"/>
      <c r="R56" s="111"/>
      <c r="S56" s="111"/>
      <c r="T56" s="111"/>
      <c r="U56" s="111"/>
      <c r="V56" s="111"/>
      <c r="W56" s="111"/>
      <c r="X56" s="111"/>
      <c r="Y56" s="111"/>
      <c r="Z56" s="111"/>
    </row>
    <row r="57">
      <c r="A57" s="158" t="s">
        <v>253</v>
      </c>
      <c r="B57" s="158">
        <v>4.0</v>
      </c>
      <c r="C57" s="158">
        <v>2.0</v>
      </c>
      <c r="D57" s="162" t="str">
        <f t="shared" si="2"/>
        <v>T-TEC-4-02</v>
      </c>
      <c r="E57" s="158" t="s">
        <v>523</v>
      </c>
      <c r="F57" s="163" t="s">
        <v>578</v>
      </c>
      <c r="G57" s="157"/>
      <c r="H57" s="161"/>
      <c r="I57" s="161"/>
      <c r="J57" s="161"/>
      <c r="K57" s="161"/>
      <c r="L57" s="164"/>
      <c r="M57" s="168"/>
      <c r="N57" s="161"/>
      <c r="O57" s="161"/>
      <c r="P57" s="161"/>
      <c r="Q57" s="158"/>
      <c r="R57" s="111"/>
      <c r="S57" s="111"/>
      <c r="T57" s="111"/>
      <c r="U57" s="111"/>
      <c r="V57" s="111"/>
      <c r="W57" s="111"/>
      <c r="X57" s="111"/>
      <c r="Y57" s="111"/>
      <c r="Z57" s="111"/>
    </row>
    <row r="58">
      <c r="A58" s="158" t="s">
        <v>253</v>
      </c>
      <c r="B58" s="158">
        <v>4.0</v>
      </c>
      <c r="C58" s="158">
        <v>3.0</v>
      </c>
      <c r="D58" s="162" t="str">
        <f t="shared" si="2"/>
        <v>T-TEC-4-03</v>
      </c>
      <c r="E58" s="158" t="s">
        <v>531</v>
      </c>
      <c r="F58" s="163" t="s">
        <v>579</v>
      </c>
      <c r="G58" s="157"/>
      <c r="H58" s="161"/>
      <c r="I58" s="161"/>
      <c r="J58" s="161"/>
      <c r="K58" s="161"/>
      <c r="N58" s="161"/>
      <c r="O58" s="161"/>
      <c r="P58" s="161"/>
      <c r="Q58" s="158"/>
      <c r="R58" s="111"/>
      <c r="S58" s="111"/>
      <c r="T58" s="111"/>
      <c r="U58" s="111"/>
      <c r="V58" s="111"/>
      <c r="W58" s="111"/>
      <c r="X58" s="111"/>
      <c r="Y58" s="111"/>
      <c r="Z58" s="111"/>
    </row>
    <row r="59">
      <c r="A59" s="158" t="s">
        <v>253</v>
      </c>
      <c r="B59" s="158">
        <v>4.0</v>
      </c>
      <c r="C59" s="158">
        <v>4.0</v>
      </c>
      <c r="D59" s="162" t="str">
        <f t="shared" si="2"/>
        <v>T-TEC-4-04</v>
      </c>
      <c r="E59" s="158" t="s">
        <v>523</v>
      </c>
      <c r="F59" s="163" t="s">
        <v>580</v>
      </c>
      <c r="G59" s="157"/>
      <c r="H59" s="161"/>
      <c r="I59" s="161"/>
      <c r="J59" s="161"/>
      <c r="K59" s="161"/>
      <c r="L59" s="164"/>
      <c r="M59" s="161"/>
      <c r="N59" s="161"/>
      <c r="O59" s="161"/>
      <c r="P59" s="161"/>
      <c r="Q59" s="158"/>
      <c r="R59" s="111"/>
      <c r="S59" s="111"/>
      <c r="T59" s="111"/>
      <c r="U59" s="111"/>
      <c r="V59" s="111"/>
      <c r="W59" s="111"/>
      <c r="X59" s="111"/>
      <c r="Y59" s="111"/>
      <c r="Z59" s="111"/>
    </row>
    <row r="60">
      <c r="A60" s="158" t="s">
        <v>253</v>
      </c>
      <c r="B60" s="158">
        <v>4.0</v>
      </c>
      <c r="C60" s="158">
        <v>5.0</v>
      </c>
      <c r="D60" s="162" t="str">
        <f t="shared" si="2"/>
        <v>T-TEC-4-05</v>
      </c>
      <c r="E60" s="158" t="s">
        <v>531</v>
      </c>
      <c r="F60" s="163" t="s">
        <v>581</v>
      </c>
      <c r="G60" s="157"/>
      <c r="H60" s="161"/>
      <c r="I60" s="161"/>
      <c r="J60" s="161"/>
      <c r="K60" s="161"/>
      <c r="L60" s="164"/>
      <c r="M60" s="168"/>
      <c r="N60" s="161"/>
      <c r="O60" s="161"/>
      <c r="P60" s="161"/>
      <c r="Q60" s="158"/>
      <c r="R60" s="111"/>
      <c r="S60" s="111"/>
      <c r="T60" s="111"/>
      <c r="U60" s="111"/>
      <c r="V60" s="111"/>
      <c r="W60" s="111"/>
      <c r="X60" s="111"/>
      <c r="Y60" s="111"/>
      <c r="Z60" s="111"/>
    </row>
    <row r="61">
      <c r="A61" s="158" t="s">
        <v>253</v>
      </c>
      <c r="B61" s="158">
        <v>4.0</v>
      </c>
      <c r="C61" s="158">
        <v>6.0</v>
      </c>
      <c r="D61" s="162" t="str">
        <f t="shared" si="2"/>
        <v>T-TEC-4-06</v>
      </c>
      <c r="E61" s="158" t="s">
        <v>531</v>
      </c>
      <c r="F61" s="163" t="s">
        <v>582</v>
      </c>
      <c r="G61" s="157"/>
      <c r="H61" s="161"/>
      <c r="I61" s="161"/>
      <c r="J61" s="161"/>
      <c r="K61" s="161"/>
      <c r="L61" s="164"/>
      <c r="M61" s="161"/>
      <c r="N61" s="161"/>
      <c r="O61" s="161"/>
      <c r="P61" s="161"/>
      <c r="Q61" s="158"/>
      <c r="R61" s="111"/>
      <c r="S61" s="111"/>
      <c r="T61" s="111"/>
      <c r="U61" s="111"/>
      <c r="V61" s="111"/>
      <c r="W61" s="111"/>
      <c r="X61" s="111"/>
      <c r="Y61" s="111"/>
      <c r="Z61" s="111"/>
    </row>
    <row r="62">
      <c r="A62" s="158" t="s">
        <v>253</v>
      </c>
      <c r="B62" s="158">
        <v>4.0</v>
      </c>
      <c r="C62" s="158">
        <v>7.0</v>
      </c>
      <c r="D62" s="162" t="str">
        <f t="shared" si="2"/>
        <v>T-TEC-4-07</v>
      </c>
      <c r="E62" s="158" t="s">
        <v>531</v>
      </c>
      <c r="F62" s="176" t="s">
        <v>583</v>
      </c>
      <c r="G62" s="157"/>
      <c r="H62" s="161"/>
      <c r="I62" s="161"/>
      <c r="J62" s="161"/>
      <c r="K62" s="161"/>
      <c r="L62" s="164"/>
      <c r="M62" s="168"/>
      <c r="N62" s="168"/>
      <c r="O62" s="161"/>
      <c r="P62" s="161"/>
      <c r="Q62" s="158"/>
      <c r="R62" s="111"/>
      <c r="S62" s="111"/>
      <c r="T62" s="111"/>
      <c r="U62" s="111"/>
      <c r="V62" s="111"/>
      <c r="W62" s="111"/>
      <c r="X62" s="111"/>
      <c r="Y62" s="111"/>
      <c r="Z62" s="111"/>
    </row>
    <row r="63">
      <c r="A63" s="158" t="s">
        <v>253</v>
      </c>
      <c r="B63" s="158">
        <v>4.0</v>
      </c>
      <c r="C63" s="158">
        <v>8.0</v>
      </c>
      <c r="D63" s="162" t="str">
        <f t="shared" si="2"/>
        <v>T-TEC-4-08</v>
      </c>
      <c r="E63" s="158" t="s">
        <v>531</v>
      </c>
      <c r="F63" s="176" t="s">
        <v>584</v>
      </c>
      <c r="G63" s="157"/>
      <c r="H63" s="161"/>
      <c r="I63" s="161"/>
      <c r="J63" s="161"/>
      <c r="K63" s="161"/>
      <c r="L63" s="164"/>
      <c r="M63" s="161"/>
      <c r="N63" s="161"/>
      <c r="O63" s="161"/>
      <c r="P63" s="161"/>
      <c r="Q63" s="158"/>
      <c r="R63" s="111"/>
      <c r="S63" s="111"/>
      <c r="T63" s="111"/>
      <c r="U63" s="111"/>
      <c r="V63" s="111"/>
      <c r="W63" s="111"/>
      <c r="X63" s="111"/>
      <c r="Y63" s="111"/>
      <c r="Z63" s="111"/>
    </row>
    <row r="64">
      <c r="A64" s="158" t="s">
        <v>253</v>
      </c>
      <c r="B64" s="158">
        <v>4.0</v>
      </c>
      <c r="C64" s="158">
        <v>9.0</v>
      </c>
      <c r="D64" s="162" t="str">
        <f t="shared" si="2"/>
        <v>T-TEC-4-09</v>
      </c>
      <c r="E64" s="158" t="s">
        <v>523</v>
      </c>
      <c r="F64" s="163" t="s">
        <v>585</v>
      </c>
      <c r="G64" s="157"/>
      <c r="H64" s="161"/>
      <c r="I64" s="161"/>
      <c r="J64" s="161"/>
      <c r="K64" s="161"/>
      <c r="L64" s="164"/>
      <c r="M64" s="161"/>
      <c r="N64" s="161"/>
      <c r="O64" s="161"/>
      <c r="P64" s="161"/>
      <c r="Q64" s="158"/>
      <c r="R64" s="111"/>
      <c r="S64" s="111"/>
      <c r="T64" s="111"/>
      <c r="U64" s="111"/>
      <c r="V64" s="111"/>
      <c r="W64" s="111"/>
      <c r="X64" s="111"/>
      <c r="Y64" s="111"/>
      <c r="Z64" s="111"/>
    </row>
    <row r="65">
      <c r="A65" s="158" t="s">
        <v>253</v>
      </c>
      <c r="B65" s="158">
        <v>4.0</v>
      </c>
      <c r="C65" s="158">
        <v>10.0</v>
      </c>
      <c r="D65" s="162" t="str">
        <f t="shared" si="2"/>
        <v>T-TEC-4-10</v>
      </c>
      <c r="E65" s="158" t="s">
        <v>531</v>
      </c>
      <c r="F65" s="163" t="s">
        <v>586</v>
      </c>
      <c r="G65" s="157"/>
      <c r="H65" s="161"/>
      <c r="I65" s="161"/>
      <c r="J65" s="161"/>
      <c r="K65" s="161"/>
      <c r="L65" s="164"/>
      <c r="M65" s="161"/>
      <c r="N65" s="161"/>
      <c r="O65" s="161"/>
      <c r="P65" s="161"/>
      <c r="Q65" s="158"/>
      <c r="R65" s="111"/>
      <c r="S65" s="111"/>
      <c r="T65" s="111"/>
      <c r="U65" s="111"/>
      <c r="V65" s="111"/>
      <c r="W65" s="111"/>
      <c r="X65" s="111"/>
      <c r="Y65" s="111"/>
      <c r="Z65" s="111"/>
    </row>
    <row r="66">
      <c r="A66" s="158" t="s">
        <v>253</v>
      </c>
      <c r="B66" s="158">
        <v>4.0</v>
      </c>
      <c r="C66" s="158">
        <v>11.0</v>
      </c>
      <c r="D66" s="162" t="str">
        <f t="shared" si="2"/>
        <v>T-TEC-4-11</v>
      </c>
      <c r="E66" s="158" t="s">
        <v>523</v>
      </c>
      <c r="F66" s="176" t="s">
        <v>587</v>
      </c>
      <c r="G66" s="157"/>
      <c r="H66" s="161"/>
      <c r="I66" s="161"/>
      <c r="J66" s="161"/>
      <c r="K66" s="161"/>
      <c r="L66" s="164"/>
      <c r="M66" s="161"/>
      <c r="N66" s="161"/>
      <c r="O66" s="161"/>
      <c r="P66" s="161"/>
      <c r="Q66" s="158"/>
      <c r="R66" s="111"/>
      <c r="S66" s="111"/>
      <c r="T66" s="111"/>
      <c r="U66" s="111"/>
      <c r="V66" s="111"/>
      <c r="W66" s="111"/>
      <c r="X66" s="111"/>
      <c r="Y66" s="111"/>
      <c r="Z66" s="111"/>
    </row>
    <row r="67">
      <c r="A67" s="158" t="s">
        <v>253</v>
      </c>
      <c r="B67" s="158">
        <v>4.0</v>
      </c>
      <c r="C67" s="158">
        <v>12.0</v>
      </c>
      <c r="D67" s="162" t="str">
        <f t="shared" si="2"/>
        <v>T-TEC-4-12</v>
      </c>
      <c r="E67" s="158" t="s">
        <v>536</v>
      </c>
      <c r="F67" s="177" t="s">
        <v>588</v>
      </c>
      <c r="G67" s="157"/>
      <c r="H67" s="161"/>
      <c r="I67" s="161"/>
      <c r="J67" s="161"/>
      <c r="K67" s="161"/>
      <c r="L67" s="164"/>
      <c r="M67" s="161"/>
      <c r="N67" s="161"/>
      <c r="O67" s="161"/>
      <c r="P67" s="161"/>
      <c r="Q67" s="158"/>
      <c r="R67" s="111"/>
      <c r="S67" s="111"/>
      <c r="T67" s="111"/>
      <c r="U67" s="111"/>
      <c r="V67" s="111"/>
      <c r="W67" s="111"/>
      <c r="X67" s="111"/>
      <c r="Y67" s="111"/>
      <c r="Z67" s="111"/>
    </row>
    <row r="68">
      <c r="A68" s="158" t="s">
        <v>253</v>
      </c>
      <c r="B68" s="158">
        <v>2.0</v>
      </c>
      <c r="C68" s="158">
        <v>1.0</v>
      </c>
      <c r="D68" s="162" t="str">
        <f t="shared" si="2"/>
        <v>T-TEC-2-01</v>
      </c>
      <c r="E68" s="158" t="s">
        <v>523</v>
      </c>
      <c r="F68" s="163" t="s">
        <v>589</v>
      </c>
      <c r="G68" s="157"/>
      <c r="H68" s="161"/>
      <c r="I68" s="161"/>
      <c r="J68" s="161"/>
      <c r="K68" s="161"/>
      <c r="L68" s="164"/>
      <c r="M68" s="168"/>
      <c r="N68" s="161"/>
      <c r="O68" s="161"/>
      <c r="P68" s="161"/>
      <c r="Q68" s="158"/>
      <c r="R68" s="111"/>
      <c r="S68" s="111"/>
      <c r="T68" s="111"/>
      <c r="U68" s="111"/>
      <c r="V68" s="111"/>
      <c r="W68" s="111"/>
      <c r="X68" s="111"/>
      <c r="Y68" s="111"/>
      <c r="Z68" s="111"/>
    </row>
    <row r="69">
      <c r="A69" s="158" t="s">
        <v>253</v>
      </c>
      <c r="B69" s="158">
        <v>2.0</v>
      </c>
      <c r="C69" s="158">
        <v>2.0</v>
      </c>
      <c r="D69" s="162" t="str">
        <f t="shared" si="2"/>
        <v>T-TEC-2-02</v>
      </c>
      <c r="E69" s="158" t="s">
        <v>531</v>
      </c>
      <c r="F69" s="163" t="s">
        <v>590</v>
      </c>
      <c r="G69" s="158"/>
      <c r="H69" s="161"/>
      <c r="I69" s="161"/>
      <c r="J69" s="161"/>
      <c r="K69" s="161"/>
      <c r="L69" s="164"/>
      <c r="M69" s="161"/>
      <c r="N69" s="161"/>
      <c r="O69" s="161"/>
      <c r="P69" s="161"/>
      <c r="Q69" s="158"/>
      <c r="R69" s="111"/>
      <c r="S69" s="111"/>
      <c r="T69" s="111"/>
      <c r="U69" s="111"/>
      <c r="V69" s="111"/>
      <c r="W69" s="111"/>
      <c r="X69" s="111"/>
      <c r="Y69" s="111"/>
      <c r="Z69" s="111"/>
    </row>
    <row r="70">
      <c r="A70" s="158" t="s">
        <v>253</v>
      </c>
      <c r="B70" s="158">
        <v>2.0</v>
      </c>
      <c r="C70" s="158">
        <v>3.0</v>
      </c>
      <c r="D70" s="162" t="str">
        <f t="shared" si="2"/>
        <v>T-TEC-2-03</v>
      </c>
      <c r="E70" s="158" t="s">
        <v>523</v>
      </c>
      <c r="F70" s="163" t="s">
        <v>591</v>
      </c>
      <c r="G70" s="157"/>
      <c r="H70" s="161"/>
      <c r="I70" s="161"/>
      <c r="J70" s="161"/>
      <c r="K70" s="161"/>
      <c r="L70" s="174"/>
      <c r="M70" s="161"/>
      <c r="N70" s="161"/>
      <c r="O70" s="161"/>
      <c r="P70" s="161"/>
      <c r="Q70" s="158"/>
      <c r="R70" s="111"/>
      <c r="S70" s="111"/>
      <c r="T70" s="111"/>
      <c r="U70" s="111"/>
      <c r="V70" s="111"/>
      <c r="W70" s="111"/>
      <c r="X70" s="111"/>
      <c r="Y70" s="111"/>
      <c r="Z70" s="111"/>
    </row>
    <row r="71">
      <c r="A71" s="158" t="s">
        <v>253</v>
      </c>
      <c r="B71" s="158">
        <v>2.0</v>
      </c>
      <c r="C71" s="158">
        <v>4.0</v>
      </c>
      <c r="D71" s="162" t="str">
        <f t="shared" si="2"/>
        <v>T-TEC-2-04</v>
      </c>
      <c r="E71" s="158" t="s">
        <v>531</v>
      </c>
      <c r="F71" s="163" t="s">
        <v>592</v>
      </c>
      <c r="G71" s="157"/>
      <c r="H71" s="161"/>
      <c r="I71" s="161"/>
      <c r="J71" s="161"/>
      <c r="K71" s="161"/>
      <c r="L71" s="174"/>
      <c r="M71" s="174"/>
      <c r="N71" s="168"/>
      <c r="O71" s="161"/>
      <c r="P71" s="161"/>
      <c r="Q71" s="158"/>
      <c r="R71" s="111"/>
      <c r="S71" s="111"/>
      <c r="T71" s="111"/>
      <c r="U71" s="111"/>
      <c r="V71" s="111"/>
      <c r="W71" s="111"/>
      <c r="X71" s="111"/>
      <c r="Y71" s="111"/>
      <c r="Z71" s="111"/>
    </row>
    <row r="72">
      <c r="A72" s="158" t="s">
        <v>253</v>
      </c>
      <c r="B72" s="158">
        <v>2.0</v>
      </c>
      <c r="C72" s="158">
        <v>5.0</v>
      </c>
      <c r="D72" s="162" t="str">
        <f t="shared" si="2"/>
        <v>T-TEC-2-05</v>
      </c>
      <c r="E72" s="158" t="s">
        <v>521</v>
      </c>
      <c r="F72" s="163" t="s">
        <v>593</v>
      </c>
      <c r="G72" s="157"/>
      <c r="H72" s="161"/>
      <c r="I72" s="161"/>
      <c r="J72" s="161"/>
      <c r="K72" s="161"/>
      <c r="L72" s="164"/>
      <c r="M72" s="161"/>
      <c r="N72" s="161"/>
      <c r="O72" s="161"/>
      <c r="P72" s="161"/>
      <c r="Q72" s="158"/>
      <c r="R72" s="111"/>
      <c r="S72" s="111"/>
      <c r="T72" s="111"/>
      <c r="U72" s="111"/>
      <c r="V72" s="111"/>
      <c r="W72" s="111"/>
      <c r="X72" s="111"/>
      <c r="Y72" s="111"/>
      <c r="Z72" s="111"/>
    </row>
    <row r="73">
      <c r="A73" s="158" t="s">
        <v>253</v>
      </c>
      <c r="B73" s="158">
        <v>2.0</v>
      </c>
      <c r="C73" s="158">
        <v>6.0</v>
      </c>
      <c r="D73" s="162" t="str">
        <f t="shared" si="2"/>
        <v>T-TEC-2-06</v>
      </c>
      <c r="E73" s="158" t="s">
        <v>521</v>
      </c>
      <c r="F73" s="163" t="s">
        <v>594</v>
      </c>
      <c r="G73" s="157"/>
      <c r="H73" s="161"/>
      <c r="I73" s="161"/>
      <c r="J73" s="161"/>
      <c r="K73" s="161"/>
      <c r="L73" s="164"/>
      <c r="M73" s="161"/>
      <c r="O73" s="161"/>
      <c r="P73" s="161"/>
      <c r="Q73" s="158"/>
      <c r="R73" s="111"/>
      <c r="S73" s="111"/>
      <c r="T73" s="111"/>
      <c r="U73" s="111"/>
      <c r="V73" s="111"/>
      <c r="W73" s="111"/>
      <c r="X73" s="111"/>
      <c r="Y73" s="111"/>
      <c r="Z73" s="111"/>
    </row>
    <row r="74">
      <c r="A74" s="158" t="s">
        <v>253</v>
      </c>
      <c r="B74" s="158">
        <v>2.0</v>
      </c>
      <c r="C74" s="158">
        <v>7.0</v>
      </c>
      <c r="D74" s="162" t="str">
        <f t="shared" si="2"/>
        <v>T-TEC-2-07</v>
      </c>
      <c r="E74" s="158" t="s">
        <v>521</v>
      </c>
      <c r="F74" s="163" t="s">
        <v>595</v>
      </c>
      <c r="G74" s="157"/>
      <c r="H74" s="161"/>
      <c r="I74" s="161"/>
      <c r="J74" s="161"/>
      <c r="K74" s="161"/>
      <c r="L74" s="174"/>
      <c r="M74" s="174"/>
      <c r="N74" s="161"/>
      <c r="O74" s="161"/>
      <c r="P74" s="161"/>
      <c r="Q74" s="158"/>
      <c r="R74" s="111"/>
      <c r="S74" s="111"/>
      <c r="T74" s="111"/>
      <c r="U74" s="111"/>
      <c r="V74" s="111"/>
      <c r="W74" s="111"/>
      <c r="X74" s="111"/>
      <c r="Y74" s="111"/>
      <c r="Z74" s="111"/>
    </row>
    <row r="75">
      <c r="A75" s="158" t="s">
        <v>253</v>
      </c>
      <c r="B75" s="158">
        <v>2.0</v>
      </c>
      <c r="C75" s="158">
        <v>8.0</v>
      </c>
      <c r="D75" s="162" t="str">
        <f t="shared" si="2"/>
        <v>T-TEC-2-08</v>
      </c>
      <c r="E75" s="158" t="s">
        <v>536</v>
      </c>
      <c r="F75" s="166" t="s">
        <v>596</v>
      </c>
      <c r="G75" s="157"/>
      <c r="H75" s="161"/>
      <c r="I75" s="161"/>
      <c r="J75" s="161"/>
      <c r="K75" s="161"/>
      <c r="L75" s="164"/>
      <c r="M75" s="161"/>
      <c r="N75" s="161"/>
      <c r="O75" s="161"/>
      <c r="P75" s="161"/>
      <c r="Q75" s="158"/>
      <c r="R75" s="111"/>
      <c r="S75" s="111"/>
      <c r="T75" s="111"/>
      <c r="U75" s="111"/>
      <c r="V75" s="111"/>
      <c r="W75" s="111"/>
      <c r="X75" s="111"/>
      <c r="Y75" s="111"/>
      <c r="Z75" s="111"/>
    </row>
    <row r="76">
      <c r="A76" s="158" t="s">
        <v>253</v>
      </c>
      <c r="B76" s="158">
        <v>2.0</v>
      </c>
      <c r="C76" s="158">
        <v>9.0</v>
      </c>
      <c r="D76" s="162" t="str">
        <f t="shared" si="2"/>
        <v>T-TEC-2-09</v>
      </c>
      <c r="E76" s="158" t="s">
        <v>531</v>
      </c>
      <c r="F76" s="163" t="s">
        <v>597</v>
      </c>
      <c r="G76" s="157"/>
      <c r="H76" s="161"/>
      <c r="I76" s="161"/>
      <c r="J76" s="161"/>
      <c r="K76" s="161"/>
      <c r="L76" s="178"/>
      <c r="M76" s="161"/>
      <c r="N76" s="161"/>
      <c r="O76" s="161"/>
      <c r="P76" s="161"/>
      <c r="Q76" s="158"/>
      <c r="R76" s="111"/>
      <c r="S76" s="111"/>
      <c r="T76" s="111"/>
      <c r="U76" s="111"/>
      <c r="V76" s="111"/>
      <c r="W76" s="111"/>
      <c r="X76" s="111"/>
      <c r="Y76" s="111"/>
      <c r="Z76" s="111"/>
    </row>
    <row r="77">
      <c r="A77" s="158" t="s">
        <v>253</v>
      </c>
      <c r="B77" s="158">
        <v>2.0</v>
      </c>
      <c r="C77" s="158">
        <v>10.0</v>
      </c>
      <c r="D77" s="162" t="str">
        <f t="shared" si="2"/>
        <v>T-TEC-2-10</v>
      </c>
      <c r="E77" s="158" t="s">
        <v>531</v>
      </c>
      <c r="F77" s="163" t="s">
        <v>598</v>
      </c>
      <c r="G77" s="157"/>
      <c r="H77" s="161"/>
      <c r="I77" s="161"/>
      <c r="J77" s="161"/>
      <c r="K77" s="161"/>
      <c r="L77" s="164"/>
      <c r="M77" s="161"/>
      <c r="N77" s="161"/>
      <c r="O77" s="161"/>
      <c r="P77" s="161"/>
      <c r="Q77" s="172"/>
      <c r="R77" s="111"/>
      <c r="S77" s="111"/>
      <c r="T77" s="111"/>
      <c r="U77" s="111"/>
      <c r="V77" s="111"/>
      <c r="W77" s="111"/>
      <c r="X77" s="111"/>
      <c r="Y77" s="111"/>
      <c r="Z77" s="111"/>
    </row>
    <row r="78">
      <c r="A78" s="158" t="s">
        <v>253</v>
      </c>
      <c r="B78" s="158">
        <v>2.0</v>
      </c>
      <c r="C78" s="158">
        <v>11.0</v>
      </c>
      <c r="D78" s="162" t="str">
        <f t="shared" si="2"/>
        <v>T-TEC-2-11</v>
      </c>
      <c r="E78" s="158" t="s">
        <v>523</v>
      </c>
      <c r="F78" s="163" t="s">
        <v>599</v>
      </c>
      <c r="G78" s="157"/>
      <c r="H78" s="161"/>
      <c r="I78" s="161"/>
      <c r="J78" s="161"/>
      <c r="K78" s="161"/>
      <c r="L78" s="164"/>
      <c r="M78" s="161"/>
      <c r="N78" s="161"/>
      <c r="O78" s="161"/>
      <c r="P78" s="161"/>
      <c r="Q78" s="172"/>
      <c r="R78" s="111"/>
      <c r="S78" s="111"/>
      <c r="T78" s="111"/>
      <c r="U78" s="111"/>
      <c r="V78" s="111"/>
      <c r="W78" s="111"/>
      <c r="X78" s="111"/>
      <c r="Y78" s="111"/>
      <c r="Z78" s="111"/>
    </row>
    <row r="79">
      <c r="A79" s="158" t="s">
        <v>276</v>
      </c>
      <c r="B79" s="158">
        <v>0.0</v>
      </c>
      <c r="C79" s="158">
        <v>1.0</v>
      </c>
      <c r="D79" s="162" t="str">
        <f t="shared" si="2"/>
        <v>E-SDC-0-01</v>
      </c>
      <c r="E79" s="158" t="s">
        <v>523</v>
      </c>
      <c r="F79" s="179" t="s">
        <v>600</v>
      </c>
      <c r="G79" s="157"/>
      <c r="H79" s="161"/>
      <c r="I79" s="161"/>
      <c r="J79" s="161"/>
      <c r="K79" s="161"/>
      <c r="L79" s="164"/>
      <c r="M79" s="168"/>
      <c r="N79" s="161"/>
      <c r="O79" s="161"/>
      <c r="P79" s="161"/>
      <c r="Q79" s="158"/>
      <c r="R79" s="111"/>
      <c r="S79" s="111"/>
      <c r="T79" s="111"/>
      <c r="U79" s="111"/>
      <c r="V79" s="111"/>
      <c r="W79" s="111"/>
      <c r="X79" s="111"/>
      <c r="Y79" s="111"/>
      <c r="Z79" s="111"/>
    </row>
    <row r="80">
      <c r="A80" s="158" t="s">
        <v>276</v>
      </c>
      <c r="B80" s="158">
        <v>0.0</v>
      </c>
      <c r="C80" s="158">
        <v>2.0</v>
      </c>
      <c r="D80" s="162" t="str">
        <f t="shared" si="2"/>
        <v>E-SDC-0-02</v>
      </c>
      <c r="E80" s="180" t="s">
        <v>521</v>
      </c>
      <c r="F80" s="159" t="s">
        <v>601</v>
      </c>
      <c r="G80" s="157"/>
      <c r="H80" s="161"/>
      <c r="I80" s="161"/>
      <c r="J80" s="161"/>
      <c r="K80" s="161"/>
      <c r="L80" s="164"/>
      <c r="M80" s="168"/>
      <c r="N80" s="161"/>
      <c r="O80" s="161"/>
      <c r="P80" s="161"/>
      <c r="Q80" s="158"/>
      <c r="R80" s="111"/>
      <c r="S80" s="111"/>
      <c r="T80" s="111"/>
      <c r="U80" s="111"/>
      <c r="V80" s="111"/>
      <c r="W80" s="111"/>
      <c r="X80" s="111"/>
      <c r="Y80" s="111"/>
      <c r="Z80" s="111"/>
    </row>
    <row r="81">
      <c r="A81" s="158" t="s">
        <v>276</v>
      </c>
      <c r="B81" s="158">
        <v>0.0</v>
      </c>
      <c r="C81" s="158">
        <v>3.0</v>
      </c>
      <c r="D81" s="162" t="str">
        <f t="shared" si="2"/>
        <v>E-SDC-0-03</v>
      </c>
      <c r="E81" s="158" t="s">
        <v>536</v>
      </c>
      <c r="F81" s="159" t="s">
        <v>602</v>
      </c>
      <c r="G81" s="157"/>
      <c r="H81" s="161"/>
      <c r="I81" s="161"/>
      <c r="J81" s="161"/>
      <c r="K81" s="161"/>
      <c r="L81" s="164"/>
      <c r="M81" s="161"/>
      <c r="N81" s="161"/>
      <c r="O81" s="161"/>
      <c r="P81" s="161"/>
      <c r="Q81" s="158"/>
      <c r="R81" s="111"/>
      <c r="S81" s="111"/>
      <c r="T81" s="111"/>
      <c r="U81" s="111"/>
      <c r="V81" s="111"/>
      <c r="W81" s="111"/>
      <c r="X81" s="111"/>
      <c r="Y81" s="111"/>
      <c r="Z81" s="111"/>
    </row>
    <row r="82">
      <c r="A82" s="158" t="s">
        <v>276</v>
      </c>
      <c r="B82" s="158">
        <v>0.0</v>
      </c>
      <c r="C82" s="158">
        <v>4.0</v>
      </c>
      <c r="D82" s="162" t="str">
        <f t="shared" si="2"/>
        <v>E-SDC-0-04</v>
      </c>
      <c r="E82" s="158" t="s">
        <v>531</v>
      </c>
      <c r="F82" s="159" t="s">
        <v>603</v>
      </c>
      <c r="G82" s="157"/>
      <c r="H82" s="161"/>
      <c r="I82" s="161"/>
      <c r="J82" s="161"/>
      <c r="K82" s="161"/>
      <c r="L82" s="164"/>
      <c r="M82" s="161"/>
      <c r="N82" s="161"/>
      <c r="O82" s="161"/>
      <c r="P82" s="161"/>
      <c r="Q82" s="158"/>
      <c r="R82" s="111"/>
      <c r="S82" s="111"/>
      <c r="T82" s="111"/>
      <c r="U82" s="111"/>
      <c r="V82" s="111"/>
      <c r="W82" s="111"/>
      <c r="X82" s="111"/>
      <c r="Y82" s="111"/>
      <c r="Z82" s="111"/>
    </row>
    <row r="83">
      <c r="A83" s="158" t="s">
        <v>276</v>
      </c>
      <c r="B83" s="158">
        <v>0.0</v>
      </c>
      <c r="C83" s="158">
        <v>5.0</v>
      </c>
      <c r="D83" s="162" t="str">
        <f t="shared" si="2"/>
        <v>E-SDC-0-05</v>
      </c>
      <c r="E83" s="158" t="s">
        <v>531</v>
      </c>
      <c r="F83" s="159" t="s">
        <v>604</v>
      </c>
      <c r="G83" s="157"/>
      <c r="H83" s="161"/>
      <c r="I83" s="161"/>
      <c r="J83" s="161"/>
      <c r="K83" s="161"/>
      <c r="L83" s="164"/>
      <c r="M83" s="161"/>
      <c r="N83" s="161"/>
      <c r="O83" s="161"/>
      <c r="P83" s="161"/>
      <c r="Q83" s="158"/>
      <c r="R83" s="111"/>
      <c r="S83" s="111"/>
      <c r="T83" s="111"/>
      <c r="U83" s="111"/>
      <c r="V83" s="111"/>
      <c r="W83" s="111"/>
      <c r="X83" s="111"/>
      <c r="Y83" s="111"/>
      <c r="Z83" s="111"/>
    </row>
    <row r="84">
      <c r="A84" s="158" t="s">
        <v>276</v>
      </c>
      <c r="B84" s="158">
        <v>0.0</v>
      </c>
      <c r="C84" s="158">
        <v>6.0</v>
      </c>
      <c r="D84" s="162" t="str">
        <f t="shared" si="2"/>
        <v>E-SDC-0-06</v>
      </c>
      <c r="E84" s="158" t="s">
        <v>531</v>
      </c>
      <c r="F84" s="159" t="s">
        <v>605</v>
      </c>
      <c r="G84" s="158"/>
      <c r="H84" s="161"/>
      <c r="I84" s="161"/>
      <c r="J84" s="161"/>
      <c r="K84" s="161"/>
      <c r="L84" s="164"/>
      <c r="M84" s="168"/>
      <c r="N84" s="161"/>
      <c r="O84" s="161"/>
      <c r="P84" s="161"/>
      <c r="Q84" s="172"/>
      <c r="R84" s="111"/>
      <c r="S84" s="111"/>
      <c r="T84" s="111"/>
      <c r="U84" s="111"/>
      <c r="V84" s="111"/>
      <c r="W84" s="111"/>
      <c r="X84" s="111"/>
      <c r="Y84" s="111"/>
      <c r="Z84" s="111"/>
    </row>
    <row r="85">
      <c r="A85" s="158" t="s">
        <v>276</v>
      </c>
      <c r="B85" s="158">
        <v>0.0</v>
      </c>
      <c r="C85" s="158">
        <v>7.0</v>
      </c>
      <c r="D85" s="162" t="str">
        <f t="shared" si="2"/>
        <v>E-SDC-0-07</v>
      </c>
      <c r="E85" s="158" t="s">
        <v>521</v>
      </c>
      <c r="F85" s="159" t="s">
        <v>606</v>
      </c>
      <c r="G85" s="157"/>
      <c r="H85" s="161"/>
      <c r="I85" s="161"/>
      <c r="J85" s="161"/>
      <c r="K85" s="161"/>
      <c r="L85" s="164"/>
      <c r="M85" s="161"/>
      <c r="N85" s="161"/>
      <c r="O85" s="161"/>
      <c r="P85" s="161"/>
      <c r="Q85" s="158"/>
      <c r="R85" s="111"/>
      <c r="S85" s="111"/>
      <c r="T85" s="111"/>
      <c r="U85" s="111"/>
      <c r="V85" s="111"/>
      <c r="W85" s="111"/>
      <c r="X85" s="111"/>
      <c r="Y85" s="111"/>
      <c r="Z85" s="111"/>
    </row>
    <row r="86">
      <c r="A86" s="158" t="s">
        <v>276</v>
      </c>
      <c r="B86" s="158">
        <v>0.0</v>
      </c>
      <c r="C86" s="158">
        <v>8.0</v>
      </c>
      <c r="D86" s="162" t="str">
        <f t="shared" si="2"/>
        <v>E-SDC-0-08</v>
      </c>
      <c r="E86" s="158" t="s">
        <v>521</v>
      </c>
      <c r="F86" s="159" t="s">
        <v>607</v>
      </c>
      <c r="G86" s="157"/>
      <c r="H86" s="161"/>
      <c r="I86" s="161"/>
      <c r="J86" s="161"/>
      <c r="K86" s="161"/>
      <c r="L86" s="164"/>
      <c r="M86" s="161"/>
      <c r="O86" s="161"/>
      <c r="P86" s="161"/>
      <c r="Q86" s="158"/>
      <c r="R86" s="111"/>
      <c r="S86" s="111"/>
      <c r="T86" s="111"/>
      <c r="U86" s="111"/>
      <c r="V86" s="111"/>
      <c r="W86" s="111"/>
      <c r="X86" s="111"/>
      <c r="Y86" s="111"/>
      <c r="Z86" s="111"/>
    </row>
    <row r="87">
      <c r="A87" s="158" t="s">
        <v>276</v>
      </c>
      <c r="B87" s="158">
        <v>0.0</v>
      </c>
      <c r="C87" s="158">
        <v>9.0</v>
      </c>
      <c r="D87" s="162" t="str">
        <f t="shared" si="2"/>
        <v>E-SDC-0-09</v>
      </c>
      <c r="E87" s="158" t="s">
        <v>536</v>
      </c>
      <c r="F87" s="181" t="s">
        <v>608</v>
      </c>
      <c r="G87" s="157"/>
      <c r="H87" s="161"/>
      <c r="I87" s="161"/>
      <c r="J87" s="161"/>
      <c r="K87" s="161"/>
      <c r="L87" s="164"/>
      <c r="M87" s="161"/>
      <c r="N87" s="161"/>
      <c r="O87" s="161"/>
      <c r="P87" s="161"/>
      <c r="Q87" s="158"/>
      <c r="R87" s="111"/>
      <c r="S87" s="111"/>
      <c r="T87" s="111"/>
      <c r="U87" s="111"/>
      <c r="V87" s="111"/>
      <c r="W87" s="111"/>
      <c r="X87" s="111"/>
      <c r="Y87" s="111"/>
      <c r="Z87" s="111"/>
    </row>
    <row r="88">
      <c r="A88" s="158" t="s">
        <v>276</v>
      </c>
      <c r="B88" s="158">
        <v>1.0</v>
      </c>
      <c r="C88" s="158">
        <v>1.0</v>
      </c>
      <c r="D88" s="162" t="str">
        <f t="shared" si="2"/>
        <v>E-SDC-1-01</v>
      </c>
      <c r="E88" s="158" t="s">
        <v>521</v>
      </c>
      <c r="F88" s="182" t="s">
        <v>609</v>
      </c>
      <c r="G88" s="157"/>
      <c r="H88" s="161"/>
      <c r="I88" s="161"/>
      <c r="J88" s="161"/>
      <c r="K88" s="161"/>
      <c r="L88" s="178"/>
      <c r="M88" s="178"/>
      <c r="N88" s="161"/>
      <c r="O88" s="161"/>
      <c r="P88" s="161"/>
      <c r="Q88" s="158"/>
      <c r="R88" s="111"/>
      <c r="S88" s="111"/>
      <c r="T88" s="111"/>
      <c r="U88" s="111"/>
      <c r="V88" s="111"/>
      <c r="W88" s="111"/>
      <c r="X88" s="111"/>
      <c r="Y88" s="111"/>
      <c r="Z88" s="111"/>
    </row>
    <row r="89">
      <c r="A89" s="158" t="s">
        <v>276</v>
      </c>
      <c r="B89" s="158">
        <v>1.0</v>
      </c>
      <c r="C89" s="158">
        <v>2.0</v>
      </c>
      <c r="D89" s="162" t="str">
        <f t="shared" si="2"/>
        <v>E-SDC-1-02</v>
      </c>
      <c r="E89" s="158" t="s">
        <v>521</v>
      </c>
      <c r="F89" s="159" t="s">
        <v>610</v>
      </c>
      <c r="G89" s="157"/>
      <c r="H89" s="161"/>
      <c r="I89" s="161"/>
      <c r="J89" s="161"/>
      <c r="K89" s="161"/>
      <c r="L89" s="164"/>
      <c r="M89" s="168"/>
      <c r="N89" s="168"/>
      <c r="O89" s="161"/>
      <c r="P89" s="161"/>
      <c r="Q89" s="158"/>
      <c r="R89" s="111"/>
      <c r="S89" s="111"/>
      <c r="T89" s="111"/>
      <c r="U89" s="111"/>
      <c r="V89" s="111"/>
      <c r="W89" s="111"/>
      <c r="X89" s="111"/>
      <c r="Y89" s="111"/>
      <c r="Z89" s="111"/>
    </row>
    <row r="90">
      <c r="A90" s="158" t="s">
        <v>276</v>
      </c>
      <c r="B90" s="158">
        <v>1.0</v>
      </c>
      <c r="C90" s="158">
        <v>3.0</v>
      </c>
      <c r="D90" s="162" t="str">
        <f t="shared" si="2"/>
        <v>E-SDC-1-03</v>
      </c>
      <c r="E90" s="158" t="s">
        <v>531</v>
      </c>
      <c r="F90" s="159" t="s">
        <v>611</v>
      </c>
      <c r="G90" s="157"/>
      <c r="H90" s="161"/>
      <c r="I90" s="161"/>
      <c r="J90" s="161"/>
      <c r="K90" s="161"/>
      <c r="L90" s="164"/>
      <c r="M90" s="161"/>
      <c r="N90" s="161"/>
      <c r="O90" s="161"/>
      <c r="P90" s="161"/>
      <c r="Q90" s="158"/>
      <c r="R90" s="111"/>
      <c r="S90" s="111"/>
      <c r="T90" s="111"/>
      <c r="U90" s="111"/>
      <c r="V90" s="111"/>
      <c r="W90" s="111"/>
      <c r="X90" s="111"/>
      <c r="Y90" s="111"/>
      <c r="Z90" s="111"/>
    </row>
    <row r="91">
      <c r="A91" s="158" t="s">
        <v>276</v>
      </c>
      <c r="B91" s="158">
        <v>1.0</v>
      </c>
      <c r="C91" s="158">
        <v>4.0</v>
      </c>
      <c r="D91" s="162" t="str">
        <f t="shared" si="2"/>
        <v>E-SDC-1-04</v>
      </c>
      <c r="E91" s="158" t="s">
        <v>523</v>
      </c>
      <c r="F91" s="159" t="s">
        <v>612</v>
      </c>
      <c r="G91" s="157"/>
      <c r="H91" s="161"/>
      <c r="I91" s="161"/>
      <c r="J91" s="161"/>
      <c r="K91" s="161"/>
      <c r="L91" s="164"/>
      <c r="M91" s="168"/>
      <c r="N91" s="168"/>
      <c r="O91" s="161"/>
      <c r="P91" s="161"/>
      <c r="Q91" s="158"/>
      <c r="R91" s="111"/>
      <c r="S91" s="111"/>
      <c r="T91" s="111"/>
      <c r="U91" s="111"/>
      <c r="V91" s="111"/>
      <c r="W91" s="111"/>
      <c r="X91" s="111"/>
      <c r="Y91" s="111"/>
      <c r="Z91" s="111"/>
    </row>
    <row r="92">
      <c r="A92" s="158" t="s">
        <v>276</v>
      </c>
      <c r="B92" s="158">
        <v>1.0</v>
      </c>
      <c r="C92" s="158">
        <v>5.0</v>
      </c>
      <c r="D92" s="162" t="str">
        <f t="shared" si="2"/>
        <v>E-SDC-1-05</v>
      </c>
      <c r="E92" s="158"/>
      <c r="F92" s="159" t="s">
        <v>613</v>
      </c>
      <c r="G92" s="157"/>
      <c r="H92" s="161"/>
      <c r="I92" s="161"/>
      <c r="J92" s="161"/>
      <c r="K92" s="161"/>
      <c r="L92" s="164"/>
      <c r="M92" s="168"/>
      <c r="N92" s="168"/>
      <c r="O92" s="161"/>
      <c r="P92" s="161"/>
      <c r="Q92" s="158"/>
      <c r="R92" s="111"/>
      <c r="S92" s="111"/>
      <c r="T92" s="111"/>
      <c r="U92" s="111"/>
      <c r="V92" s="111"/>
      <c r="W92" s="111"/>
      <c r="X92" s="111"/>
      <c r="Y92" s="111"/>
      <c r="Z92" s="111"/>
    </row>
    <row r="93">
      <c r="A93" s="158" t="s">
        <v>276</v>
      </c>
      <c r="B93" s="158">
        <v>2.0</v>
      </c>
      <c r="C93" s="158">
        <v>1.0</v>
      </c>
      <c r="D93" s="162" t="str">
        <f t="shared" si="2"/>
        <v>E-SDC-2-01</v>
      </c>
      <c r="E93" s="158" t="s">
        <v>523</v>
      </c>
      <c r="F93" s="159" t="s">
        <v>614</v>
      </c>
      <c r="G93" s="157"/>
      <c r="H93" s="161"/>
      <c r="I93" s="161"/>
      <c r="J93" s="161"/>
      <c r="K93" s="161"/>
      <c r="L93" s="164"/>
      <c r="M93" s="161"/>
      <c r="N93" s="161"/>
      <c r="O93" s="161"/>
      <c r="P93" s="161"/>
      <c r="Q93" s="158"/>
      <c r="R93" s="111"/>
      <c r="S93" s="111"/>
      <c r="T93" s="111"/>
      <c r="U93" s="111"/>
      <c r="V93" s="111"/>
      <c r="W93" s="111"/>
      <c r="X93" s="111"/>
      <c r="Y93" s="111"/>
      <c r="Z93" s="111"/>
    </row>
    <row r="94">
      <c r="A94" s="158" t="s">
        <v>276</v>
      </c>
      <c r="B94" s="158">
        <v>2.0</v>
      </c>
      <c r="C94" s="158">
        <v>2.0</v>
      </c>
      <c r="D94" s="162" t="str">
        <f t="shared" si="2"/>
        <v>E-SDC-2-02</v>
      </c>
      <c r="E94" s="158" t="s">
        <v>523</v>
      </c>
      <c r="F94" s="159" t="s">
        <v>615</v>
      </c>
      <c r="G94" s="157"/>
      <c r="H94" s="161"/>
      <c r="I94" s="161"/>
      <c r="J94" s="161"/>
      <c r="K94" s="161"/>
      <c r="L94" s="164"/>
      <c r="M94" s="161"/>
      <c r="N94" s="161"/>
      <c r="O94" s="161"/>
      <c r="P94" s="161"/>
      <c r="Q94" s="158"/>
      <c r="R94" s="111"/>
      <c r="S94" s="111"/>
      <c r="T94" s="111"/>
      <c r="U94" s="111"/>
      <c r="V94" s="111"/>
      <c r="W94" s="111"/>
      <c r="X94" s="111"/>
      <c r="Y94" s="111"/>
      <c r="Z94" s="111"/>
    </row>
    <row r="95">
      <c r="A95" s="158" t="s">
        <v>276</v>
      </c>
      <c r="B95" s="158">
        <v>2.0</v>
      </c>
      <c r="C95" s="158">
        <v>3.0</v>
      </c>
      <c r="D95" s="162" t="str">
        <f t="shared" si="2"/>
        <v>E-SDC-2-03</v>
      </c>
      <c r="E95" s="183" t="s">
        <v>536</v>
      </c>
      <c r="F95" s="166" t="s">
        <v>616</v>
      </c>
      <c r="G95" s="157"/>
      <c r="H95" s="161"/>
      <c r="I95" s="161"/>
      <c r="J95" s="161"/>
      <c r="K95" s="161"/>
      <c r="L95" s="164"/>
      <c r="M95" s="161"/>
      <c r="N95" s="161"/>
      <c r="O95" s="161"/>
      <c r="P95" s="161"/>
      <c r="Q95" s="158"/>
      <c r="R95" s="111"/>
      <c r="S95" s="111"/>
      <c r="T95" s="111"/>
      <c r="U95" s="111"/>
      <c r="V95" s="111"/>
      <c r="W95" s="111"/>
      <c r="X95" s="111"/>
      <c r="Y95" s="111"/>
      <c r="Z95" s="111"/>
    </row>
    <row r="96">
      <c r="A96" s="158" t="s">
        <v>276</v>
      </c>
      <c r="B96" s="158">
        <v>2.0</v>
      </c>
      <c r="C96" s="158">
        <v>4.0</v>
      </c>
      <c r="D96" s="162" t="str">
        <f t="shared" si="2"/>
        <v>E-SDC-2-04</v>
      </c>
      <c r="E96" s="158" t="s">
        <v>531</v>
      </c>
      <c r="F96" s="184" t="s">
        <v>617</v>
      </c>
      <c r="G96" s="157"/>
      <c r="H96" s="161"/>
      <c r="I96" s="161"/>
      <c r="J96" s="161"/>
      <c r="K96" s="161"/>
      <c r="L96" s="164"/>
      <c r="M96" s="168"/>
      <c r="N96" s="161"/>
      <c r="O96" s="161"/>
      <c r="P96" s="161"/>
      <c r="Q96" s="158"/>
      <c r="R96" s="111"/>
      <c r="S96" s="111"/>
      <c r="T96" s="111"/>
      <c r="U96" s="111"/>
      <c r="V96" s="111"/>
      <c r="W96" s="111"/>
      <c r="X96" s="111"/>
      <c r="Y96" s="111"/>
      <c r="Z96" s="111"/>
    </row>
    <row r="97">
      <c r="A97" s="158" t="s">
        <v>276</v>
      </c>
      <c r="B97" s="158">
        <v>2.0</v>
      </c>
      <c r="C97" s="158">
        <v>5.0</v>
      </c>
      <c r="D97" s="162" t="str">
        <f t="shared" si="2"/>
        <v>E-SDC-2-05</v>
      </c>
      <c r="E97" s="158" t="s">
        <v>521</v>
      </c>
      <c r="F97" s="185" t="s">
        <v>618</v>
      </c>
      <c r="G97" s="157"/>
      <c r="H97" s="161"/>
      <c r="I97" s="161"/>
      <c r="J97" s="161"/>
      <c r="K97" s="161"/>
      <c r="L97" s="164"/>
      <c r="M97" s="168"/>
      <c r="N97" s="161"/>
      <c r="O97" s="161"/>
      <c r="P97" s="161"/>
      <c r="Q97" s="158"/>
      <c r="R97" s="111"/>
      <c r="S97" s="111"/>
      <c r="T97" s="111"/>
      <c r="U97" s="111"/>
      <c r="V97" s="111"/>
      <c r="W97" s="111"/>
      <c r="X97" s="111"/>
      <c r="Y97" s="111"/>
      <c r="Z97" s="111"/>
    </row>
    <row r="98">
      <c r="A98" s="158" t="s">
        <v>276</v>
      </c>
      <c r="B98" s="158">
        <v>3.0</v>
      </c>
      <c r="C98" s="158">
        <v>1.0</v>
      </c>
      <c r="D98" s="162" t="str">
        <f t="shared" si="2"/>
        <v>E-SDC-3-01</v>
      </c>
      <c r="E98" s="158" t="s">
        <v>521</v>
      </c>
      <c r="F98" s="159" t="s">
        <v>619</v>
      </c>
      <c r="G98" s="157"/>
      <c r="H98" s="161"/>
      <c r="I98" s="161"/>
      <c r="J98" s="161"/>
      <c r="K98" s="161"/>
      <c r="L98" s="164"/>
      <c r="M98" s="168"/>
      <c r="N98" s="161"/>
      <c r="O98" s="161"/>
      <c r="P98" s="161"/>
      <c r="Q98" s="158"/>
      <c r="R98" s="111"/>
      <c r="S98" s="111"/>
      <c r="T98" s="111"/>
      <c r="U98" s="111"/>
      <c r="V98" s="111"/>
      <c r="W98" s="111"/>
      <c r="X98" s="111"/>
      <c r="Y98" s="111"/>
      <c r="Z98" s="111"/>
    </row>
    <row r="99">
      <c r="A99" s="158" t="s">
        <v>276</v>
      </c>
      <c r="B99" s="158">
        <v>3.0</v>
      </c>
      <c r="C99" s="158">
        <v>2.0</v>
      </c>
      <c r="D99" s="162" t="str">
        <f t="shared" si="2"/>
        <v>E-SDC-3-02</v>
      </c>
      <c r="E99" s="158" t="s">
        <v>531</v>
      </c>
      <c r="F99" s="159" t="s">
        <v>620</v>
      </c>
      <c r="G99" s="157"/>
      <c r="H99" s="161"/>
      <c r="I99" s="161"/>
      <c r="J99" s="161"/>
      <c r="K99" s="161"/>
      <c r="L99" s="164"/>
      <c r="M99" s="161"/>
      <c r="N99" s="161"/>
      <c r="O99" s="161"/>
      <c r="P99" s="161"/>
      <c r="Q99" s="158"/>
      <c r="R99" s="111"/>
      <c r="S99" s="111"/>
      <c r="T99" s="111"/>
      <c r="U99" s="111"/>
      <c r="V99" s="111"/>
      <c r="W99" s="111"/>
      <c r="X99" s="111"/>
      <c r="Y99" s="111"/>
      <c r="Z99" s="111"/>
    </row>
    <row r="100">
      <c r="A100" s="158" t="s">
        <v>276</v>
      </c>
      <c r="B100" s="158">
        <v>3.0</v>
      </c>
      <c r="C100" s="158">
        <v>3.0</v>
      </c>
      <c r="D100" s="162" t="str">
        <f t="shared" si="2"/>
        <v>E-SDC-3-03</v>
      </c>
      <c r="E100" s="158" t="s">
        <v>531</v>
      </c>
      <c r="F100" s="182" t="s">
        <v>621</v>
      </c>
      <c r="G100" s="157"/>
      <c r="H100" s="161"/>
      <c r="I100" s="161"/>
      <c r="J100" s="161"/>
      <c r="K100" s="161"/>
      <c r="L100" s="164"/>
      <c r="M100" s="161"/>
      <c r="N100" s="161"/>
      <c r="O100" s="161"/>
      <c r="P100" s="161"/>
      <c r="Q100" s="158"/>
      <c r="R100" s="111"/>
      <c r="S100" s="111"/>
      <c r="T100" s="111"/>
      <c r="U100" s="111"/>
      <c r="V100" s="111"/>
      <c r="W100" s="111"/>
      <c r="X100" s="111"/>
      <c r="Y100" s="111"/>
      <c r="Z100" s="111"/>
    </row>
    <row r="101">
      <c r="A101" s="158" t="s">
        <v>276</v>
      </c>
      <c r="B101" s="158">
        <v>3.0</v>
      </c>
      <c r="C101" s="158">
        <v>4.0</v>
      </c>
      <c r="D101" s="162" t="str">
        <f t="shared" si="2"/>
        <v>E-SDC-3-04</v>
      </c>
      <c r="E101" s="158" t="s">
        <v>521</v>
      </c>
      <c r="F101" s="159" t="s">
        <v>622</v>
      </c>
      <c r="G101" s="157"/>
      <c r="H101" s="161"/>
      <c r="I101" s="161"/>
      <c r="J101" s="161"/>
      <c r="K101" s="161"/>
      <c r="L101" s="174"/>
      <c r="M101" s="174"/>
      <c r="N101" s="161"/>
      <c r="O101" s="161"/>
      <c r="P101" s="161"/>
      <c r="Q101" s="158"/>
      <c r="R101" s="111"/>
      <c r="S101" s="111"/>
      <c r="T101" s="111"/>
      <c r="U101" s="111"/>
      <c r="V101" s="111"/>
      <c r="W101" s="111"/>
      <c r="X101" s="111"/>
      <c r="Y101" s="111"/>
      <c r="Z101" s="111"/>
    </row>
    <row r="102">
      <c r="A102" s="158" t="s">
        <v>276</v>
      </c>
      <c r="B102" s="158">
        <v>3.0</v>
      </c>
      <c r="C102" s="158">
        <v>5.0</v>
      </c>
      <c r="D102" s="162" t="str">
        <f t="shared" si="2"/>
        <v>E-SDC-3-05</v>
      </c>
      <c r="E102" s="158" t="s">
        <v>521</v>
      </c>
      <c r="F102" s="159" t="s">
        <v>623</v>
      </c>
      <c r="G102" s="157"/>
      <c r="H102" s="161"/>
      <c r="I102" s="161"/>
      <c r="J102" s="161"/>
      <c r="K102" s="161"/>
      <c r="L102" s="164"/>
      <c r="M102" s="161"/>
      <c r="N102" s="161"/>
      <c r="O102" s="161"/>
      <c r="P102" s="161"/>
      <c r="Q102" s="158"/>
      <c r="R102" s="111"/>
      <c r="S102" s="111"/>
      <c r="T102" s="111"/>
      <c r="U102" s="111"/>
      <c r="V102" s="111"/>
      <c r="W102" s="111"/>
      <c r="X102" s="111"/>
      <c r="Y102" s="111"/>
      <c r="Z102" s="111"/>
    </row>
    <row r="103">
      <c r="A103" s="158" t="s">
        <v>276</v>
      </c>
      <c r="B103" s="158">
        <v>3.0</v>
      </c>
      <c r="C103" s="158">
        <v>6.0</v>
      </c>
      <c r="D103" s="162" t="str">
        <f t="shared" si="2"/>
        <v>E-SDC-3-06</v>
      </c>
      <c r="E103" s="158" t="s">
        <v>523</v>
      </c>
      <c r="F103" s="186" t="s">
        <v>624</v>
      </c>
      <c r="G103" s="157"/>
      <c r="H103" s="161"/>
      <c r="I103" s="161"/>
      <c r="J103" s="161"/>
      <c r="K103" s="161"/>
      <c r="L103" s="164"/>
      <c r="M103" s="168"/>
      <c r="N103" s="161"/>
      <c r="O103" s="161"/>
      <c r="P103" s="161"/>
      <c r="Q103" s="158"/>
      <c r="R103" s="111"/>
      <c r="S103" s="111"/>
      <c r="T103" s="111"/>
      <c r="U103" s="111"/>
      <c r="V103" s="111"/>
      <c r="W103" s="111"/>
      <c r="X103" s="111"/>
      <c r="Y103" s="111"/>
      <c r="Z103" s="111"/>
    </row>
    <row r="104">
      <c r="A104" s="158"/>
      <c r="B104" s="158"/>
      <c r="C104" s="158"/>
      <c r="D104" s="162" t="str">
        <f t="shared" si="2"/>
        <v>--00</v>
      </c>
      <c r="E104" s="158"/>
      <c r="F104" s="186"/>
      <c r="G104" s="157"/>
      <c r="H104" s="161"/>
      <c r="I104" s="161"/>
      <c r="J104" s="161"/>
      <c r="K104" s="161"/>
      <c r="L104" s="164"/>
      <c r="M104" s="168"/>
      <c r="N104" s="161"/>
      <c r="O104" s="161"/>
      <c r="P104" s="161"/>
      <c r="Q104" s="158"/>
      <c r="R104" s="111"/>
      <c r="S104" s="111"/>
      <c r="T104" s="111"/>
      <c r="U104" s="111"/>
      <c r="V104" s="111"/>
      <c r="W104" s="111"/>
      <c r="X104" s="111"/>
      <c r="Y104" s="111"/>
      <c r="Z104" s="111"/>
    </row>
    <row r="105">
      <c r="A105" s="158" t="s">
        <v>501</v>
      </c>
      <c r="B105" s="158">
        <v>0.0</v>
      </c>
      <c r="C105" s="158">
        <v>1.0</v>
      </c>
      <c r="D105" s="162" t="str">
        <f t="shared" si="2"/>
        <v>I-COR-0-01</v>
      </c>
      <c r="E105" s="158" t="s">
        <v>521</v>
      </c>
      <c r="F105" s="163" t="s">
        <v>625</v>
      </c>
      <c r="G105" s="157"/>
      <c r="H105" s="161"/>
      <c r="I105" s="161"/>
      <c r="J105" s="161"/>
      <c r="K105" s="161"/>
      <c r="L105" s="164"/>
      <c r="M105" s="168"/>
      <c r="N105" s="161"/>
      <c r="O105" s="161"/>
      <c r="P105" s="161"/>
      <c r="Q105" s="158"/>
      <c r="R105" s="111"/>
      <c r="S105" s="111"/>
      <c r="T105" s="111"/>
      <c r="U105" s="111"/>
      <c r="V105" s="111"/>
      <c r="W105" s="111"/>
      <c r="X105" s="111"/>
      <c r="Y105" s="111"/>
      <c r="Z105" s="111"/>
    </row>
    <row r="106">
      <c r="A106" s="158" t="s">
        <v>501</v>
      </c>
      <c r="B106" s="158">
        <v>0.0</v>
      </c>
      <c r="C106" s="158">
        <v>2.0</v>
      </c>
      <c r="D106" s="162" t="str">
        <f t="shared" si="2"/>
        <v>I-COR-0-02</v>
      </c>
      <c r="E106" s="158" t="s">
        <v>521</v>
      </c>
      <c r="F106" s="163" t="s">
        <v>626</v>
      </c>
      <c r="G106" s="157"/>
      <c r="H106" s="161"/>
      <c r="I106" s="161"/>
      <c r="J106" s="161"/>
      <c r="K106" s="161"/>
      <c r="L106" s="164"/>
      <c r="M106" s="168"/>
      <c r="N106" s="161"/>
      <c r="O106" s="161"/>
      <c r="P106" s="161"/>
      <c r="Q106" s="158"/>
      <c r="R106" s="111"/>
      <c r="S106" s="111"/>
      <c r="T106" s="111"/>
      <c r="U106" s="111"/>
      <c r="V106" s="111"/>
      <c r="W106" s="111"/>
      <c r="X106" s="111"/>
      <c r="Y106" s="111"/>
      <c r="Z106" s="111"/>
    </row>
    <row r="107">
      <c r="A107" s="158" t="s">
        <v>501</v>
      </c>
      <c r="B107" s="158">
        <v>0.0</v>
      </c>
      <c r="C107" s="158">
        <v>3.0</v>
      </c>
      <c r="D107" s="162" t="str">
        <f t="shared" si="2"/>
        <v>I-COR-0-03</v>
      </c>
      <c r="E107" s="158" t="s">
        <v>523</v>
      </c>
      <c r="F107" s="163" t="s">
        <v>627</v>
      </c>
      <c r="G107" s="157"/>
      <c r="H107" s="161"/>
      <c r="I107" s="161"/>
      <c r="J107" s="161"/>
      <c r="K107" s="161"/>
      <c r="L107" s="164"/>
      <c r="M107" s="168"/>
      <c r="N107" s="161"/>
      <c r="O107" s="161"/>
      <c r="P107" s="161"/>
      <c r="Q107" s="158"/>
      <c r="R107" s="111"/>
      <c r="S107" s="111"/>
      <c r="T107" s="111"/>
      <c r="U107" s="111"/>
      <c r="V107" s="111"/>
      <c r="W107" s="111"/>
      <c r="X107" s="111"/>
      <c r="Y107" s="111"/>
      <c r="Z107" s="111"/>
    </row>
    <row r="108">
      <c r="A108" s="158"/>
      <c r="B108" s="158"/>
      <c r="C108" s="158"/>
      <c r="D108" s="162"/>
      <c r="E108" s="158"/>
      <c r="F108" s="176"/>
      <c r="G108" s="157"/>
      <c r="H108" s="161"/>
      <c r="I108" s="161"/>
      <c r="J108" s="161"/>
      <c r="K108" s="161"/>
      <c r="L108" s="164"/>
      <c r="M108" s="168"/>
      <c r="N108" s="161"/>
      <c r="O108" s="161"/>
      <c r="P108" s="161"/>
      <c r="Q108" s="158"/>
      <c r="R108" s="111"/>
      <c r="S108" s="111"/>
      <c r="T108" s="111"/>
      <c r="U108" s="111"/>
      <c r="V108" s="111"/>
      <c r="W108" s="111"/>
      <c r="X108" s="111"/>
      <c r="Y108" s="111"/>
      <c r="Z108" s="111"/>
    </row>
    <row r="109">
      <c r="A109" s="158" t="s">
        <v>501</v>
      </c>
      <c r="B109" s="158">
        <v>3.0</v>
      </c>
      <c r="C109" s="158">
        <v>1.0</v>
      </c>
      <c r="D109" s="162" t="str">
        <f t="shared" ref="D109:D118" si="3">CONCATENATE(A109&amp;"-"&amp;B109&amp;"-"&amp;TEXT(C109, "00"))</f>
        <v>I-COR-3-01</v>
      </c>
      <c r="E109" s="158" t="s">
        <v>521</v>
      </c>
      <c r="F109" s="163" t="s">
        <v>628</v>
      </c>
      <c r="G109" s="157"/>
      <c r="H109" s="161"/>
      <c r="I109" s="161"/>
      <c r="J109" s="161"/>
      <c r="K109" s="161"/>
      <c r="L109" s="164"/>
      <c r="M109" s="168"/>
      <c r="N109" s="161"/>
      <c r="O109" s="161"/>
      <c r="P109" s="161"/>
      <c r="Q109" s="158"/>
      <c r="R109" s="111"/>
      <c r="S109" s="111"/>
      <c r="T109" s="111"/>
      <c r="U109" s="111"/>
      <c r="V109" s="111"/>
      <c r="W109" s="111"/>
      <c r="X109" s="111"/>
      <c r="Y109" s="111"/>
      <c r="Z109" s="111"/>
    </row>
    <row r="110">
      <c r="A110" s="158" t="s">
        <v>501</v>
      </c>
      <c r="B110" s="158">
        <v>3.0</v>
      </c>
      <c r="C110" s="158">
        <v>2.0</v>
      </c>
      <c r="D110" s="162" t="str">
        <f t="shared" si="3"/>
        <v>I-COR-3-02</v>
      </c>
      <c r="E110" s="158" t="s">
        <v>521</v>
      </c>
      <c r="F110" s="176" t="s">
        <v>629</v>
      </c>
      <c r="G110" s="157"/>
      <c r="H110" s="161"/>
      <c r="I110" s="161"/>
      <c r="J110" s="161"/>
      <c r="K110" s="161"/>
      <c r="L110" s="164"/>
      <c r="M110" s="168"/>
      <c r="N110" s="161"/>
      <c r="O110" s="161"/>
      <c r="P110" s="161"/>
      <c r="Q110" s="158"/>
      <c r="R110" s="111"/>
      <c r="S110" s="111"/>
      <c r="T110" s="111"/>
      <c r="U110" s="111"/>
      <c r="V110" s="111"/>
      <c r="W110" s="111"/>
      <c r="X110" s="111"/>
      <c r="Y110" s="111"/>
      <c r="Z110" s="111"/>
    </row>
    <row r="111">
      <c r="A111" s="158" t="s">
        <v>501</v>
      </c>
      <c r="B111" s="158">
        <v>3.0</v>
      </c>
      <c r="C111" s="158">
        <v>3.0</v>
      </c>
      <c r="D111" s="162" t="str">
        <f t="shared" si="3"/>
        <v>I-COR-3-03</v>
      </c>
      <c r="E111" s="158" t="s">
        <v>521</v>
      </c>
      <c r="F111" s="176" t="s">
        <v>630</v>
      </c>
      <c r="G111" s="157"/>
      <c r="H111" s="161"/>
      <c r="I111" s="161"/>
      <c r="J111" s="161"/>
      <c r="K111" s="161"/>
      <c r="L111" s="164"/>
      <c r="M111" s="168"/>
      <c r="N111" s="161"/>
      <c r="O111" s="161"/>
      <c r="P111" s="161"/>
      <c r="Q111" s="158"/>
      <c r="R111" s="111"/>
      <c r="S111" s="111"/>
      <c r="T111" s="111"/>
      <c r="U111" s="111"/>
      <c r="V111" s="111"/>
      <c r="W111" s="111"/>
      <c r="X111" s="111"/>
      <c r="Y111" s="111"/>
      <c r="Z111" s="111"/>
    </row>
    <row r="112">
      <c r="A112" s="158" t="s">
        <v>501</v>
      </c>
      <c r="B112" s="158">
        <v>3.0</v>
      </c>
      <c r="C112" s="158">
        <v>4.0</v>
      </c>
      <c r="D112" s="162" t="str">
        <f t="shared" si="3"/>
        <v>I-COR-3-04</v>
      </c>
      <c r="E112" s="158" t="s">
        <v>521</v>
      </c>
      <c r="F112" s="163" t="s">
        <v>631</v>
      </c>
      <c r="G112" s="157"/>
      <c r="H112" s="161"/>
      <c r="I112" s="161"/>
      <c r="J112" s="161"/>
      <c r="K112" s="161"/>
      <c r="L112" s="164"/>
      <c r="M112" s="168"/>
      <c r="N112" s="161"/>
      <c r="O112" s="161"/>
      <c r="P112" s="161"/>
      <c r="Q112" s="158"/>
      <c r="R112" s="111"/>
      <c r="S112" s="111"/>
      <c r="T112" s="111"/>
      <c r="U112" s="111"/>
      <c r="V112" s="111"/>
      <c r="W112" s="111"/>
      <c r="X112" s="111"/>
      <c r="Y112" s="111"/>
      <c r="Z112" s="111"/>
    </row>
    <row r="113">
      <c r="A113" s="158" t="s">
        <v>501</v>
      </c>
      <c r="B113" s="158">
        <v>3.0</v>
      </c>
      <c r="C113" s="158">
        <v>5.0</v>
      </c>
      <c r="D113" s="162" t="str">
        <f t="shared" si="3"/>
        <v>I-COR-3-05</v>
      </c>
      <c r="E113" s="158" t="s">
        <v>521</v>
      </c>
      <c r="F113" s="163" t="s">
        <v>632</v>
      </c>
      <c r="G113" s="157"/>
      <c r="H113" s="161"/>
      <c r="I113" s="161"/>
      <c r="J113" s="161"/>
      <c r="K113" s="161"/>
      <c r="L113" s="164"/>
      <c r="M113" s="168"/>
      <c r="N113" s="161"/>
      <c r="O113" s="161"/>
      <c r="P113" s="161"/>
      <c r="Q113" s="158"/>
      <c r="R113" s="111"/>
      <c r="S113" s="111"/>
      <c r="T113" s="111"/>
      <c r="U113" s="111"/>
      <c r="V113" s="111"/>
      <c r="W113" s="111"/>
      <c r="X113" s="111"/>
      <c r="Y113" s="111"/>
      <c r="Z113" s="111"/>
    </row>
    <row r="114">
      <c r="A114" s="158" t="s">
        <v>501</v>
      </c>
      <c r="B114" s="158">
        <v>4.0</v>
      </c>
      <c r="C114" s="158">
        <v>1.0</v>
      </c>
      <c r="D114" s="162" t="str">
        <f t="shared" si="3"/>
        <v>I-COR-4-01</v>
      </c>
      <c r="E114" s="158" t="s">
        <v>531</v>
      </c>
      <c r="F114" s="159" t="s">
        <v>633</v>
      </c>
      <c r="G114" s="157"/>
      <c r="H114" s="161"/>
      <c r="I114" s="161"/>
      <c r="J114" s="161"/>
      <c r="K114" s="161"/>
      <c r="L114" s="164"/>
      <c r="M114" s="168"/>
      <c r="N114" s="161"/>
      <c r="O114" s="161"/>
      <c r="P114" s="161"/>
      <c r="Q114" s="158"/>
      <c r="R114" s="111"/>
      <c r="S114" s="111"/>
      <c r="T114" s="111"/>
      <c r="U114" s="111"/>
      <c r="V114" s="111"/>
      <c r="W114" s="111"/>
      <c r="X114" s="111"/>
      <c r="Y114" s="111"/>
      <c r="Z114" s="111"/>
    </row>
    <row r="115">
      <c r="A115" s="158" t="s">
        <v>501</v>
      </c>
      <c r="B115" s="158">
        <v>4.0</v>
      </c>
      <c r="C115" s="158">
        <v>2.0</v>
      </c>
      <c r="D115" s="162" t="str">
        <f t="shared" si="3"/>
        <v>I-COR-4-02</v>
      </c>
      <c r="E115" s="158" t="s">
        <v>531</v>
      </c>
      <c r="F115" s="179" t="s">
        <v>634</v>
      </c>
      <c r="G115" s="157"/>
      <c r="H115" s="161"/>
      <c r="I115" s="161"/>
      <c r="J115" s="161"/>
      <c r="K115" s="161"/>
      <c r="L115" s="174"/>
      <c r="M115" s="174"/>
      <c r="N115" s="161"/>
      <c r="O115" s="161"/>
      <c r="P115" s="161"/>
      <c r="Q115" s="158"/>
      <c r="R115" s="111"/>
      <c r="S115" s="111"/>
      <c r="T115" s="111"/>
      <c r="U115" s="111"/>
      <c r="V115" s="111"/>
      <c r="W115" s="111"/>
      <c r="X115" s="111"/>
      <c r="Y115" s="111"/>
      <c r="Z115" s="111"/>
    </row>
    <row r="116">
      <c r="A116" s="158" t="s">
        <v>501</v>
      </c>
      <c r="B116" s="158">
        <v>4.0</v>
      </c>
      <c r="C116" s="158">
        <v>3.0</v>
      </c>
      <c r="D116" s="162" t="str">
        <f t="shared" si="3"/>
        <v>I-COR-4-03</v>
      </c>
      <c r="E116" s="158" t="s">
        <v>531</v>
      </c>
      <c r="F116" s="179" t="s">
        <v>635</v>
      </c>
      <c r="G116" s="157"/>
      <c r="H116" s="161"/>
      <c r="I116" s="161"/>
      <c r="J116" s="161"/>
      <c r="K116" s="161"/>
      <c r="L116" s="174"/>
      <c r="M116" s="174"/>
      <c r="N116" s="161"/>
      <c r="O116" s="161"/>
      <c r="P116" s="161"/>
      <c r="Q116" s="158"/>
      <c r="R116" s="111"/>
      <c r="S116" s="111"/>
      <c r="T116" s="111"/>
      <c r="U116" s="111"/>
      <c r="V116" s="111"/>
      <c r="W116" s="111"/>
      <c r="X116" s="111"/>
      <c r="Y116" s="111"/>
      <c r="Z116" s="111"/>
    </row>
    <row r="117">
      <c r="A117" s="158" t="s">
        <v>501</v>
      </c>
      <c r="B117" s="158">
        <v>4.0</v>
      </c>
      <c r="C117" s="158">
        <v>4.0</v>
      </c>
      <c r="D117" s="162" t="str">
        <f t="shared" si="3"/>
        <v>I-COR-4-04</v>
      </c>
      <c r="E117" s="158" t="s">
        <v>540</v>
      </c>
      <c r="F117" s="187" t="s">
        <v>636</v>
      </c>
      <c r="G117" s="157"/>
      <c r="H117" s="161"/>
      <c r="I117" s="161"/>
      <c r="J117" s="161"/>
      <c r="K117" s="161"/>
      <c r="L117" s="164"/>
      <c r="M117" s="161"/>
      <c r="N117" s="161"/>
      <c r="O117" s="161"/>
      <c r="P117" s="161"/>
      <c r="Q117" s="158"/>
      <c r="R117" s="111"/>
      <c r="S117" s="111"/>
      <c r="T117" s="111"/>
      <c r="U117" s="111"/>
      <c r="V117" s="111"/>
      <c r="W117" s="111"/>
      <c r="X117" s="111"/>
      <c r="Y117" s="111"/>
      <c r="Z117" s="111"/>
    </row>
    <row r="118">
      <c r="A118" s="158" t="s">
        <v>501</v>
      </c>
      <c r="B118" s="158">
        <v>4.0</v>
      </c>
      <c r="C118" s="158">
        <v>5.0</v>
      </c>
      <c r="D118" s="162" t="str">
        <f t="shared" si="3"/>
        <v>I-COR-4-05</v>
      </c>
      <c r="E118" s="158" t="s">
        <v>531</v>
      </c>
      <c r="F118" s="159" t="s">
        <v>637</v>
      </c>
      <c r="G118" s="157"/>
      <c r="H118" s="161"/>
      <c r="I118" s="161"/>
      <c r="J118" s="161"/>
      <c r="K118" s="161"/>
      <c r="L118" s="164"/>
      <c r="M118" s="161"/>
      <c r="N118" s="161"/>
      <c r="O118" s="161"/>
      <c r="P118" s="161"/>
      <c r="Q118" s="158"/>
      <c r="R118" s="111"/>
      <c r="S118" s="111"/>
      <c r="T118" s="111"/>
      <c r="U118" s="111"/>
      <c r="V118" s="111"/>
      <c r="W118" s="111"/>
      <c r="X118" s="111"/>
      <c r="Y118" s="111"/>
      <c r="Z118" s="111"/>
    </row>
    <row r="119">
      <c r="A119" s="158" t="s">
        <v>501</v>
      </c>
      <c r="B119" s="158">
        <v>5.0</v>
      </c>
      <c r="C119" s="158">
        <v>1.0</v>
      </c>
      <c r="D119" s="162" t="s">
        <v>638</v>
      </c>
      <c r="E119" s="158" t="s">
        <v>531</v>
      </c>
      <c r="F119" s="159" t="s">
        <v>639</v>
      </c>
      <c r="G119" s="157"/>
      <c r="H119" s="161"/>
      <c r="I119" s="161"/>
      <c r="J119" s="161"/>
      <c r="K119" s="161"/>
      <c r="L119" s="164"/>
      <c r="M119" s="161"/>
      <c r="N119" s="161"/>
      <c r="O119" s="161"/>
      <c r="P119" s="161"/>
      <c r="Q119" s="158"/>
      <c r="R119" s="111"/>
      <c r="S119" s="111"/>
      <c r="T119" s="111"/>
      <c r="U119" s="111"/>
      <c r="V119" s="111"/>
      <c r="W119" s="111"/>
      <c r="X119" s="111"/>
      <c r="Y119" s="111"/>
      <c r="Z119" s="111"/>
    </row>
    <row r="120">
      <c r="A120" s="158" t="s">
        <v>501</v>
      </c>
      <c r="B120" s="158">
        <v>5.0</v>
      </c>
      <c r="C120" s="158">
        <v>2.0</v>
      </c>
      <c r="D120" s="162" t="s">
        <v>640</v>
      </c>
      <c r="E120" s="158" t="s">
        <v>531</v>
      </c>
      <c r="F120" s="159" t="s">
        <v>641</v>
      </c>
      <c r="G120" s="157"/>
      <c r="H120" s="161"/>
      <c r="I120" s="161"/>
      <c r="J120" s="161"/>
      <c r="K120" s="161"/>
      <c r="L120" s="164"/>
      <c r="M120" s="161"/>
      <c r="N120" s="161"/>
      <c r="O120" s="161"/>
      <c r="P120" s="161"/>
      <c r="Q120" s="158"/>
      <c r="R120" s="111"/>
      <c r="S120" s="111"/>
      <c r="T120" s="111"/>
      <c r="U120" s="111"/>
      <c r="V120" s="111"/>
      <c r="W120" s="111"/>
      <c r="X120" s="111"/>
      <c r="Y120" s="111"/>
      <c r="Z120" s="111"/>
    </row>
    <row r="121">
      <c r="A121" s="158" t="s">
        <v>501</v>
      </c>
      <c r="B121" s="158">
        <v>5.0</v>
      </c>
      <c r="C121" s="158">
        <v>3.0</v>
      </c>
      <c r="D121" s="162" t="s">
        <v>642</v>
      </c>
      <c r="E121" s="158" t="s">
        <v>531</v>
      </c>
      <c r="F121" s="159" t="s">
        <v>643</v>
      </c>
      <c r="G121" s="157"/>
      <c r="H121" s="161"/>
      <c r="I121" s="161"/>
      <c r="J121" s="161"/>
      <c r="K121" s="161"/>
      <c r="L121" s="164"/>
      <c r="M121" s="161"/>
      <c r="N121" s="161"/>
      <c r="O121" s="161"/>
      <c r="P121" s="161"/>
      <c r="Q121" s="158"/>
      <c r="R121" s="111"/>
      <c r="S121" s="111"/>
      <c r="T121" s="111"/>
      <c r="U121" s="111"/>
      <c r="V121" s="111"/>
      <c r="W121" s="111"/>
      <c r="X121" s="111"/>
      <c r="Y121" s="111"/>
      <c r="Z121" s="111"/>
    </row>
    <row r="122">
      <c r="A122" s="158" t="s">
        <v>424</v>
      </c>
      <c r="B122" s="158">
        <v>2.0</v>
      </c>
      <c r="C122" s="158">
        <v>1.0</v>
      </c>
      <c r="D122" s="162" t="str">
        <f t="shared" ref="D122:D161" si="4">CONCATENATE(A122&amp;"-"&amp;B122&amp;"-"&amp;TEXT(C122, "00"))</f>
        <v>I-MAT-2-01</v>
      </c>
      <c r="E122" s="158" t="s">
        <v>521</v>
      </c>
      <c r="F122" s="188" t="s">
        <v>644</v>
      </c>
      <c r="G122" s="157"/>
      <c r="H122" s="161"/>
      <c r="I122" s="161"/>
      <c r="J122" s="161"/>
      <c r="K122" s="161"/>
      <c r="L122" s="178"/>
      <c r="M122" s="178"/>
      <c r="N122" s="168"/>
      <c r="O122" s="161"/>
      <c r="P122" s="161"/>
      <c r="Q122" s="158"/>
      <c r="R122" s="111"/>
      <c r="S122" s="111"/>
      <c r="T122" s="111"/>
      <c r="U122" s="111"/>
      <c r="V122" s="111"/>
      <c r="W122" s="111"/>
      <c r="X122" s="111"/>
      <c r="Y122" s="111"/>
      <c r="Z122" s="111"/>
    </row>
    <row r="123">
      <c r="A123" s="158" t="s">
        <v>424</v>
      </c>
      <c r="B123" s="158">
        <v>2.0</v>
      </c>
      <c r="C123" s="158">
        <v>2.0</v>
      </c>
      <c r="D123" s="162" t="str">
        <f t="shared" si="4"/>
        <v>I-MAT-2-02</v>
      </c>
      <c r="E123" s="158" t="s">
        <v>531</v>
      </c>
      <c r="F123" s="189" t="s">
        <v>645</v>
      </c>
      <c r="G123" s="157"/>
      <c r="H123" s="161"/>
      <c r="I123" s="161"/>
      <c r="J123" s="161"/>
      <c r="K123" s="161"/>
      <c r="L123" s="164"/>
      <c r="M123" s="161"/>
      <c r="N123" s="161"/>
      <c r="O123" s="161"/>
      <c r="P123" s="161"/>
      <c r="Q123" s="158"/>
      <c r="R123" s="111"/>
      <c r="S123" s="111"/>
      <c r="T123" s="111"/>
      <c r="U123" s="111"/>
      <c r="V123" s="111"/>
      <c r="W123" s="111"/>
      <c r="X123" s="111"/>
      <c r="Y123" s="111"/>
      <c r="Z123" s="111"/>
    </row>
    <row r="124">
      <c r="A124" s="158" t="s">
        <v>424</v>
      </c>
      <c r="B124" s="158">
        <v>2.0</v>
      </c>
      <c r="C124" s="158">
        <v>3.0</v>
      </c>
      <c r="D124" s="162" t="str">
        <f t="shared" si="4"/>
        <v>I-MAT-2-03</v>
      </c>
      <c r="E124" s="158" t="s">
        <v>521</v>
      </c>
      <c r="F124" s="179" t="s">
        <v>646</v>
      </c>
      <c r="G124" s="157"/>
      <c r="H124" s="161"/>
      <c r="I124" s="161"/>
      <c r="J124" s="161"/>
      <c r="K124" s="161"/>
      <c r="L124" s="164"/>
      <c r="M124" s="161"/>
      <c r="N124" s="161"/>
      <c r="O124" s="161"/>
      <c r="P124" s="161"/>
      <c r="Q124" s="158"/>
      <c r="R124" s="111"/>
      <c r="S124" s="111"/>
      <c r="T124" s="111"/>
      <c r="U124" s="111"/>
      <c r="V124" s="111"/>
      <c r="W124" s="111"/>
      <c r="X124" s="111"/>
      <c r="Y124" s="111"/>
      <c r="Z124" s="111"/>
    </row>
    <row r="125">
      <c r="A125" s="158"/>
      <c r="B125" s="158"/>
      <c r="C125" s="158"/>
      <c r="D125" s="162" t="str">
        <f t="shared" si="4"/>
        <v>--00</v>
      </c>
      <c r="E125" s="158"/>
      <c r="F125" s="190"/>
      <c r="G125" s="157"/>
      <c r="H125" s="161"/>
      <c r="I125" s="161"/>
      <c r="J125" s="161"/>
      <c r="K125" s="161"/>
      <c r="L125" s="164"/>
      <c r="M125" s="161"/>
      <c r="N125" s="161"/>
      <c r="O125" s="161"/>
      <c r="P125" s="161"/>
      <c r="Q125" s="158"/>
      <c r="R125" s="111"/>
      <c r="S125" s="111"/>
      <c r="T125" s="111"/>
      <c r="U125" s="111"/>
      <c r="V125" s="111"/>
      <c r="W125" s="111"/>
      <c r="X125" s="111"/>
      <c r="Y125" s="111"/>
      <c r="Z125" s="111"/>
    </row>
    <row r="126">
      <c r="A126" s="158" t="s">
        <v>424</v>
      </c>
      <c r="B126" s="158">
        <v>4.0</v>
      </c>
      <c r="C126" s="158">
        <v>1.0</v>
      </c>
      <c r="D126" s="162" t="str">
        <f t="shared" si="4"/>
        <v>I-MAT-4-01</v>
      </c>
      <c r="E126" s="158" t="s">
        <v>523</v>
      </c>
      <c r="F126" s="159" t="s">
        <v>647</v>
      </c>
      <c r="G126" s="157"/>
      <c r="H126" s="161"/>
      <c r="I126" s="161"/>
      <c r="J126" s="161"/>
      <c r="K126" s="161"/>
      <c r="L126" s="174"/>
      <c r="M126" s="174"/>
      <c r="N126" s="168"/>
      <c r="O126" s="161"/>
      <c r="P126" s="161"/>
      <c r="Q126" s="172"/>
      <c r="R126" s="111"/>
      <c r="S126" s="111"/>
      <c r="T126" s="111"/>
      <c r="U126" s="111"/>
      <c r="V126" s="111"/>
      <c r="W126" s="111"/>
      <c r="X126" s="111"/>
      <c r="Y126" s="111"/>
      <c r="Z126" s="111"/>
    </row>
    <row r="127">
      <c r="A127" s="158" t="s">
        <v>424</v>
      </c>
      <c r="B127" s="158">
        <v>4.0</v>
      </c>
      <c r="C127" s="158">
        <v>2.0</v>
      </c>
      <c r="D127" s="162" t="str">
        <f t="shared" si="4"/>
        <v>I-MAT-4-02</v>
      </c>
      <c r="E127" s="158" t="s">
        <v>523</v>
      </c>
      <c r="F127" s="182" t="s">
        <v>648</v>
      </c>
      <c r="G127" s="157"/>
      <c r="H127" s="161"/>
      <c r="I127" s="161"/>
      <c r="J127" s="161"/>
      <c r="K127" s="161"/>
      <c r="L127" s="164"/>
      <c r="M127" s="161"/>
      <c r="N127" s="161"/>
      <c r="O127" s="161"/>
      <c r="P127" s="161"/>
      <c r="Q127" s="158"/>
      <c r="R127" s="111"/>
      <c r="S127" s="111"/>
      <c r="T127" s="111"/>
      <c r="U127" s="111"/>
      <c r="V127" s="111"/>
      <c r="W127" s="111"/>
      <c r="X127" s="111"/>
      <c r="Y127" s="111"/>
      <c r="Z127" s="111"/>
    </row>
    <row r="128">
      <c r="A128" s="158" t="s">
        <v>424</v>
      </c>
      <c r="B128" s="158">
        <v>4.0</v>
      </c>
      <c r="C128" s="158">
        <v>3.0</v>
      </c>
      <c r="D128" s="162" t="str">
        <f t="shared" si="4"/>
        <v>I-MAT-4-03</v>
      </c>
      <c r="E128" s="158" t="s">
        <v>523</v>
      </c>
      <c r="F128" s="159" t="s">
        <v>649</v>
      </c>
      <c r="G128" s="157"/>
      <c r="H128" s="161"/>
      <c r="I128" s="161"/>
      <c r="J128" s="161"/>
      <c r="K128" s="161"/>
      <c r="L128" s="164"/>
      <c r="M128" s="161"/>
      <c r="N128" s="161"/>
      <c r="O128" s="161"/>
      <c r="P128" s="161"/>
      <c r="Q128" s="158"/>
      <c r="R128" s="111"/>
      <c r="S128" s="111"/>
      <c r="T128" s="111"/>
      <c r="U128" s="111"/>
      <c r="V128" s="111"/>
      <c r="W128" s="111"/>
      <c r="X128" s="111"/>
      <c r="Y128" s="111"/>
      <c r="Z128" s="111"/>
    </row>
    <row r="129">
      <c r="A129" s="158" t="s">
        <v>424</v>
      </c>
      <c r="B129" s="158">
        <v>5.0</v>
      </c>
      <c r="C129" s="158">
        <v>1.0</v>
      </c>
      <c r="D129" s="162" t="str">
        <f t="shared" si="4"/>
        <v>I-MAT-5-01</v>
      </c>
      <c r="E129" s="158" t="s">
        <v>523</v>
      </c>
      <c r="F129" s="182" t="s">
        <v>650</v>
      </c>
      <c r="G129" s="157"/>
      <c r="H129" s="161"/>
      <c r="I129" s="161"/>
      <c r="J129" s="161"/>
      <c r="K129" s="161"/>
      <c r="L129" s="164"/>
      <c r="M129" s="168"/>
      <c r="N129" s="168"/>
      <c r="O129" s="161"/>
      <c r="P129" s="161"/>
      <c r="Q129" s="158"/>
      <c r="R129" s="111"/>
      <c r="S129" s="111"/>
      <c r="T129" s="111"/>
      <c r="U129" s="111"/>
      <c r="V129" s="111"/>
      <c r="W129" s="111"/>
      <c r="X129" s="111"/>
      <c r="Y129" s="111"/>
      <c r="Z129" s="111"/>
    </row>
    <row r="130">
      <c r="A130" s="158"/>
      <c r="B130" s="158"/>
      <c r="C130" s="157"/>
      <c r="D130" s="162" t="str">
        <f t="shared" si="4"/>
        <v>--00</v>
      </c>
      <c r="E130" s="158" t="s">
        <v>540</v>
      </c>
      <c r="F130" s="191"/>
      <c r="G130" s="157"/>
      <c r="H130" s="161"/>
      <c r="I130" s="161"/>
      <c r="J130" s="161"/>
      <c r="K130" s="161"/>
      <c r="L130" s="164"/>
      <c r="M130" s="168"/>
      <c r="N130" s="168"/>
      <c r="O130" s="161"/>
      <c r="P130" s="161"/>
      <c r="Q130" s="192"/>
      <c r="R130" s="111"/>
      <c r="S130" s="111"/>
      <c r="T130" s="111"/>
      <c r="U130" s="111"/>
      <c r="V130" s="111"/>
      <c r="W130" s="111"/>
      <c r="X130" s="111"/>
      <c r="Y130" s="111"/>
      <c r="Z130" s="111"/>
    </row>
    <row r="131">
      <c r="A131" s="158" t="s">
        <v>250</v>
      </c>
      <c r="B131" s="158">
        <v>0.0</v>
      </c>
      <c r="C131" s="158">
        <v>1.0</v>
      </c>
      <c r="D131" s="162" t="str">
        <f t="shared" si="4"/>
        <v>T-SOC-0-01</v>
      </c>
      <c r="E131" s="158" t="s">
        <v>540</v>
      </c>
      <c r="F131" s="159" t="s">
        <v>651</v>
      </c>
      <c r="G131" s="157"/>
      <c r="H131" s="161"/>
      <c r="I131" s="161"/>
      <c r="J131" s="161"/>
      <c r="K131" s="161"/>
      <c r="L131" s="164"/>
      <c r="M131" s="168"/>
      <c r="N131" s="168"/>
      <c r="O131" s="161"/>
      <c r="P131" s="161"/>
      <c r="Q131" s="158"/>
      <c r="R131" s="111"/>
      <c r="S131" s="111"/>
      <c r="T131" s="111"/>
      <c r="U131" s="111"/>
      <c r="V131" s="111"/>
      <c r="W131" s="111"/>
      <c r="X131" s="111"/>
      <c r="Y131" s="111"/>
      <c r="Z131" s="111"/>
    </row>
    <row r="132">
      <c r="A132" s="158" t="s">
        <v>250</v>
      </c>
      <c r="B132" s="158">
        <v>1.0</v>
      </c>
      <c r="C132" s="158">
        <v>1.0</v>
      </c>
      <c r="D132" s="162" t="str">
        <f t="shared" si="4"/>
        <v>T-SOC-1-01</v>
      </c>
      <c r="E132" s="158" t="s">
        <v>540</v>
      </c>
      <c r="F132" s="182" t="s">
        <v>652</v>
      </c>
      <c r="G132" s="157"/>
      <c r="H132" s="161"/>
      <c r="I132" s="161"/>
      <c r="J132" s="161"/>
      <c r="K132" s="161"/>
      <c r="L132" s="164"/>
      <c r="M132" s="168"/>
      <c r="N132" s="161"/>
      <c r="O132" s="161"/>
      <c r="P132" s="161"/>
      <c r="Q132" s="158"/>
      <c r="R132" s="111"/>
      <c r="S132" s="111"/>
      <c r="T132" s="111"/>
      <c r="U132" s="111"/>
      <c r="V132" s="111"/>
      <c r="W132" s="111"/>
      <c r="X132" s="111"/>
      <c r="Y132" s="111"/>
      <c r="Z132" s="111"/>
    </row>
    <row r="133">
      <c r="A133" s="158" t="s">
        <v>250</v>
      </c>
      <c r="B133" s="158">
        <v>1.0</v>
      </c>
      <c r="C133" s="158">
        <v>2.0</v>
      </c>
      <c r="D133" s="162" t="str">
        <f t="shared" si="4"/>
        <v>T-SOC-1-02</v>
      </c>
      <c r="E133" s="158" t="s">
        <v>540</v>
      </c>
      <c r="F133" s="159" t="s">
        <v>653</v>
      </c>
      <c r="G133" s="157"/>
      <c r="H133" s="161"/>
      <c r="I133" s="161"/>
      <c r="J133" s="161"/>
      <c r="K133" s="161"/>
      <c r="L133" s="164"/>
      <c r="M133" s="168"/>
      <c r="N133" s="161"/>
      <c r="O133" s="161"/>
      <c r="P133" s="161"/>
      <c r="Q133" s="158"/>
      <c r="R133" s="111"/>
      <c r="S133" s="111"/>
      <c r="T133" s="111"/>
      <c r="U133" s="111"/>
      <c r="V133" s="111"/>
      <c r="W133" s="111"/>
      <c r="X133" s="111"/>
      <c r="Y133" s="111"/>
      <c r="Z133" s="111"/>
    </row>
    <row r="134">
      <c r="A134" s="158" t="s">
        <v>250</v>
      </c>
      <c r="B134" s="158">
        <v>1.0</v>
      </c>
      <c r="C134" s="158">
        <f t="shared" ref="C134:C145" si="5">C133+1</f>
        <v>3</v>
      </c>
      <c r="D134" s="162" t="str">
        <f t="shared" si="4"/>
        <v>T-SOC-1-03</v>
      </c>
      <c r="E134" s="158" t="s">
        <v>540</v>
      </c>
      <c r="F134" s="159" t="s">
        <v>654</v>
      </c>
      <c r="G134" s="157"/>
      <c r="H134" s="161"/>
      <c r="I134" s="161"/>
      <c r="J134" s="161"/>
      <c r="K134" s="161"/>
      <c r="L134" s="164"/>
      <c r="M134" s="168"/>
      <c r="N134" s="161"/>
      <c r="O134" s="161"/>
      <c r="P134" s="161"/>
      <c r="Q134" s="172"/>
      <c r="R134" s="111"/>
      <c r="S134" s="111"/>
      <c r="T134" s="111"/>
      <c r="U134" s="111"/>
      <c r="V134" s="111"/>
      <c r="W134" s="111"/>
      <c r="X134" s="111"/>
      <c r="Y134" s="111"/>
      <c r="Z134" s="111"/>
    </row>
    <row r="135">
      <c r="A135" s="158" t="s">
        <v>250</v>
      </c>
      <c r="B135" s="158">
        <v>1.0</v>
      </c>
      <c r="C135" s="158">
        <f t="shared" si="5"/>
        <v>4</v>
      </c>
      <c r="D135" s="162" t="str">
        <f t="shared" si="4"/>
        <v>T-SOC-1-04</v>
      </c>
      <c r="E135" s="158" t="s">
        <v>540</v>
      </c>
      <c r="F135" s="159" t="s">
        <v>655</v>
      </c>
      <c r="G135" s="157"/>
      <c r="H135" s="161"/>
      <c r="I135" s="161"/>
      <c r="J135" s="161"/>
      <c r="K135" s="161"/>
      <c r="L135" s="164"/>
      <c r="M135" s="168"/>
      <c r="N135" s="161"/>
      <c r="O135" s="161"/>
      <c r="P135" s="161"/>
      <c r="Q135" s="172"/>
      <c r="R135" s="111"/>
      <c r="S135" s="111"/>
      <c r="T135" s="111"/>
      <c r="U135" s="111"/>
      <c r="V135" s="111"/>
      <c r="W135" s="111"/>
      <c r="X135" s="111"/>
      <c r="Y135" s="111"/>
      <c r="Z135" s="111"/>
    </row>
    <row r="136">
      <c r="A136" s="158" t="s">
        <v>250</v>
      </c>
      <c r="B136" s="158">
        <v>1.0</v>
      </c>
      <c r="C136" s="158">
        <f t="shared" si="5"/>
        <v>5</v>
      </c>
      <c r="D136" s="162" t="str">
        <f t="shared" si="4"/>
        <v>T-SOC-1-05</v>
      </c>
      <c r="E136" s="158" t="s">
        <v>540</v>
      </c>
      <c r="F136" s="193" t="s">
        <v>656</v>
      </c>
      <c r="G136" s="157"/>
      <c r="H136" s="161"/>
      <c r="I136" s="161"/>
      <c r="J136" s="161"/>
      <c r="K136" s="161"/>
      <c r="L136" s="164"/>
      <c r="M136" s="168"/>
      <c r="N136" s="161"/>
      <c r="O136" s="161"/>
      <c r="P136" s="161"/>
      <c r="Q136" s="172"/>
      <c r="R136" s="111"/>
      <c r="S136" s="111"/>
      <c r="T136" s="111"/>
      <c r="U136" s="111"/>
      <c r="V136" s="111"/>
      <c r="W136" s="111"/>
      <c r="X136" s="111"/>
      <c r="Y136" s="111"/>
      <c r="Z136" s="111"/>
    </row>
    <row r="137">
      <c r="A137" s="158" t="s">
        <v>250</v>
      </c>
      <c r="B137" s="158">
        <v>1.0</v>
      </c>
      <c r="C137" s="158">
        <f t="shared" si="5"/>
        <v>6</v>
      </c>
      <c r="D137" s="162" t="str">
        <f t="shared" si="4"/>
        <v>T-SOC-1-06</v>
      </c>
      <c r="E137" s="158" t="s">
        <v>540</v>
      </c>
      <c r="F137" s="159" t="s">
        <v>657</v>
      </c>
      <c r="G137" s="157"/>
      <c r="H137" s="161"/>
      <c r="I137" s="161"/>
      <c r="J137" s="161"/>
      <c r="K137" s="161"/>
      <c r="L137" s="164"/>
      <c r="M137" s="168"/>
      <c r="N137" s="168"/>
      <c r="O137" s="161"/>
      <c r="P137" s="161"/>
      <c r="Q137" s="158"/>
      <c r="R137" s="111"/>
      <c r="S137" s="111"/>
      <c r="T137" s="111"/>
      <c r="U137" s="111"/>
      <c r="V137" s="111"/>
      <c r="W137" s="111"/>
      <c r="X137" s="111"/>
      <c r="Y137" s="111"/>
      <c r="Z137" s="111"/>
    </row>
    <row r="138">
      <c r="A138" s="158" t="s">
        <v>250</v>
      </c>
      <c r="B138" s="158">
        <v>1.0</v>
      </c>
      <c r="C138" s="158">
        <f t="shared" si="5"/>
        <v>7</v>
      </c>
      <c r="D138" s="162" t="str">
        <f t="shared" si="4"/>
        <v>T-SOC-1-07</v>
      </c>
      <c r="E138" s="158" t="s">
        <v>540</v>
      </c>
      <c r="F138" s="159" t="s">
        <v>658</v>
      </c>
      <c r="G138" s="157"/>
      <c r="H138" s="161"/>
      <c r="I138" s="161"/>
      <c r="J138" s="161"/>
      <c r="K138" s="161"/>
      <c r="L138" s="164"/>
      <c r="M138" s="161"/>
      <c r="N138" s="161"/>
      <c r="O138" s="161"/>
      <c r="P138" s="161"/>
      <c r="Q138" s="158"/>
      <c r="R138" s="111"/>
      <c r="S138" s="111"/>
      <c r="T138" s="111"/>
      <c r="U138" s="111"/>
      <c r="V138" s="111"/>
      <c r="W138" s="111"/>
      <c r="X138" s="111"/>
      <c r="Y138" s="111"/>
      <c r="Z138" s="111"/>
    </row>
    <row r="139">
      <c r="A139" s="158" t="s">
        <v>250</v>
      </c>
      <c r="B139" s="158">
        <v>1.0</v>
      </c>
      <c r="C139" s="158">
        <f t="shared" si="5"/>
        <v>8</v>
      </c>
      <c r="D139" s="162" t="str">
        <f t="shared" si="4"/>
        <v>T-SOC-1-08</v>
      </c>
      <c r="E139" s="158" t="s">
        <v>540</v>
      </c>
      <c r="F139" s="159" t="s">
        <v>659</v>
      </c>
      <c r="G139" s="157"/>
      <c r="H139" s="161"/>
      <c r="I139" s="161"/>
      <c r="J139" s="161"/>
      <c r="K139" s="161"/>
      <c r="L139" s="164"/>
      <c r="M139" s="161"/>
      <c r="N139" s="161"/>
      <c r="O139" s="161"/>
      <c r="P139" s="161"/>
      <c r="Q139" s="158"/>
      <c r="R139" s="111"/>
      <c r="S139" s="111"/>
      <c r="T139" s="111"/>
      <c r="U139" s="111"/>
      <c r="V139" s="111"/>
      <c r="W139" s="111"/>
      <c r="X139" s="111"/>
      <c r="Y139" s="111"/>
      <c r="Z139" s="111"/>
    </row>
    <row r="140">
      <c r="A140" s="158" t="s">
        <v>250</v>
      </c>
      <c r="B140" s="158">
        <v>1.0</v>
      </c>
      <c r="C140" s="158">
        <f t="shared" si="5"/>
        <v>9</v>
      </c>
      <c r="D140" s="162" t="str">
        <f t="shared" si="4"/>
        <v>T-SOC-1-09</v>
      </c>
      <c r="E140" s="158" t="s">
        <v>540</v>
      </c>
      <c r="F140" s="191" t="s">
        <v>660</v>
      </c>
      <c r="G140" s="111"/>
      <c r="H140" s="111"/>
      <c r="I140" s="111"/>
      <c r="J140" s="111"/>
      <c r="K140" s="111"/>
      <c r="L140" s="111"/>
      <c r="M140" s="111"/>
      <c r="N140" s="111"/>
      <c r="O140" s="111"/>
      <c r="P140" s="111"/>
      <c r="Q140" s="111"/>
      <c r="R140" s="111"/>
      <c r="S140" s="111"/>
      <c r="T140" s="111"/>
      <c r="U140" s="111"/>
      <c r="V140" s="111"/>
      <c r="W140" s="111"/>
      <c r="X140" s="111"/>
      <c r="Y140" s="111"/>
      <c r="Z140" s="111"/>
    </row>
    <row r="141">
      <c r="A141" s="158" t="s">
        <v>250</v>
      </c>
      <c r="B141" s="158">
        <v>1.0</v>
      </c>
      <c r="C141" s="158">
        <f t="shared" si="5"/>
        <v>10</v>
      </c>
      <c r="D141" s="162" t="str">
        <f t="shared" si="4"/>
        <v>T-SOC-1-10</v>
      </c>
      <c r="E141" s="158" t="s">
        <v>540</v>
      </c>
      <c r="F141" s="191" t="s">
        <v>652</v>
      </c>
      <c r="G141" s="111"/>
      <c r="H141" s="111"/>
      <c r="I141" s="111"/>
      <c r="J141" s="111"/>
      <c r="K141" s="111"/>
      <c r="L141" s="111"/>
      <c r="M141" s="111"/>
      <c r="N141" s="111"/>
      <c r="O141" s="111"/>
      <c r="P141" s="111"/>
      <c r="Q141" s="111"/>
      <c r="R141" s="111"/>
      <c r="S141" s="111"/>
      <c r="T141" s="111"/>
      <c r="U141" s="111"/>
      <c r="V141" s="111"/>
      <c r="W141" s="111"/>
      <c r="X141" s="111"/>
      <c r="Y141" s="111"/>
      <c r="Z141" s="111"/>
    </row>
    <row r="142">
      <c r="A142" s="158" t="s">
        <v>250</v>
      </c>
      <c r="B142" s="158">
        <v>1.0</v>
      </c>
      <c r="C142" s="158">
        <f t="shared" si="5"/>
        <v>11</v>
      </c>
      <c r="D142" s="162" t="str">
        <f t="shared" si="4"/>
        <v>T-SOC-1-11</v>
      </c>
      <c r="E142" s="158" t="s">
        <v>540</v>
      </c>
      <c r="F142" s="194" t="s">
        <v>661</v>
      </c>
      <c r="G142" s="111"/>
      <c r="H142" s="111"/>
      <c r="I142" s="111"/>
      <c r="J142" s="111"/>
      <c r="K142" s="111"/>
      <c r="L142" s="111"/>
      <c r="M142" s="111"/>
      <c r="N142" s="111"/>
      <c r="O142" s="111"/>
      <c r="P142" s="111"/>
      <c r="Q142" s="111"/>
      <c r="R142" s="111"/>
      <c r="S142" s="111"/>
      <c r="T142" s="111"/>
      <c r="U142" s="111"/>
      <c r="V142" s="111"/>
      <c r="W142" s="111"/>
      <c r="X142" s="111"/>
      <c r="Y142" s="111"/>
      <c r="Z142" s="111"/>
    </row>
    <row r="143">
      <c r="A143" s="158" t="s">
        <v>250</v>
      </c>
      <c r="B143" s="158">
        <v>1.0</v>
      </c>
      <c r="C143" s="158">
        <f t="shared" si="5"/>
        <v>12</v>
      </c>
      <c r="D143" s="162" t="str">
        <f t="shared" si="4"/>
        <v>T-SOC-1-12</v>
      </c>
      <c r="E143" s="158" t="s">
        <v>531</v>
      </c>
      <c r="F143" s="195" t="s">
        <v>662</v>
      </c>
      <c r="G143" s="111"/>
      <c r="H143" s="111"/>
      <c r="I143" s="111"/>
      <c r="J143" s="111"/>
      <c r="K143" s="111"/>
      <c r="L143" s="111"/>
      <c r="M143" s="111"/>
      <c r="N143" s="111"/>
      <c r="O143" s="111"/>
      <c r="P143" s="111"/>
      <c r="Q143" s="111"/>
      <c r="R143" s="111"/>
      <c r="S143" s="111"/>
      <c r="T143" s="111"/>
      <c r="U143" s="111"/>
      <c r="V143" s="111"/>
      <c r="W143" s="111"/>
      <c r="X143" s="111"/>
      <c r="Y143" s="111"/>
      <c r="Z143" s="111"/>
    </row>
    <row r="144">
      <c r="A144" s="158" t="s">
        <v>250</v>
      </c>
      <c r="B144" s="158">
        <v>1.0</v>
      </c>
      <c r="C144" s="158">
        <f t="shared" si="5"/>
        <v>13</v>
      </c>
      <c r="D144" s="162" t="str">
        <f t="shared" si="4"/>
        <v>T-SOC-1-13</v>
      </c>
      <c r="E144" s="158" t="s">
        <v>523</v>
      </c>
      <c r="F144" s="194" t="s">
        <v>663</v>
      </c>
      <c r="G144" s="111"/>
      <c r="H144" s="111"/>
      <c r="I144" s="111"/>
      <c r="J144" s="111"/>
      <c r="K144" s="111"/>
      <c r="L144" s="111"/>
      <c r="M144" s="111"/>
      <c r="N144" s="111"/>
      <c r="O144" s="111"/>
      <c r="P144" s="111"/>
      <c r="Q144" s="111"/>
      <c r="R144" s="111"/>
      <c r="S144" s="111"/>
      <c r="T144" s="111"/>
      <c r="U144" s="111"/>
      <c r="V144" s="111"/>
      <c r="W144" s="111"/>
      <c r="X144" s="111"/>
      <c r="Y144" s="111"/>
      <c r="Z144" s="111"/>
    </row>
    <row r="145">
      <c r="A145" s="158" t="s">
        <v>250</v>
      </c>
      <c r="B145" s="158">
        <v>1.0</v>
      </c>
      <c r="C145" s="158">
        <f t="shared" si="5"/>
        <v>14</v>
      </c>
      <c r="D145" s="162" t="str">
        <f t="shared" si="4"/>
        <v>T-SOC-1-14</v>
      </c>
      <c r="E145" s="158" t="s">
        <v>664</v>
      </c>
      <c r="F145" s="177" t="s">
        <v>665</v>
      </c>
      <c r="G145" s="111"/>
      <c r="H145" s="111"/>
      <c r="I145" s="111"/>
      <c r="J145" s="111"/>
      <c r="K145" s="111"/>
      <c r="L145" s="111"/>
      <c r="M145" s="111"/>
      <c r="N145" s="111"/>
      <c r="O145" s="111"/>
      <c r="P145" s="111"/>
      <c r="Q145" s="111"/>
      <c r="R145" s="111"/>
      <c r="S145" s="111"/>
      <c r="T145" s="111"/>
      <c r="U145" s="111"/>
      <c r="V145" s="111"/>
      <c r="W145" s="111"/>
      <c r="X145" s="111"/>
      <c r="Y145" s="111"/>
      <c r="Z145" s="111"/>
    </row>
    <row r="146">
      <c r="A146" s="158" t="s">
        <v>250</v>
      </c>
      <c r="B146" s="158">
        <v>2.0</v>
      </c>
      <c r="C146" s="158">
        <v>1.0</v>
      </c>
      <c r="D146" s="162" t="str">
        <f t="shared" si="4"/>
        <v>T-SOC-2-01</v>
      </c>
      <c r="E146" s="158" t="s">
        <v>540</v>
      </c>
      <c r="F146" s="194" t="s">
        <v>666</v>
      </c>
      <c r="G146" s="111"/>
      <c r="H146" s="111"/>
      <c r="I146" s="111"/>
      <c r="J146" s="111"/>
      <c r="K146" s="111"/>
      <c r="L146" s="111"/>
      <c r="M146" s="111"/>
      <c r="N146" s="111"/>
      <c r="O146" s="111"/>
      <c r="P146" s="111"/>
      <c r="Q146" s="111"/>
      <c r="R146" s="111"/>
      <c r="S146" s="111"/>
      <c r="T146" s="111"/>
      <c r="U146" s="111"/>
      <c r="V146" s="111"/>
      <c r="W146" s="111"/>
      <c r="X146" s="111"/>
      <c r="Y146" s="111"/>
      <c r="Z146" s="111"/>
    </row>
    <row r="147">
      <c r="A147" s="158" t="s">
        <v>250</v>
      </c>
      <c r="B147" s="158">
        <v>2.0</v>
      </c>
      <c r="C147" s="158">
        <f t="shared" ref="C147:C157" si="6">C146+1</f>
        <v>2</v>
      </c>
      <c r="D147" s="162" t="str">
        <f t="shared" si="4"/>
        <v>T-SOC-2-02</v>
      </c>
      <c r="E147" s="158" t="s">
        <v>540</v>
      </c>
      <c r="F147" s="194" t="s">
        <v>667</v>
      </c>
      <c r="G147" s="111"/>
      <c r="H147" s="111"/>
      <c r="I147" s="111"/>
      <c r="J147" s="111"/>
      <c r="K147" s="111"/>
      <c r="L147" s="111"/>
      <c r="M147" s="111"/>
      <c r="N147" s="111"/>
      <c r="O147" s="111"/>
      <c r="P147" s="111"/>
      <c r="Q147" s="111"/>
      <c r="R147" s="111"/>
      <c r="S147" s="111"/>
      <c r="T147" s="111"/>
      <c r="U147" s="111"/>
      <c r="V147" s="111"/>
      <c r="W147" s="111"/>
      <c r="X147" s="111"/>
      <c r="Y147" s="111"/>
      <c r="Z147" s="111"/>
    </row>
    <row r="148">
      <c r="A148" s="158" t="s">
        <v>250</v>
      </c>
      <c r="B148" s="158">
        <v>2.0</v>
      </c>
      <c r="C148" s="158">
        <f t="shared" si="6"/>
        <v>3</v>
      </c>
      <c r="D148" s="162" t="str">
        <f t="shared" si="4"/>
        <v>T-SOC-2-03</v>
      </c>
      <c r="E148" s="158" t="s">
        <v>540</v>
      </c>
      <c r="F148" s="194" t="s">
        <v>668</v>
      </c>
      <c r="G148" s="111"/>
      <c r="H148" s="111"/>
      <c r="I148" s="111"/>
      <c r="J148" s="111"/>
      <c r="K148" s="111"/>
      <c r="L148" s="111"/>
      <c r="M148" s="111"/>
      <c r="N148" s="111"/>
      <c r="O148" s="111"/>
      <c r="P148" s="111"/>
      <c r="Q148" s="111"/>
      <c r="R148" s="111"/>
      <c r="S148" s="111"/>
      <c r="T148" s="111"/>
      <c r="U148" s="111"/>
      <c r="V148" s="111"/>
      <c r="W148" s="111"/>
      <c r="X148" s="111"/>
      <c r="Y148" s="111"/>
      <c r="Z148" s="111"/>
    </row>
    <row r="149">
      <c r="A149" s="158" t="s">
        <v>250</v>
      </c>
      <c r="B149" s="158">
        <v>2.0</v>
      </c>
      <c r="C149" s="158">
        <f t="shared" si="6"/>
        <v>4</v>
      </c>
      <c r="D149" s="162" t="str">
        <f t="shared" si="4"/>
        <v>T-SOC-2-04</v>
      </c>
      <c r="E149" s="158" t="s">
        <v>540</v>
      </c>
      <c r="F149" s="194" t="s">
        <v>669</v>
      </c>
      <c r="G149" s="111"/>
      <c r="H149" s="111"/>
      <c r="I149" s="111"/>
      <c r="J149" s="111"/>
      <c r="K149" s="111"/>
      <c r="L149" s="111"/>
      <c r="M149" s="111"/>
      <c r="N149" s="111"/>
      <c r="O149" s="111"/>
      <c r="P149" s="111"/>
      <c r="Q149" s="111"/>
      <c r="R149" s="111"/>
      <c r="S149" s="111"/>
      <c r="T149" s="111"/>
      <c r="U149" s="111"/>
      <c r="V149" s="111"/>
      <c r="W149" s="111"/>
      <c r="X149" s="111"/>
      <c r="Y149" s="111"/>
      <c r="Z149" s="111"/>
    </row>
    <row r="150">
      <c r="A150" s="158" t="s">
        <v>250</v>
      </c>
      <c r="B150" s="158">
        <v>2.0</v>
      </c>
      <c r="C150" s="158">
        <f t="shared" si="6"/>
        <v>5</v>
      </c>
      <c r="D150" s="162" t="str">
        <f t="shared" si="4"/>
        <v>T-SOC-2-05</v>
      </c>
      <c r="E150" s="158" t="s">
        <v>540</v>
      </c>
      <c r="F150" s="194" t="s">
        <v>670</v>
      </c>
      <c r="G150" s="111"/>
      <c r="H150" s="111"/>
      <c r="I150" s="111"/>
      <c r="J150" s="111"/>
      <c r="K150" s="111"/>
      <c r="L150" s="111"/>
      <c r="M150" s="111"/>
      <c r="N150" s="111"/>
      <c r="O150" s="111"/>
      <c r="P150" s="111"/>
      <c r="Q150" s="111"/>
      <c r="R150" s="111"/>
      <c r="S150" s="111"/>
      <c r="T150" s="111"/>
      <c r="U150" s="111"/>
      <c r="V150" s="111"/>
      <c r="W150" s="111"/>
      <c r="X150" s="111"/>
      <c r="Y150" s="111"/>
      <c r="Z150" s="111"/>
    </row>
    <row r="151">
      <c r="A151" s="158" t="s">
        <v>250</v>
      </c>
      <c r="B151" s="158">
        <v>2.0</v>
      </c>
      <c r="C151" s="158">
        <f t="shared" si="6"/>
        <v>6</v>
      </c>
      <c r="D151" s="162" t="str">
        <f t="shared" si="4"/>
        <v>T-SOC-2-06</v>
      </c>
      <c r="E151" s="158" t="s">
        <v>540</v>
      </c>
      <c r="F151" s="194" t="s">
        <v>671</v>
      </c>
      <c r="G151" s="111"/>
      <c r="H151" s="111"/>
      <c r="I151" s="111"/>
      <c r="J151" s="111"/>
      <c r="K151" s="111"/>
      <c r="L151" s="111"/>
      <c r="M151" s="111"/>
      <c r="N151" s="111"/>
      <c r="O151" s="111"/>
      <c r="P151" s="111"/>
      <c r="Q151" s="111"/>
      <c r="R151" s="111"/>
      <c r="S151" s="111"/>
      <c r="T151" s="111"/>
      <c r="U151" s="111"/>
      <c r="V151" s="111"/>
      <c r="W151" s="111"/>
      <c r="X151" s="111"/>
      <c r="Y151" s="111"/>
      <c r="Z151" s="111"/>
    </row>
    <row r="152">
      <c r="A152" s="158" t="s">
        <v>250</v>
      </c>
      <c r="B152" s="158">
        <v>2.0</v>
      </c>
      <c r="C152" s="158">
        <f t="shared" si="6"/>
        <v>7</v>
      </c>
      <c r="D152" s="162" t="str">
        <f t="shared" si="4"/>
        <v>T-SOC-2-07</v>
      </c>
      <c r="E152" s="158" t="s">
        <v>540</v>
      </c>
      <c r="F152" s="194" t="s">
        <v>672</v>
      </c>
      <c r="G152" s="111"/>
      <c r="H152" s="111"/>
      <c r="I152" s="111"/>
      <c r="J152" s="111"/>
      <c r="K152" s="111"/>
      <c r="L152" s="111"/>
      <c r="M152" s="111"/>
      <c r="N152" s="111"/>
      <c r="O152" s="111"/>
      <c r="P152" s="111"/>
      <c r="Q152" s="111"/>
      <c r="R152" s="111"/>
      <c r="S152" s="111"/>
      <c r="T152" s="111"/>
      <c r="U152" s="111"/>
      <c r="V152" s="111"/>
      <c r="W152" s="111"/>
      <c r="X152" s="111"/>
      <c r="Y152" s="111"/>
      <c r="Z152" s="111"/>
    </row>
    <row r="153">
      <c r="A153" s="158" t="s">
        <v>250</v>
      </c>
      <c r="B153" s="158">
        <v>2.0</v>
      </c>
      <c r="C153" s="158">
        <f t="shared" si="6"/>
        <v>8</v>
      </c>
      <c r="D153" s="162" t="str">
        <f t="shared" si="4"/>
        <v>T-SOC-2-08</v>
      </c>
      <c r="E153" s="158" t="s">
        <v>540</v>
      </c>
      <c r="F153" s="194" t="s">
        <v>673</v>
      </c>
      <c r="G153" s="111"/>
      <c r="H153" s="111"/>
      <c r="I153" s="111"/>
      <c r="J153" s="111"/>
      <c r="K153" s="111"/>
      <c r="L153" s="111"/>
      <c r="M153" s="111"/>
      <c r="N153" s="111"/>
      <c r="O153" s="111"/>
      <c r="P153" s="111"/>
      <c r="Q153" s="111"/>
      <c r="R153" s="111"/>
      <c r="S153" s="111"/>
      <c r="T153" s="111"/>
      <c r="U153" s="111"/>
      <c r="V153" s="111"/>
      <c r="W153" s="111"/>
      <c r="X153" s="111"/>
      <c r="Y153" s="111"/>
      <c r="Z153" s="111"/>
    </row>
    <row r="154">
      <c r="A154" s="158" t="s">
        <v>250</v>
      </c>
      <c r="B154" s="158">
        <v>2.0</v>
      </c>
      <c r="C154" s="158">
        <f t="shared" si="6"/>
        <v>9</v>
      </c>
      <c r="D154" s="162" t="str">
        <f t="shared" si="4"/>
        <v>T-SOC-2-09</v>
      </c>
      <c r="E154" s="158" t="s">
        <v>540</v>
      </c>
      <c r="F154" s="194" t="s">
        <v>674</v>
      </c>
      <c r="G154" s="111"/>
      <c r="H154" s="111"/>
      <c r="I154" s="111"/>
      <c r="J154" s="111"/>
      <c r="K154" s="111"/>
      <c r="L154" s="111"/>
      <c r="M154" s="111"/>
      <c r="N154" s="111"/>
      <c r="O154" s="111"/>
      <c r="P154" s="111"/>
      <c r="Q154" s="111"/>
      <c r="R154" s="111"/>
      <c r="S154" s="111"/>
      <c r="T154" s="111"/>
      <c r="U154" s="111"/>
      <c r="V154" s="111"/>
      <c r="W154" s="111"/>
      <c r="X154" s="111"/>
      <c r="Y154" s="111"/>
      <c r="Z154" s="111"/>
    </row>
    <row r="155">
      <c r="A155" s="158" t="s">
        <v>250</v>
      </c>
      <c r="B155" s="158">
        <v>2.0</v>
      </c>
      <c r="C155" s="158">
        <f t="shared" si="6"/>
        <v>10</v>
      </c>
      <c r="D155" s="162" t="str">
        <f t="shared" si="4"/>
        <v>T-SOC-2-10</v>
      </c>
      <c r="E155" s="158" t="s">
        <v>540</v>
      </c>
      <c r="F155" s="194" t="s">
        <v>675</v>
      </c>
      <c r="G155" s="111"/>
      <c r="H155" s="111"/>
      <c r="I155" s="111"/>
      <c r="J155" s="111"/>
      <c r="K155" s="111"/>
      <c r="L155" s="111"/>
      <c r="M155" s="111"/>
      <c r="N155" s="111"/>
      <c r="O155" s="111"/>
      <c r="P155" s="111"/>
      <c r="Q155" s="111"/>
      <c r="R155" s="111"/>
      <c r="S155" s="111"/>
      <c r="T155" s="111"/>
      <c r="U155" s="111"/>
      <c r="V155" s="111"/>
      <c r="W155" s="111"/>
      <c r="X155" s="111"/>
      <c r="Y155" s="111"/>
      <c r="Z155" s="111"/>
    </row>
    <row r="156">
      <c r="A156" s="158" t="s">
        <v>250</v>
      </c>
      <c r="B156" s="158">
        <v>2.0</v>
      </c>
      <c r="C156" s="158">
        <f t="shared" si="6"/>
        <v>11</v>
      </c>
      <c r="D156" s="162" t="str">
        <f t="shared" si="4"/>
        <v>T-SOC-2-11</v>
      </c>
      <c r="E156" s="158" t="s">
        <v>540</v>
      </c>
      <c r="F156" s="194" t="s">
        <v>676</v>
      </c>
      <c r="G156" s="111"/>
      <c r="H156" s="111"/>
      <c r="I156" s="111"/>
      <c r="J156" s="111"/>
      <c r="K156" s="111"/>
      <c r="L156" s="111"/>
      <c r="M156" s="111"/>
      <c r="N156" s="111"/>
      <c r="O156" s="111"/>
      <c r="P156" s="111"/>
      <c r="Q156" s="111"/>
      <c r="R156" s="111"/>
      <c r="S156" s="111"/>
      <c r="T156" s="111"/>
      <c r="U156" s="111"/>
      <c r="V156" s="111"/>
      <c r="W156" s="111"/>
      <c r="X156" s="111"/>
      <c r="Y156" s="111"/>
      <c r="Z156" s="111"/>
    </row>
    <row r="157">
      <c r="A157" s="158" t="s">
        <v>250</v>
      </c>
      <c r="B157" s="158">
        <v>2.0</v>
      </c>
      <c r="C157" s="158">
        <f t="shared" si="6"/>
        <v>12</v>
      </c>
      <c r="D157" s="162" t="str">
        <f t="shared" si="4"/>
        <v>T-SOC-2-12</v>
      </c>
      <c r="E157" s="158" t="s">
        <v>540</v>
      </c>
      <c r="F157" s="194" t="s">
        <v>677</v>
      </c>
      <c r="G157" s="111"/>
      <c r="H157" s="111"/>
      <c r="I157" s="111"/>
      <c r="J157" s="111"/>
      <c r="K157" s="111"/>
      <c r="L157" s="111"/>
      <c r="M157" s="111"/>
      <c r="N157" s="111"/>
      <c r="O157" s="111"/>
      <c r="P157" s="111"/>
      <c r="Q157" s="111"/>
      <c r="R157" s="111"/>
      <c r="S157" s="111"/>
      <c r="T157" s="111"/>
      <c r="U157" s="111"/>
      <c r="V157" s="111"/>
      <c r="W157" s="111"/>
      <c r="X157" s="111"/>
      <c r="Y157" s="111"/>
      <c r="Z157" s="111"/>
    </row>
    <row r="158">
      <c r="A158" s="158" t="s">
        <v>250</v>
      </c>
      <c r="B158" s="158"/>
      <c r="C158" s="158"/>
      <c r="D158" s="162" t="str">
        <f t="shared" si="4"/>
        <v>T-SOC--00</v>
      </c>
      <c r="E158" s="158" t="s">
        <v>540</v>
      </c>
      <c r="F158" s="196"/>
      <c r="G158" s="111"/>
      <c r="H158" s="111"/>
      <c r="I158" s="111"/>
      <c r="J158" s="111"/>
      <c r="K158" s="111"/>
      <c r="L158" s="111"/>
      <c r="M158" s="111"/>
      <c r="N158" s="111"/>
      <c r="O158" s="111"/>
      <c r="P158" s="111"/>
      <c r="Q158" s="111"/>
      <c r="R158" s="111"/>
      <c r="S158" s="111"/>
      <c r="T158" s="111"/>
      <c r="U158" s="111"/>
      <c r="V158" s="111"/>
      <c r="W158" s="111"/>
      <c r="X158" s="111"/>
      <c r="Y158" s="111"/>
      <c r="Z158" s="111"/>
    </row>
    <row r="159">
      <c r="A159" s="158" t="s">
        <v>250</v>
      </c>
      <c r="B159" s="158"/>
      <c r="C159" s="158"/>
      <c r="D159" s="162" t="str">
        <f t="shared" si="4"/>
        <v>T-SOC--00</v>
      </c>
      <c r="E159" s="158" t="s">
        <v>540</v>
      </c>
      <c r="F159" s="196"/>
      <c r="G159" s="111"/>
      <c r="H159" s="111"/>
      <c r="I159" s="111"/>
      <c r="J159" s="111"/>
      <c r="K159" s="111"/>
      <c r="L159" s="111"/>
      <c r="M159" s="111"/>
      <c r="N159" s="111"/>
      <c r="O159" s="111"/>
      <c r="P159" s="111"/>
      <c r="Q159" s="111"/>
      <c r="R159" s="111"/>
      <c r="S159" s="111"/>
      <c r="T159" s="111"/>
      <c r="U159" s="111"/>
      <c r="V159" s="111"/>
      <c r="W159" s="111"/>
      <c r="X159" s="111"/>
      <c r="Y159" s="111"/>
      <c r="Z159" s="111"/>
    </row>
    <row r="160">
      <c r="A160" s="158" t="s">
        <v>250</v>
      </c>
      <c r="B160" s="158"/>
      <c r="C160" s="158"/>
      <c r="D160" s="162" t="str">
        <f t="shared" si="4"/>
        <v>T-SOC--00</v>
      </c>
      <c r="E160" s="158" t="s">
        <v>540</v>
      </c>
      <c r="F160" s="196"/>
      <c r="G160" s="111"/>
      <c r="H160" s="111"/>
      <c r="I160" s="111"/>
      <c r="J160" s="111"/>
      <c r="K160" s="111"/>
      <c r="L160" s="111"/>
      <c r="M160" s="111"/>
      <c r="N160" s="111"/>
      <c r="O160" s="111"/>
      <c r="P160" s="111"/>
      <c r="Q160" s="111"/>
      <c r="R160" s="111"/>
      <c r="S160" s="111"/>
      <c r="T160" s="111"/>
      <c r="U160" s="111"/>
      <c r="V160" s="111"/>
      <c r="W160" s="111"/>
      <c r="X160" s="111"/>
      <c r="Y160" s="111"/>
      <c r="Z160" s="111"/>
    </row>
    <row r="161">
      <c r="A161" s="158" t="s">
        <v>250</v>
      </c>
      <c r="B161" s="158"/>
      <c r="C161" s="158"/>
      <c r="D161" s="162" t="str">
        <f t="shared" si="4"/>
        <v>T-SOC--00</v>
      </c>
      <c r="E161" s="158" t="s">
        <v>540</v>
      </c>
      <c r="F161" s="196"/>
      <c r="G161" s="111"/>
      <c r="H161" s="111"/>
      <c r="I161" s="111"/>
      <c r="J161" s="111"/>
      <c r="K161" s="111"/>
      <c r="L161" s="111"/>
      <c r="M161" s="111"/>
      <c r="N161" s="111"/>
      <c r="O161" s="111"/>
      <c r="P161" s="111"/>
      <c r="Q161" s="111"/>
      <c r="R161" s="111"/>
      <c r="S161" s="111"/>
      <c r="T161" s="111"/>
      <c r="U161" s="111"/>
      <c r="V161" s="111"/>
      <c r="W161" s="111"/>
      <c r="X161" s="111"/>
      <c r="Y161" s="111"/>
      <c r="Z161" s="111"/>
    </row>
    <row r="162">
      <c r="A162" s="158"/>
      <c r="B162" s="111"/>
      <c r="C162" s="111"/>
      <c r="D162" s="162"/>
      <c r="E162" s="158" t="s">
        <v>540</v>
      </c>
      <c r="F162" s="196"/>
      <c r="G162" s="111"/>
      <c r="H162" s="111"/>
      <c r="I162" s="111"/>
      <c r="J162" s="111"/>
      <c r="K162" s="111"/>
      <c r="L162" s="111"/>
      <c r="M162" s="111"/>
      <c r="N162" s="111"/>
      <c r="O162" s="111"/>
      <c r="P162" s="111"/>
      <c r="Q162" s="111"/>
      <c r="R162" s="111"/>
      <c r="S162" s="111"/>
      <c r="T162" s="111"/>
      <c r="U162" s="111"/>
      <c r="V162" s="111"/>
      <c r="W162" s="111"/>
      <c r="X162" s="111"/>
      <c r="Y162" s="111"/>
      <c r="Z162" s="111"/>
    </row>
    <row r="163">
      <c r="A163" s="158" t="s">
        <v>250</v>
      </c>
      <c r="B163" s="158"/>
      <c r="C163" s="157"/>
      <c r="D163" s="162" t="str">
        <f t="shared" ref="D163:D184" si="7">CONCATENATE(A163&amp;"-"&amp;B163&amp;"-"&amp;TEXT(C163, "00"))</f>
        <v>T-SOC--00</v>
      </c>
      <c r="E163" s="158" t="s">
        <v>540</v>
      </c>
      <c r="F163" s="182"/>
      <c r="G163" s="157"/>
      <c r="H163" s="161"/>
      <c r="I163" s="161"/>
      <c r="J163" s="161"/>
      <c r="K163" s="161"/>
      <c r="L163" s="174"/>
      <c r="M163" s="174"/>
      <c r="N163" s="161"/>
      <c r="O163" s="161"/>
      <c r="P163" s="161"/>
      <c r="Q163" s="158"/>
      <c r="R163" s="111"/>
      <c r="S163" s="111"/>
      <c r="T163" s="111"/>
      <c r="U163" s="111"/>
      <c r="V163" s="111"/>
      <c r="W163" s="111"/>
      <c r="X163" s="111"/>
      <c r="Y163" s="111"/>
      <c r="Z163" s="111"/>
    </row>
    <row r="164">
      <c r="A164" s="158" t="s">
        <v>250</v>
      </c>
      <c r="B164" s="158"/>
      <c r="C164" s="157"/>
      <c r="D164" s="162" t="str">
        <f t="shared" si="7"/>
        <v>T-SOC--00</v>
      </c>
      <c r="E164" s="158"/>
      <c r="F164" s="182"/>
      <c r="G164" s="157"/>
      <c r="H164" s="161"/>
      <c r="I164" s="161"/>
      <c r="J164" s="161"/>
      <c r="K164" s="161"/>
      <c r="L164" s="174"/>
      <c r="M164" s="174"/>
      <c r="N164" s="161"/>
      <c r="O164" s="161"/>
      <c r="P164" s="161"/>
      <c r="Q164" s="158"/>
      <c r="R164" s="111"/>
      <c r="S164" s="111"/>
      <c r="T164" s="111"/>
      <c r="U164" s="111"/>
      <c r="V164" s="111"/>
      <c r="W164" s="111"/>
      <c r="X164" s="111"/>
      <c r="Y164" s="111"/>
      <c r="Z164" s="111"/>
    </row>
    <row r="165">
      <c r="A165" s="158" t="s">
        <v>250</v>
      </c>
      <c r="B165" s="158"/>
      <c r="C165" s="157"/>
      <c r="D165" s="162" t="str">
        <f t="shared" si="7"/>
        <v>T-SOC--00</v>
      </c>
      <c r="E165" s="158"/>
      <c r="F165" s="182"/>
      <c r="G165" s="157"/>
      <c r="H165" s="161"/>
      <c r="I165" s="161"/>
      <c r="J165" s="161"/>
      <c r="K165" s="161"/>
      <c r="L165" s="174"/>
      <c r="M165" s="174"/>
      <c r="N165" s="161"/>
      <c r="O165" s="161"/>
      <c r="P165" s="161"/>
      <c r="Q165" s="158"/>
      <c r="R165" s="111"/>
      <c r="S165" s="111"/>
      <c r="T165" s="111"/>
      <c r="U165" s="111"/>
      <c r="V165" s="111"/>
      <c r="W165" s="111"/>
      <c r="X165" s="111"/>
      <c r="Y165" s="111"/>
      <c r="Z165" s="111"/>
    </row>
    <row r="166">
      <c r="A166" s="158" t="s">
        <v>250</v>
      </c>
      <c r="B166" s="158">
        <v>3.0</v>
      </c>
      <c r="C166" s="158">
        <v>1.0</v>
      </c>
      <c r="D166" s="162" t="str">
        <f t="shared" si="7"/>
        <v>T-SOC-3-01</v>
      </c>
      <c r="E166" s="158" t="s">
        <v>540</v>
      </c>
      <c r="F166" s="179" t="s">
        <v>678</v>
      </c>
      <c r="G166" s="157"/>
      <c r="H166" s="161"/>
      <c r="I166" s="161"/>
      <c r="J166" s="161"/>
      <c r="K166" s="161"/>
      <c r="L166" s="174"/>
      <c r="M166" s="174"/>
      <c r="N166" s="161"/>
      <c r="O166" s="161"/>
      <c r="P166" s="161"/>
      <c r="Q166" s="158"/>
      <c r="R166" s="111"/>
      <c r="S166" s="111"/>
      <c r="T166" s="111"/>
      <c r="U166" s="111"/>
      <c r="V166" s="111"/>
      <c r="W166" s="111"/>
      <c r="X166" s="111"/>
      <c r="Y166" s="111"/>
      <c r="Z166" s="111"/>
    </row>
    <row r="167">
      <c r="A167" s="158" t="s">
        <v>250</v>
      </c>
      <c r="B167" s="158">
        <v>3.0</v>
      </c>
      <c r="C167" s="158">
        <v>2.0</v>
      </c>
      <c r="D167" s="162" t="str">
        <f t="shared" si="7"/>
        <v>T-SOC-3-02</v>
      </c>
      <c r="E167" s="158"/>
      <c r="F167" s="179" t="s">
        <v>679</v>
      </c>
      <c r="G167" s="157"/>
      <c r="H167" s="161"/>
      <c r="I167" s="161"/>
      <c r="J167" s="161"/>
      <c r="K167" s="161"/>
      <c r="L167" s="174"/>
      <c r="M167" s="174"/>
      <c r="N167" s="161"/>
      <c r="O167" s="161"/>
      <c r="P167" s="161"/>
      <c r="Q167" s="158"/>
      <c r="R167" s="111"/>
      <c r="S167" s="111"/>
      <c r="T167" s="111"/>
      <c r="U167" s="111"/>
      <c r="V167" s="111"/>
      <c r="W167" s="111"/>
      <c r="X167" s="111"/>
      <c r="Y167" s="111"/>
      <c r="Z167" s="111"/>
    </row>
    <row r="168">
      <c r="A168" s="158" t="s">
        <v>250</v>
      </c>
      <c r="B168" s="158">
        <v>3.0</v>
      </c>
      <c r="C168" s="158">
        <v>3.0</v>
      </c>
      <c r="D168" s="162" t="str">
        <f t="shared" si="7"/>
        <v>T-SOC-3-03</v>
      </c>
      <c r="E168" s="158"/>
      <c r="F168" s="159" t="s">
        <v>680</v>
      </c>
      <c r="G168" s="157"/>
      <c r="H168" s="161"/>
      <c r="I168" s="161"/>
      <c r="J168" s="161"/>
      <c r="K168" s="161"/>
      <c r="L168" s="174"/>
      <c r="M168" s="174"/>
      <c r="N168" s="161"/>
      <c r="O168" s="161"/>
      <c r="P168" s="161"/>
      <c r="Q168" s="158"/>
      <c r="R168" s="111"/>
      <c r="S168" s="111"/>
      <c r="T168" s="111"/>
      <c r="U168" s="111"/>
      <c r="V168" s="111"/>
      <c r="W168" s="111"/>
      <c r="X168" s="111"/>
      <c r="Y168" s="111"/>
      <c r="Z168" s="111"/>
    </row>
    <row r="169">
      <c r="A169" s="158" t="s">
        <v>250</v>
      </c>
      <c r="B169" s="158">
        <v>3.0</v>
      </c>
      <c r="C169" s="158">
        <v>4.0</v>
      </c>
      <c r="D169" s="162" t="str">
        <f t="shared" si="7"/>
        <v>T-SOC-3-04</v>
      </c>
      <c r="E169" s="158"/>
      <c r="F169" s="159" t="s">
        <v>681</v>
      </c>
      <c r="G169" s="157"/>
      <c r="H169" s="161"/>
      <c r="I169" s="161"/>
      <c r="J169" s="161"/>
      <c r="K169" s="161"/>
      <c r="L169" s="174"/>
      <c r="M169" s="174"/>
      <c r="N169" s="161"/>
      <c r="O169" s="161"/>
      <c r="P169" s="161"/>
      <c r="Q169" s="158"/>
      <c r="R169" s="111"/>
      <c r="S169" s="111"/>
      <c r="T169" s="111"/>
      <c r="U169" s="111"/>
      <c r="V169" s="111"/>
      <c r="W169" s="111"/>
      <c r="X169" s="111"/>
      <c r="Y169" s="111"/>
      <c r="Z169" s="111"/>
    </row>
    <row r="170">
      <c r="A170" s="158" t="s">
        <v>250</v>
      </c>
      <c r="B170" s="158">
        <v>3.0</v>
      </c>
      <c r="C170" s="158">
        <v>5.0</v>
      </c>
      <c r="D170" s="162" t="str">
        <f t="shared" si="7"/>
        <v>T-SOC-3-05</v>
      </c>
      <c r="E170" s="158"/>
      <c r="F170" s="159" t="s">
        <v>682</v>
      </c>
      <c r="G170" s="157"/>
      <c r="H170" s="161"/>
      <c r="I170" s="161"/>
      <c r="J170" s="161"/>
      <c r="K170" s="161"/>
      <c r="L170" s="174"/>
      <c r="M170" s="174"/>
      <c r="N170" s="161"/>
      <c r="O170" s="161"/>
      <c r="P170" s="161"/>
      <c r="Q170" s="158"/>
      <c r="R170" s="111"/>
      <c r="S170" s="111"/>
      <c r="T170" s="111"/>
      <c r="U170" s="111"/>
      <c r="V170" s="111"/>
      <c r="W170" s="111"/>
      <c r="X170" s="111"/>
      <c r="Y170" s="111"/>
      <c r="Z170" s="111"/>
    </row>
    <row r="171">
      <c r="A171" s="158" t="s">
        <v>250</v>
      </c>
      <c r="B171" s="158">
        <v>3.0</v>
      </c>
      <c r="C171" s="158">
        <v>6.0</v>
      </c>
      <c r="D171" s="162" t="str">
        <f t="shared" si="7"/>
        <v>T-SOC-3-06</v>
      </c>
      <c r="E171" s="158" t="s">
        <v>540</v>
      </c>
      <c r="F171" s="159" t="s">
        <v>683</v>
      </c>
      <c r="G171" s="157"/>
      <c r="H171" s="161"/>
      <c r="I171" s="161"/>
      <c r="J171" s="161"/>
      <c r="K171" s="161"/>
      <c r="L171" s="164"/>
      <c r="M171" s="168"/>
      <c r="N171" s="168"/>
      <c r="O171" s="161"/>
      <c r="P171" s="161"/>
      <c r="Q171" s="158"/>
      <c r="R171" s="111"/>
      <c r="S171" s="111"/>
      <c r="T171" s="111"/>
      <c r="U171" s="111"/>
      <c r="V171" s="111"/>
      <c r="W171" s="111"/>
      <c r="X171" s="111"/>
      <c r="Y171" s="111"/>
      <c r="Z171" s="111"/>
    </row>
    <row r="172">
      <c r="A172" s="158" t="s">
        <v>250</v>
      </c>
      <c r="B172" s="158">
        <v>3.0</v>
      </c>
      <c r="C172" s="158">
        <v>7.0</v>
      </c>
      <c r="D172" s="162" t="str">
        <f t="shared" si="7"/>
        <v>T-SOC-3-07</v>
      </c>
      <c r="E172" s="158" t="s">
        <v>540</v>
      </c>
      <c r="F172" s="159" t="s">
        <v>684</v>
      </c>
      <c r="G172" s="157"/>
      <c r="H172" s="161"/>
      <c r="I172" s="161"/>
      <c r="J172" s="161"/>
      <c r="K172" s="161"/>
      <c r="L172" s="164"/>
      <c r="M172" s="168"/>
      <c r="N172" s="161"/>
      <c r="O172" s="161"/>
      <c r="P172" s="161"/>
      <c r="Q172" s="158"/>
      <c r="R172" s="111"/>
      <c r="S172" s="111"/>
      <c r="T172" s="111"/>
      <c r="U172" s="111"/>
      <c r="V172" s="111"/>
      <c r="W172" s="111"/>
      <c r="X172" s="111"/>
      <c r="Y172" s="111"/>
      <c r="Z172" s="111"/>
    </row>
    <row r="173">
      <c r="A173" s="158" t="s">
        <v>250</v>
      </c>
      <c r="B173" s="158">
        <v>3.0</v>
      </c>
      <c r="C173" s="158">
        <v>8.0</v>
      </c>
      <c r="D173" s="162" t="str">
        <f t="shared" si="7"/>
        <v>T-SOC-3-08</v>
      </c>
      <c r="E173" s="158"/>
      <c r="F173" s="159" t="s">
        <v>685</v>
      </c>
      <c r="G173" s="157"/>
      <c r="H173" s="161"/>
      <c r="I173" s="161"/>
      <c r="J173" s="161"/>
      <c r="K173" s="161"/>
      <c r="L173" s="164"/>
      <c r="M173" s="168"/>
      <c r="N173" s="161"/>
      <c r="O173" s="161"/>
      <c r="P173" s="161"/>
      <c r="Q173" s="158"/>
      <c r="R173" s="111"/>
      <c r="S173" s="111"/>
      <c r="T173" s="111"/>
      <c r="U173" s="111"/>
      <c r="V173" s="111"/>
      <c r="W173" s="111"/>
      <c r="X173" s="111"/>
      <c r="Y173" s="111"/>
      <c r="Z173" s="111"/>
    </row>
    <row r="174">
      <c r="A174" s="158" t="s">
        <v>250</v>
      </c>
      <c r="B174" s="158">
        <v>3.0</v>
      </c>
      <c r="C174" s="158">
        <v>9.0</v>
      </c>
      <c r="D174" s="162" t="str">
        <f t="shared" si="7"/>
        <v>T-SOC-3-09</v>
      </c>
      <c r="E174" s="158"/>
      <c r="F174" s="159" t="s">
        <v>686</v>
      </c>
      <c r="G174" s="157"/>
      <c r="H174" s="161"/>
      <c r="I174" s="161"/>
      <c r="J174" s="161"/>
      <c r="K174" s="161"/>
      <c r="L174" s="164"/>
      <c r="M174" s="168"/>
      <c r="N174" s="161"/>
      <c r="O174" s="161"/>
      <c r="P174" s="161"/>
      <c r="Q174" s="158"/>
      <c r="R174" s="111"/>
      <c r="S174" s="111"/>
      <c r="T174" s="111"/>
      <c r="U174" s="111"/>
      <c r="V174" s="111"/>
      <c r="W174" s="111"/>
      <c r="X174" s="111"/>
      <c r="Y174" s="111"/>
      <c r="Z174" s="111"/>
    </row>
    <row r="175">
      <c r="A175" s="158" t="s">
        <v>250</v>
      </c>
      <c r="B175" s="158">
        <v>3.0</v>
      </c>
      <c r="C175" s="157">
        <f t="shared" ref="C175:C176" si="8">C174+1</f>
        <v>10</v>
      </c>
      <c r="D175" s="162" t="str">
        <f t="shared" si="7"/>
        <v>T-SOC-3-10</v>
      </c>
      <c r="E175" s="158"/>
      <c r="F175" s="159" t="s">
        <v>687</v>
      </c>
      <c r="G175" s="157"/>
      <c r="H175" s="161"/>
      <c r="I175" s="161"/>
      <c r="J175" s="161"/>
      <c r="K175" s="161"/>
      <c r="L175" s="164"/>
      <c r="M175" s="168"/>
      <c r="N175" s="161"/>
      <c r="O175" s="161"/>
      <c r="P175" s="161"/>
      <c r="Q175" s="158"/>
      <c r="R175" s="111"/>
      <c r="S175" s="111"/>
      <c r="T175" s="111"/>
      <c r="U175" s="111"/>
      <c r="V175" s="111"/>
      <c r="W175" s="111"/>
      <c r="X175" s="111"/>
      <c r="Y175" s="111"/>
      <c r="Z175" s="111"/>
    </row>
    <row r="176">
      <c r="A176" s="158" t="s">
        <v>250</v>
      </c>
      <c r="B176" s="158">
        <v>3.0</v>
      </c>
      <c r="C176" s="157">
        <f t="shared" si="8"/>
        <v>11</v>
      </c>
      <c r="D176" s="162" t="str">
        <f t="shared" si="7"/>
        <v>T-SOC-3-11</v>
      </c>
      <c r="E176" s="158" t="s">
        <v>536</v>
      </c>
      <c r="F176" s="159" t="s">
        <v>688</v>
      </c>
      <c r="G176" s="158" t="s">
        <v>689</v>
      </c>
      <c r="H176" s="161"/>
      <c r="I176" s="161"/>
      <c r="J176" s="161"/>
      <c r="K176" s="161"/>
      <c r="L176" s="164"/>
      <c r="M176" s="168"/>
      <c r="N176" s="161"/>
      <c r="O176" s="161"/>
      <c r="P176" s="161"/>
      <c r="Q176" s="158"/>
      <c r="R176" s="111"/>
      <c r="S176" s="111"/>
      <c r="T176" s="111"/>
      <c r="U176" s="111"/>
      <c r="V176" s="111"/>
      <c r="W176" s="111"/>
      <c r="X176" s="111"/>
      <c r="Y176" s="111"/>
      <c r="Z176" s="111"/>
    </row>
    <row r="177">
      <c r="A177" s="158" t="s">
        <v>250</v>
      </c>
      <c r="B177" s="158"/>
      <c r="C177" s="157"/>
      <c r="D177" s="162" t="str">
        <f t="shared" si="7"/>
        <v>T-SOC--00</v>
      </c>
      <c r="E177" s="158"/>
      <c r="F177" s="182"/>
      <c r="G177" s="157"/>
      <c r="H177" s="161"/>
      <c r="I177" s="161"/>
      <c r="J177" s="161"/>
      <c r="K177" s="161"/>
      <c r="L177" s="164"/>
      <c r="M177" s="168"/>
      <c r="N177" s="161"/>
      <c r="O177" s="161"/>
      <c r="P177" s="161"/>
      <c r="Q177" s="158"/>
      <c r="R177" s="111"/>
      <c r="S177" s="111"/>
      <c r="T177" s="111"/>
      <c r="U177" s="111"/>
      <c r="V177" s="111"/>
      <c r="W177" s="111"/>
      <c r="X177" s="111"/>
      <c r="Y177" s="111"/>
      <c r="Z177" s="111"/>
    </row>
    <row r="178">
      <c r="A178" s="158" t="s">
        <v>250</v>
      </c>
      <c r="B178" s="158"/>
      <c r="C178" s="157"/>
      <c r="D178" s="162" t="str">
        <f t="shared" si="7"/>
        <v>T-SOC--00</v>
      </c>
      <c r="E178" s="158"/>
      <c r="F178" s="182"/>
      <c r="G178" s="157"/>
      <c r="H178" s="161"/>
      <c r="I178" s="161"/>
      <c r="J178" s="161"/>
      <c r="K178" s="161"/>
      <c r="L178" s="164"/>
      <c r="M178" s="168"/>
      <c r="N178" s="161"/>
      <c r="O178" s="161"/>
      <c r="P178" s="161"/>
      <c r="Q178" s="158"/>
      <c r="R178" s="111"/>
      <c r="S178" s="111"/>
      <c r="T178" s="111"/>
      <c r="U178" s="111"/>
      <c r="V178" s="111"/>
      <c r="W178" s="111"/>
      <c r="X178" s="111"/>
      <c r="Y178" s="111"/>
      <c r="Z178" s="111"/>
    </row>
    <row r="179">
      <c r="A179" s="158" t="s">
        <v>250</v>
      </c>
      <c r="B179" s="158"/>
      <c r="C179" s="157"/>
      <c r="D179" s="162" t="str">
        <f t="shared" si="7"/>
        <v>T-SOC--00</v>
      </c>
      <c r="E179" s="158"/>
      <c r="F179" s="182"/>
      <c r="G179" s="157"/>
      <c r="H179" s="161"/>
      <c r="I179" s="161"/>
      <c r="J179" s="161"/>
      <c r="K179" s="161"/>
      <c r="L179" s="164"/>
      <c r="M179" s="168"/>
      <c r="N179" s="161"/>
      <c r="O179" s="161"/>
      <c r="P179" s="161"/>
      <c r="Q179" s="158"/>
      <c r="R179" s="111"/>
      <c r="S179" s="111"/>
      <c r="T179" s="111"/>
      <c r="U179" s="111"/>
      <c r="V179" s="111"/>
      <c r="W179" s="111"/>
      <c r="X179" s="111"/>
      <c r="Y179" s="111"/>
      <c r="Z179" s="111"/>
    </row>
    <row r="180">
      <c r="A180" s="158" t="s">
        <v>250</v>
      </c>
      <c r="B180" s="158"/>
      <c r="C180" s="157"/>
      <c r="D180" s="162" t="str">
        <f t="shared" si="7"/>
        <v>T-SOC--00</v>
      </c>
      <c r="E180" s="158"/>
      <c r="F180" s="182"/>
      <c r="G180" s="157"/>
      <c r="H180" s="161"/>
      <c r="I180" s="161"/>
      <c r="J180" s="161"/>
      <c r="K180" s="161"/>
      <c r="L180" s="164"/>
      <c r="M180" s="168"/>
      <c r="N180" s="161"/>
      <c r="O180" s="161"/>
      <c r="P180" s="161"/>
      <c r="Q180" s="158"/>
      <c r="R180" s="111"/>
      <c r="S180" s="111"/>
      <c r="T180" s="111"/>
      <c r="U180" s="111"/>
      <c r="V180" s="111"/>
      <c r="W180" s="111"/>
      <c r="X180" s="111"/>
      <c r="Y180" s="111"/>
      <c r="Z180" s="111"/>
    </row>
    <row r="181">
      <c r="A181" s="158" t="s">
        <v>250</v>
      </c>
      <c r="B181" s="158"/>
      <c r="C181" s="157"/>
      <c r="D181" s="162" t="str">
        <f t="shared" si="7"/>
        <v>T-SOC--00</v>
      </c>
      <c r="E181" s="158"/>
      <c r="F181" s="182"/>
      <c r="G181" s="157"/>
      <c r="H181" s="161"/>
      <c r="I181" s="161"/>
      <c r="J181" s="161"/>
      <c r="K181" s="161"/>
      <c r="L181" s="164"/>
      <c r="M181" s="168"/>
      <c r="N181" s="161"/>
      <c r="O181" s="161"/>
      <c r="P181" s="161"/>
      <c r="Q181" s="158"/>
      <c r="R181" s="111"/>
      <c r="S181" s="111"/>
      <c r="T181" s="111"/>
      <c r="U181" s="111"/>
      <c r="V181" s="111"/>
      <c r="W181" s="111"/>
      <c r="X181" s="111"/>
      <c r="Y181" s="111"/>
      <c r="Z181" s="111"/>
    </row>
    <row r="182">
      <c r="A182" s="158" t="s">
        <v>250</v>
      </c>
      <c r="B182" s="158"/>
      <c r="C182" s="157"/>
      <c r="D182" s="162" t="str">
        <f t="shared" si="7"/>
        <v>T-SOC--00</v>
      </c>
      <c r="E182" s="158"/>
      <c r="F182" s="182"/>
      <c r="G182" s="157"/>
      <c r="H182" s="161"/>
      <c r="I182" s="161"/>
      <c r="J182" s="161"/>
      <c r="K182" s="161"/>
      <c r="L182" s="164"/>
      <c r="M182" s="168"/>
      <c r="N182" s="161"/>
      <c r="O182" s="161"/>
      <c r="P182" s="161"/>
      <c r="Q182" s="158"/>
      <c r="R182" s="111"/>
      <c r="S182" s="111"/>
      <c r="T182" s="111"/>
      <c r="U182" s="111"/>
      <c r="V182" s="111"/>
      <c r="W182" s="111"/>
      <c r="X182" s="111"/>
      <c r="Y182" s="111"/>
      <c r="Z182" s="111"/>
    </row>
    <row r="183">
      <c r="A183" s="158" t="s">
        <v>250</v>
      </c>
      <c r="B183" s="158"/>
      <c r="C183" s="157"/>
      <c r="D183" s="162" t="str">
        <f t="shared" si="7"/>
        <v>T-SOC--00</v>
      </c>
      <c r="E183" s="158"/>
      <c r="F183" s="182"/>
      <c r="G183" s="157"/>
      <c r="H183" s="161"/>
      <c r="I183" s="161"/>
      <c r="J183" s="161"/>
      <c r="K183" s="161"/>
      <c r="L183" s="164"/>
      <c r="M183" s="168"/>
      <c r="N183" s="161"/>
      <c r="O183" s="161"/>
      <c r="P183" s="161"/>
      <c r="Q183" s="158"/>
      <c r="R183" s="111"/>
      <c r="S183" s="111"/>
      <c r="T183" s="111"/>
      <c r="U183" s="111"/>
      <c r="V183" s="111"/>
      <c r="W183" s="111"/>
      <c r="X183" s="111"/>
      <c r="Y183" s="111"/>
      <c r="Z183" s="111"/>
    </row>
    <row r="184">
      <c r="A184" s="158" t="s">
        <v>250</v>
      </c>
      <c r="B184" s="158"/>
      <c r="C184" s="157"/>
      <c r="D184" s="162" t="str">
        <f t="shared" si="7"/>
        <v>T-SOC--00</v>
      </c>
      <c r="E184" s="158"/>
      <c r="F184" s="182"/>
      <c r="G184" s="157"/>
      <c r="H184" s="161"/>
      <c r="I184" s="161"/>
      <c r="J184" s="161"/>
      <c r="K184" s="161"/>
      <c r="L184" s="164"/>
      <c r="M184" s="168"/>
      <c r="N184" s="161"/>
      <c r="O184" s="161"/>
      <c r="P184" s="161"/>
      <c r="Q184" s="158"/>
      <c r="R184" s="111"/>
      <c r="S184" s="111"/>
      <c r="T184" s="111"/>
      <c r="U184" s="111"/>
      <c r="V184" s="111"/>
      <c r="W184" s="111"/>
      <c r="X184" s="111"/>
      <c r="Y184" s="111"/>
      <c r="Z184" s="111"/>
    </row>
    <row r="185">
      <c r="A185" s="158" t="s">
        <v>250</v>
      </c>
      <c r="B185" s="158"/>
      <c r="C185" s="157"/>
      <c r="D185" s="162"/>
      <c r="E185" s="158"/>
      <c r="F185" s="182"/>
      <c r="G185" s="157"/>
      <c r="H185" s="161"/>
      <c r="I185" s="161"/>
      <c r="J185" s="161"/>
      <c r="K185" s="161"/>
      <c r="L185" s="164"/>
      <c r="M185" s="168"/>
      <c r="N185" s="161"/>
      <c r="O185" s="161"/>
      <c r="P185" s="161"/>
      <c r="Q185" s="158"/>
      <c r="R185" s="111"/>
      <c r="S185" s="111"/>
      <c r="T185" s="111"/>
      <c r="U185" s="111"/>
      <c r="V185" s="111"/>
      <c r="W185" s="111"/>
      <c r="X185" s="111"/>
      <c r="Y185" s="111"/>
      <c r="Z185" s="111"/>
    </row>
    <row r="186">
      <c r="A186" s="158" t="s">
        <v>250</v>
      </c>
      <c r="B186" s="158"/>
      <c r="C186" s="157"/>
      <c r="D186" s="162"/>
      <c r="E186" s="158"/>
      <c r="F186" s="182"/>
      <c r="G186" s="157"/>
      <c r="H186" s="161"/>
      <c r="I186" s="161"/>
      <c r="J186" s="161"/>
      <c r="K186" s="161"/>
      <c r="L186" s="164"/>
      <c r="M186" s="168"/>
      <c r="N186" s="161"/>
      <c r="O186" s="161"/>
      <c r="P186" s="161"/>
      <c r="Q186" s="158"/>
      <c r="R186" s="111"/>
      <c r="S186" s="111"/>
      <c r="T186" s="111"/>
      <c r="U186" s="111"/>
      <c r="V186" s="111"/>
      <c r="W186" s="111"/>
      <c r="X186" s="111"/>
      <c r="Y186" s="111"/>
      <c r="Z186" s="111"/>
    </row>
    <row r="187">
      <c r="A187" s="158" t="s">
        <v>250</v>
      </c>
      <c r="B187" s="158"/>
      <c r="C187" s="157"/>
      <c r="D187" s="162"/>
      <c r="E187" s="158"/>
      <c r="F187" s="182"/>
      <c r="G187" s="157"/>
      <c r="H187" s="161"/>
      <c r="I187" s="161"/>
      <c r="J187" s="161"/>
      <c r="K187" s="161"/>
      <c r="L187" s="164"/>
      <c r="M187" s="168"/>
      <c r="N187" s="161"/>
      <c r="O187" s="161"/>
      <c r="P187" s="161"/>
      <c r="Q187" s="158"/>
      <c r="R187" s="111"/>
      <c r="S187" s="111"/>
      <c r="T187" s="111"/>
      <c r="U187" s="111"/>
      <c r="V187" s="111"/>
      <c r="W187" s="111"/>
      <c r="X187" s="111"/>
      <c r="Y187" s="111"/>
      <c r="Z187" s="111"/>
    </row>
    <row r="188">
      <c r="A188" s="158" t="s">
        <v>250</v>
      </c>
      <c r="B188" s="158"/>
      <c r="C188" s="157"/>
      <c r="D188" s="162"/>
      <c r="E188" s="158"/>
      <c r="F188" s="182"/>
      <c r="G188" s="157"/>
      <c r="H188" s="161"/>
      <c r="I188" s="161"/>
      <c r="J188" s="161"/>
      <c r="K188" s="161"/>
      <c r="L188" s="164"/>
      <c r="M188" s="168"/>
      <c r="N188" s="161"/>
      <c r="O188" s="161"/>
      <c r="P188" s="161"/>
      <c r="Q188" s="158"/>
      <c r="R188" s="111"/>
      <c r="S188" s="111"/>
      <c r="T188" s="111"/>
      <c r="U188" s="111"/>
      <c r="V188" s="111"/>
      <c r="W188" s="111"/>
      <c r="X188" s="111"/>
      <c r="Y188" s="111"/>
      <c r="Z188" s="111"/>
    </row>
    <row r="189">
      <c r="A189" s="158" t="s">
        <v>250</v>
      </c>
      <c r="B189" s="158"/>
      <c r="C189" s="157"/>
      <c r="D189" s="162"/>
      <c r="E189" s="158"/>
      <c r="F189" s="182"/>
      <c r="G189" s="157"/>
      <c r="H189" s="161"/>
      <c r="I189" s="161"/>
      <c r="J189" s="161"/>
      <c r="K189" s="161"/>
      <c r="L189" s="164"/>
      <c r="M189" s="168"/>
      <c r="N189" s="161"/>
      <c r="O189" s="161"/>
      <c r="P189" s="161"/>
      <c r="Q189" s="158"/>
      <c r="R189" s="111"/>
      <c r="S189" s="111"/>
      <c r="T189" s="111"/>
      <c r="U189" s="111"/>
      <c r="V189" s="111"/>
      <c r="W189" s="111"/>
      <c r="X189" s="111"/>
      <c r="Y189" s="111"/>
      <c r="Z189" s="111"/>
    </row>
    <row r="190">
      <c r="A190" s="158" t="s">
        <v>250</v>
      </c>
      <c r="B190" s="158"/>
      <c r="C190" s="157"/>
      <c r="D190" s="162" t="str">
        <f t="shared" ref="D190:D243" si="9">CONCATENATE(A190&amp;"-"&amp;B190&amp;"-"&amp;TEXT(C190, "00"))</f>
        <v>T-SOC--00</v>
      </c>
      <c r="E190" s="158" t="s">
        <v>540</v>
      </c>
      <c r="F190" s="182"/>
      <c r="G190" s="157"/>
      <c r="H190" s="161"/>
      <c r="I190" s="161"/>
      <c r="J190" s="161"/>
      <c r="K190" s="161"/>
      <c r="L190" s="164"/>
      <c r="M190" s="168"/>
      <c r="N190" s="161"/>
      <c r="O190" s="161"/>
      <c r="P190" s="161"/>
      <c r="Q190" s="158"/>
      <c r="R190" s="111"/>
      <c r="S190" s="111"/>
      <c r="T190" s="111"/>
      <c r="U190" s="111"/>
      <c r="V190" s="111"/>
      <c r="W190" s="111"/>
      <c r="X190" s="111"/>
      <c r="Y190" s="111"/>
      <c r="Z190" s="111"/>
    </row>
    <row r="191">
      <c r="A191" s="158" t="s">
        <v>250</v>
      </c>
      <c r="B191" s="158">
        <v>4.0</v>
      </c>
      <c r="C191" s="158">
        <v>1.0</v>
      </c>
      <c r="D191" s="162" t="str">
        <f t="shared" si="9"/>
        <v>T-SOC-4-01</v>
      </c>
      <c r="E191" s="158" t="s">
        <v>540</v>
      </c>
      <c r="F191" s="185" t="s">
        <v>690</v>
      </c>
      <c r="G191" s="157"/>
      <c r="H191" s="161"/>
      <c r="I191" s="161"/>
      <c r="J191" s="161"/>
      <c r="K191" s="161"/>
      <c r="L191" s="164"/>
      <c r="M191" s="168"/>
      <c r="N191" s="168"/>
      <c r="O191" s="161"/>
      <c r="P191" s="161"/>
      <c r="Q191" s="158"/>
      <c r="R191" s="111"/>
      <c r="S191" s="111"/>
      <c r="T191" s="111"/>
      <c r="U191" s="111"/>
      <c r="V191" s="111"/>
      <c r="W191" s="111"/>
      <c r="X191" s="111"/>
      <c r="Y191" s="111"/>
      <c r="Z191" s="111"/>
    </row>
    <row r="192">
      <c r="A192" s="158" t="s">
        <v>250</v>
      </c>
      <c r="B192" s="158">
        <v>4.0</v>
      </c>
      <c r="C192" s="158">
        <v>2.0</v>
      </c>
      <c r="D192" s="162" t="str">
        <f t="shared" si="9"/>
        <v>T-SOC-4-02</v>
      </c>
      <c r="E192" s="158" t="s">
        <v>540</v>
      </c>
      <c r="F192" s="185" t="s">
        <v>691</v>
      </c>
      <c r="G192" s="157"/>
      <c r="H192" s="161"/>
      <c r="I192" s="161"/>
      <c r="J192" s="161"/>
      <c r="K192" s="161"/>
      <c r="L192" s="164"/>
      <c r="M192" s="161"/>
      <c r="N192" s="161"/>
      <c r="O192" s="161"/>
      <c r="P192" s="161"/>
      <c r="Q192" s="158"/>
      <c r="R192" s="111"/>
      <c r="S192" s="111"/>
      <c r="T192" s="111"/>
      <c r="U192" s="111"/>
      <c r="V192" s="111"/>
      <c r="W192" s="111"/>
      <c r="X192" s="111"/>
      <c r="Y192" s="111"/>
      <c r="Z192" s="111"/>
    </row>
    <row r="193">
      <c r="A193" s="158" t="s">
        <v>250</v>
      </c>
      <c r="B193" s="158">
        <v>4.0</v>
      </c>
      <c r="C193" s="158">
        <v>3.0</v>
      </c>
      <c r="D193" s="162" t="str">
        <f t="shared" si="9"/>
        <v>T-SOC-4-03</v>
      </c>
      <c r="E193" s="158" t="s">
        <v>540</v>
      </c>
      <c r="F193" s="179" t="s">
        <v>692</v>
      </c>
      <c r="G193" s="157"/>
      <c r="H193" s="161"/>
      <c r="I193" s="161"/>
      <c r="J193" s="161"/>
      <c r="K193" s="161"/>
      <c r="L193" s="164"/>
      <c r="M193" s="168"/>
      <c r="N193" s="161"/>
      <c r="O193" s="161"/>
      <c r="P193" s="161"/>
      <c r="Q193" s="172"/>
      <c r="R193" s="111"/>
      <c r="S193" s="111"/>
      <c r="T193" s="111"/>
      <c r="U193" s="111"/>
      <c r="V193" s="111"/>
      <c r="W193" s="111"/>
      <c r="X193" s="111"/>
      <c r="Y193" s="111"/>
      <c r="Z193" s="111"/>
    </row>
    <row r="194">
      <c r="A194" s="158" t="s">
        <v>250</v>
      </c>
      <c r="B194" s="158">
        <v>4.0</v>
      </c>
      <c r="C194" s="158">
        <v>4.0</v>
      </c>
      <c r="D194" s="162" t="str">
        <f t="shared" si="9"/>
        <v>T-SOC-4-04</v>
      </c>
      <c r="E194" s="158" t="s">
        <v>540</v>
      </c>
      <c r="F194" s="182" t="s">
        <v>693</v>
      </c>
      <c r="G194" s="157"/>
      <c r="H194" s="161"/>
      <c r="I194" s="161"/>
      <c r="J194" s="161"/>
      <c r="K194" s="161"/>
      <c r="L194" s="164"/>
      <c r="M194" s="168"/>
      <c r="N194" s="168"/>
      <c r="O194" s="161"/>
      <c r="P194" s="161"/>
      <c r="Q194" s="158"/>
      <c r="R194" s="111"/>
      <c r="S194" s="111"/>
      <c r="T194" s="111"/>
      <c r="U194" s="111"/>
      <c r="V194" s="111"/>
      <c r="W194" s="111"/>
      <c r="X194" s="111"/>
      <c r="Y194" s="111"/>
      <c r="Z194" s="111"/>
    </row>
    <row r="195">
      <c r="A195" s="158" t="s">
        <v>250</v>
      </c>
      <c r="B195" s="158">
        <v>4.0</v>
      </c>
      <c r="C195" s="158">
        <v>5.0</v>
      </c>
      <c r="D195" s="162" t="str">
        <f t="shared" si="9"/>
        <v>T-SOC-4-05</v>
      </c>
      <c r="E195" s="158" t="s">
        <v>540</v>
      </c>
      <c r="F195" s="182" t="s">
        <v>694</v>
      </c>
      <c r="G195" s="157"/>
      <c r="H195" s="161"/>
      <c r="I195" s="161"/>
      <c r="J195" s="161"/>
      <c r="K195" s="161"/>
      <c r="L195" s="164"/>
      <c r="M195" s="168"/>
      <c r="N195" s="161"/>
      <c r="O195" s="161"/>
      <c r="P195" s="161"/>
      <c r="Q195" s="158"/>
      <c r="R195" s="111"/>
      <c r="S195" s="111"/>
      <c r="T195" s="111"/>
      <c r="U195" s="111"/>
      <c r="V195" s="111"/>
      <c r="W195" s="111"/>
      <c r="X195" s="111"/>
      <c r="Y195" s="111"/>
      <c r="Z195" s="111"/>
    </row>
    <row r="196">
      <c r="A196" s="158" t="s">
        <v>250</v>
      </c>
      <c r="B196" s="158">
        <v>4.0</v>
      </c>
      <c r="C196" s="158">
        <v>6.0</v>
      </c>
      <c r="D196" s="162" t="str">
        <f t="shared" si="9"/>
        <v>T-SOC-4-06</v>
      </c>
      <c r="E196" s="158" t="s">
        <v>540</v>
      </c>
      <c r="F196" s="197" t="s">
        <v>695</v>
      </c>
      <c r="G196" s="157"/>
      <c r="H196" s="161"/>
      <c r="I196" s="161"/>
      <c r="J196" s="161"/>
      <c r="K196" s="161"/>
      <c r="L196" s="164"/>
      <c r="M196" s="168"/>
      <c r="N196" s="161"/>
      <c r="O196" s="161"/>
      <c r="P196" s="161"/>
      <c r="Q196" s="158"/>
      <c r="R196" s="111"/>
      <c r="S196" s="111"/>
      <c r="T196" s="111"/>
      <c r="U196" s="111"/>
      <c r="V196" s="111"/>
      <c r="W196" s="111"/>
      <c r="X196" s="111"/>
      <c r="Y196" s="111"/>
      <c r="Z196" s="111"/>
    </row>
    <row r="197">
      <c r="A197" s="158" t="s">
        <v>250</v>
      </c>
      <c r="B197" s="158">
        <v>4.0</v>
      </c>
      <c r="C197" s="158">
        <v>7.0</v>
      </c>
      <c r="D197" s="162" t="str">
        <f t="shared" si="9"/>
        <v>T-SOC-4-07</v>
      </c>
      <c r="E197" s="158" t="s">
        <v>540</v>
      </c>
      <c r="F197" s="179" t="s">
        <v>696</v>
      </c>
      <c r="G197" s="157"/>
      <c r="H197" s="161"/>
      <c r="I197" s="161"/>
      <c r="J197" s="161"/>
      <c r="K197" s="161"/>
      <c r="L197" s="164"/>
      <c r="M197" s="168"/>
      <c r="N197" s="161"/>
      <c r="O197" s="161"/>
      <c r="P197" s="161"/>
      <c r="Q197" s="158"/>
      <c r="R197" s="111"/>
      <c r="S197" s="111"/>
      <c r="T197" s="111"/>
      <c r="U197" s="111"/>
      <c r="V197" s="111"/>
      <c r="W197" s="111"/>
      <c r="X197" s="111"/>
      <c r="Y197" s="111"/>
      <c r="Z197" s="111"/>
    </row>
    <row r="198">
      <c r="A198" s="158" t="s">
        <v>250</v>
      </c>
      <c r="B198" s="158">
        <v>4.0</v>
      </c>
      <c r="C198" s="158">
        <v>8.0</v>
      </c>
      <c r="D198" s="162" t="str">
        <f t="shared" si="9"/>
        <v>T-SOC-4-08</v>
      </c>
      <c r="E198" s="158" t="s">
        <v>540</v>
      </c>
      <c r="F198" s="191" t="s">
        <v>697</v>
      </c>
      <c r="G198" s="157"/>
      <c r="H198" s="198"/>
      <c r="I198" s="198"/>
      <c r="J198" s="198"/>
      <c r="K198" s="198"/>
      <c r="L198" s="198"/>
      <c r="M198" s="198"/>
      <c r="N198" s="198"/>
      <c r="O198" s="198"/>
      <c r="P198" s="198"/>
      <c r="Q198" s="157"/>
      <c r="R198" s="111"/>
      <c r="S198" s="111"/>
      <c r="T198" s="111"/>
      <c r="U198" s="111"/>
      <c r="V198" s="111"/>
      <c r="W198" s="111"/>
      <c r="X198" s="111"/>
      <c r="Y198" s="111"/>
      <c r="Z198" s="111"/>
    </row>
    <row r="199">
      <c r="A199" s="158" t="s">
        <v>250</v>
      </c>
      <c r="B199" s="158">
        <v>4.0</v>
      </c>
      <c r="C199" s="158">
        <v>9.0</v>
      </c>
      <c r="D199" s="162" t="str">
        <f t="shared" si="9"/>
        <v>T-SOC-4-09</v>
      </c>
      <c r="E199" s="158" t="s">
        <v>540</v>
      </c>
      <c r="F199" s="191" t="s">
        <v>698</v>
      </c>
      <c r="G199" s="111"/>
      <c r="H199" s="111"/>
      <c r="I199" s="111"/>
      <c r="J199" s="111"/>
      <c r="K199" s="111"/>
      <c r="L199" s="111"/>
      <c r="M199" s="111"/>
      <c r="N199" s="111"/>
      <c r="O199" s="111"/>
      <c r="P199" s="111"/>
      <c r="Q199" s="111"/>
      <c r="R199" s="111"/>
      <c r="S199" s="111"/>
      <c r="T199" s="111"/>
      <c r="U199" s="111"/>
      <c r="V199" s="111"/>
      <c r="W199" s="111"/>
      <c r="X199" s="111"/>
      <c r="Y199" s="111"/>
      <c r="Z199" s="111"/>
    </row>
    <row r="200">
      <c r="A200" s="158" t="s">
        <v>250</v>
      </c>
      <c r="B200" s="158">
        <v>4.0</v>
      </c>
      <c r="C200" s="158">
        <v>10.0</v>
      </c>
      <c r="D200" s="162" t="str">
        <f t="shared" si="9"/>
        <v>T-SOC-4-10</v>
      </c>
      <c r="E200" s="158" t="s">
        <v>540</v>
      </c>
      <c r="F200" s="194" t="s">
        <v>699</v>
      </c>
      <c r="G200" s="111"/>
      <c r="H200" s="111"/>
      <c r="I200" s="111"/>
      <c r="J200" s="111"/>
      <c r="K200" s="111"/>
      <c r="L200" s="111"/>
      <c r="M200" s="111"/>
      <c r="N200" s="111"/>
      <c r="O200" s="111"/>
      <c r="P200" s="111"/>
      <c r="Q200" s="111"/>
      <c r="R200" s="111"/>
      <c r="S200" s="111"/>
      <c r="T200" s="111"/>
      <c r="U200" s="111"/>
      <c r="V200" s="111"/>
      <c r="W200" s="111"/>
      <c r="X200" s="111"/>
      <c r="Y200" s="111"/>
      <c r="Z200" s="111"/>
    </row>
    <row r="201">
      <c r="A201" s="158" t="s">
        <v>250</v>
      </c>
      <c r="B201" s="158">
        <v>4.0</v>
      </c>
      <c r="C201" s="158">
        <v>11.0</v>
      </c>
      <c r="D201" s="162" t="str">
        <f t="shared" si="9"/>
        <v>T-SOC-4-11</v>
      </c>
      <c r="E201" s="158" t="s">
        <v>540</v>
      </c>
      <c r="F201" s="194" t="s">
        <v>700</v>
      </c>
      <c r="G201" s="111"/>
      <c r="H201" s="111"/>
      <c r="I201" s="111"/>
      <c r="J201" s="111"/>
      <c r="K201" s="111"/>
      <c r="L201" s="111"/>
      <c r="M201" s="111"/>
      <c r="N201" s="111"/>
      <c r="O201" s="111"/>
      <c r="P201" s="111"/>
      <c r="Q201" s="111"/>
      <c r="R201" s="111"/>
      <c r="S201" s="111"/>
      <c r="T201" s="111"/>
      <c r="U201" s="111"/>
      <c r="V201" s="111"/>
      <c r="W201" s="111"/>
      <c r="X201" s="111"/>
      <c r="Y201" s="111"/>
      <c r="Z201" s="111"/>
    </row>
    <row r="202">
      <c r="A202" s="158" t="s">
        <v>250</v>
      </c>
      <c r="B202" s="158">
        <v>4.0</v>
      </c>
      <c r="C202" s="101">
        <v>12.0</v>
      </c>
      <c r="D202" s="162" t="str">
        <f t="shared" si="9"/>
        <v>T-SOC-4-12</v>
      </c>
      <c r="E202" s="158" t="s">
        <v>540</v>
      </c>
      <c r="F202" s="194" t="s">
        <v>701</v>
      </c>
      <c r="G202" s="111"/>
      <c r="H202" s="111"/>
      <c r="I202" s="111"/>
      <c r="J202" s="111"/>
      <c r="K202" s="111"/>
      <c r="L202" s="111"/>
      <c r="M202" s="111"/>
      <c r="N202" s="111"/>
      <c r="O202" s="111"/>
      <c r="P202" s="111"/>
      <c r="Q202" s="111"/>
      <c r="R202" s="111"/>
      <c r="S202" s="111"/>
      <c r="T202" s="111"/>
      <c r="U202" s="111"/>
      <c r="V202" s="111"/>
      <c r="W202" s="111"/>
      <c r="X202" s="111"/>
      <c r="Y202" s="111"/>
      <c r="Z202" s="111"/>
    </row>
    <row r="203">
      <c r="A203" s="158" t="s">
        <v>250</v>
      </c>
      <c r="B203" s="158">
        <v>4.0</v>
      </c>
      <c r="C203" s="158">
        <v>13.0</v>
      </c>
      <c r="D203" s="162" t="str">
        <f t="shared" si="9"/>
        <v>T-SOC-4-13</v>
      </c>
      <c r="E203" s="158" t="s">
        <v>540</v>
      </c>
      <c r="F203" s="159" t="s">
        <v>702</v>
      </c>
      <c r="G203" s="157"/>
      <c r="H203" s="198"/>
      <c r="I203" s="198"/>
      <c r="J203" s="198"/>
      <c r="K203" s="198"/>
      <c r="L203" s="198"/>
      <c r="M203" s="198"/>
      <c r="N203" s="198"/>
      <c r="O203" s="198"/>
      <c r="P203" s="198"/>
      <c r="Q203" s="157"/>
      <c r="R203" s="111"/>
      <c r="S203" s="111"/>
      <c r="T203" s="111"/>
      <c r="U203" s="111"/>
      <c r="V203" s="111"/>
      <c r="W203" s="111"/>
      <c r="X203" s="111"/>
      <c r="Y203" s="111"/>
      <c r="Z203" s="111"/>
    </row>
    <row r="204">
      <c r="A204" s="158" t="s">
        <v>250</v>
      </c>
      <c r="B204" s="158">
        <v>4.0</v>
      </c>
      <c r="C204" s="158">
        <v>14.0</v>
      </c>
      <c r="D204" s="162" t="str">
        <f t="shared" si="9"/>
        <v>T-SOC-4-14</v>
      </c>
      <c r="E204" s="158" t="s">
        <v>540</v>
      </c>
      <c r="F204" s="159" t="s">
        <v>703</v>
      </c>
      <c r="G204" s="157"/>
      <c r="H204" s="198"/>
      <c r="I204" s="198"/>
      <c r="J204" s="198"/>
      <c r="K204" s="198"/>
      <c r="L204" s="198"/>
      <c r="M204" s="198"/>
      <c r="N204" s="198"/>
      <c r="O204" s="198"/>
      <c r="P204" s="198"/>
      <c r="Q204" s="157"/>
      <c r="R204" s="111"/>
      <c r="S204" s="111"/>
      <c r="T204" s="111"/>
      <c r="U204" s="111"/>
      <c r="V204" s="111"/>
      <c r="W204" s="111"/>
      <c r="X204" s="111"/>
      <c r="Y204" s="111"/>
      <c r="Z204" s="111"/>
    </row>
    <row r="205">
      <c r="A205" s="158" t="s">
        <v>250</v>
      </c>
      <c r="B205" s="158">
        <v>4.0</v>
      </c>
      <c r="C205" s="158">
        <v>15.0</v>
      </c>
      <c r="D205" s="162" t="str">
        <f t="shared" si="9"/>
        <v>T-SOC-4-15</v>
      </c>
      <c r="E205" s="158" t="s">
        <v>540</v>
      </c>
      <c r="F205" s="182" t="s">
        <v>704</v>
      </c>
      <c r="G205" s="157"/>
      <c r="H205" s="198"/>
      <c r="I205" s="198"/>
      <c r="J205" s="198"/>
      <c r="K205" s="198"/>
      <c r="L205" s="198"/>
      <c r="M205" s="198"/>
      <c r="N205" s="198"/>
      <c r="O205" s="198"/>
      <c r="P205" s="198"/>
      <c r="Q205" s="157"/>
      <c r="R205" s="111"/>
      <c r="S205" s="111"/>
      <c r="T205" s="111"/>
      <c r="U205" s="111"/>
      <c r="V205" s="111"/>
      <c r="W205" s="111"/>
      <c r="X205" s="111"/>
      <c r="Y205" s="111"/>
      <c r="Z205" s="111"/>
    </row>
    <row r="206">
      <c r="A206" s="158" t="s">
        <v>250</v>
      </c>
      <c r="B206" s="158">
        <v>4.0</v>
      </c>
      <c r="C206" s="158">
        <v>16.0</v>
      </c>
      <c r="D206" s="162" t="str">
        <f t="shared" si="9"/>
        <v>T-SOC-4-16</v>
      </c>
      <c r="E206" s="158" t="s">
        <v>540</v>
      </c>
      <c r="F206" s="182" t="s">
        <v>705</v>
      </c>
      <c r="G206" s="157"/>
      <c r="H206" s="198"/>
      <c r="I206" s="198"/>
      <c r="J206" s="198"/>
      <c r="K206" s="198"/>
      <c r="L206" s="198"/>
      <c r="M206" s="198"/>
      <c r="N206" s="198"/>
      <c r="O206" s="198"/>
      <c r="P206" s="198"/>
      <c r="Q206" s="157"/>
      <c r="R206" s="111"/>
      <c r="S206" s="111"/>
      <c r="T206" s="111"/>
      <c r="U206" s="111"/>
      <c r="V206" s="111"/>
      <c r="W206" s="111"/>
      <c r="X206" s="111"/>
      <c r="Y206" s="111"/>
      <c r="Z206" s="111"/>
    </row>
    <row r="207">
      <c r="A207" s="158" t="s">
        <v>250</v>
      </c>
      <c r="B207" s="158">
        <v>4.0</v>
      </c>
      <c r="C207" s="101">
        <v>17.0</v>
      </c>
      <c r="D207" s="162" t="str">
        <f t="shared" si="9"/>
        <v>T-SOC-4-17</v>
      </c>
      <c r="E207" s="158" t="s">
        <v>540</v>
      </c>
      <c r="F207" s="194" t="s">
        <v>706</v>
      </c>
      <c r="G207" s="111"/>
      <c r="H207" s="111"/>
      <c r="I207" s="111"/>
      <c r="J207" s="111"/>
      <c r="K207" s="111"/>
      <c r="L207" s="111"/>
      <c r="M207" s="111"/>
      <c r="N207" s="111"/>
      <c r="O207" s="111"/>
      <c r="P207" s="111"/>
      <c r="Q207" s="111"/>
      <c r="R207" s="111"/>
      <c r="S207" s="111"/>
      <c r="T207" s="111"/>
      <c r="U207" s="111"/>
      <c r="V207" s="111"/>
      <c r="W207" s="111"/>
      <c r="X207" s="111"/>
      <c r="Y207" s="111"/>
      <c r="Z207" s="111"/>
    </row>
    <row r="208">
      <c r="A208" s="158" t="s">
        <v>250</v>
      </c>
      <c r="B208" s="158">
        <v>4.0</v>
      </c>
      <c r="C208" s="101">
        <v>18.0</v>
      </c>
      <c r="D208" s="162" t="str">
        <f t="shared" si="9"/>
        <v>T-SOC-4-18</v>
      </c>
      <c r="E208" s="158" t="s">
        <v>540</v>
      </c>
      <c r="F208" s="194" t="s">
        <v>707</v>
      </c>
      <c r="G208" s="111"/>
      <c r="H208" s="111"/>
      <c r="I208" s="111"/>
      <c r="J208" s="111"/>
      <c r="K208" s="111"/>
      <c r="L208" s="111"/>
      <c r="M208" s="111"/>
      <c r="N208" s="111"/>
      <c r="O208" s="111"/>
      <c r="P208" s="111"/>
      <c r="Q208" s="111"/>
      <c r="R208" s="111"/>
      <c r="S208" s="111"/>
      <c r="T208" s="111"/>
      <c r="U208" s="111"/>
      <c r="V208" s="111"/>
      <c r="W208" s="111"/>
      <c r="X208" s="111"/>
      <c r="Y208" s="111"/>
      <c r="Z208" s="111"/>
    </row>
    <row r="209">
      <c r="A209" s="158" t="s">
        <v>250</v>
      </c>
      <c r="B209" s="158">
        <v>4.0</v>
      </c>
      <c r="C209" s="101">
        <v>19.0</v>
      </c>
      <c r="D209" s="162" t="str">
        <f t="shared" si="9"/>
        <v>T-SOC-4-19</v>
      </c>
      <c r="E209" s="158" t="s">
        <v>540</v>
      </c>
      <c r="F209" s="194" t="s">
        <v>708</v>
      </c>
      <c r="G209" s="111"/>
      <c r="H209" s="111"/>
      <c r="I209" s="111"/>
      <c r="J209" s="111"/>
      <c r="K209" s="111"/>
      <c r="L209" s="111"/>
      <c r="M209" s="111"/>
      <c r="N209" s="111"/>
      <c r="O209" s="111"/>
      <c r="P209" s="111"/>
      <c r="Q209" s="111"/>
      <c r="R209" s="111"/>
      <c r="S209" s="111"/>
      <c r="T209" s="111"/>
      <c r="U209" s="111"/>
      <c r="V209" s="111"/>
      <c r="W209" s="111"/>
      <c r="X209" s="111"/>
      <c r="Y209" s="111"/>
      <c r="Z209" s="111"/>
    </row>
    <row r="210">
      <c r="A210" s="158" t="s">
        <v>250</v>
      </c>
      <c r="B210" s="158">
        <v>4.0</v>
      </c>
      <c r="C210" s="101">
        <v>20.0</v>
      </c>
      <c r="D210" s="162" t="str">
        <f t="shared" si="9"/>
        <v>T-SOC-4-20</v>
      </c>
      <c r="E210" s="158" t="s">
        <v>540</v>
      </c>
      <c r="F210" s="194" t="s">
        <v>709</v>
      </c>
      <c r="G210" s="111"/>
      <c r="H210" s="111"/>
      <c r="I210" s="111"/>
      <c r="J210" s="111"/>
      <c r="K210" s="111"/>
      <c r="L210" s="111"/>
      <c r="M210" s="111"/>
      <c r="N210" s="111"/>
      <c r="O210" s="111"/>
      <c r="P210" s="111"/>
      <c r="Q210" s="111"/>
      <c r="R210" s="111"/>
      <c r="S210" s="111"/>
      <c r="T210" s="111"/>
      <c r="U210" s="111"/>
      <c r="V210" s="111"/>
      <c r="W210" s="111"/>
      <c r="X210" s="111"/>
      <c r="Y210" s="111"/>
      <c r="Z210" s="111"/>
    </row>
    <row r="211">
      <c r="A211" s="158" t="s">
        <v>250</v>
      </c>
      <c r="B211" s="158">
        <v>4.0</v>
      </c>
      <c r="C211" s="158">
        <v>21.0</v>
      </c>
      <c r="D211" s="162" t="str">
        <f t="shared" si="9"/>
        <v>T-SOC-4-21</v>
      </c>
      <c r="E211" s="157"/>
      <c r="F211" s="159" t="s">
        <v>710</v>
      </c>
      <c r="G211" s="157"/>
      <c r="H211" s="198"/>
      <c r="I211" s="198"/>
      <c r="J211" s="198"/>
      <c r="K211" s="198"/>
      <c r="L211" s="198"/>
      <c r="M211" s="198"/>
      <c r="N211" s="198"/>
      <c r="O211" s="198"/>
      <c r="P211" s="198"/>
      <c r="Q211" s="157"/>
      <c r="R211" s="111"/>
      <c r="S211" s="111"/>
      <c r="T211" s="111"/>
      <c r="U211" s="111"/>
      <c r="V211" s="111"/>
      <c r="W211" s="111"/>
      <c r="X211" s="111"/>
      <c r="Y211" s="111"/>
      <c r="Z211" s="111"/>
    </row>
    <row r="212">
      <c r="A212" s="158" t="s">
        <v>250</v>
      </c>
      <c r="B212" s="158">
        <v>4.0</v>
      </c>
      <c r="C212" s="158">
        <v>22.0</v>
      </c>
      <c r="D212" s="162" t="str">
        <f t="shared" si="9"/>
        <v>T-SOC-4-22</v>
      </c>
      <c r="E212" s="157"/>
      <c r="F212" s="159" t="s">
        <v>711</v>
      </c>
      <c r="G212" s="157"/>
      <c r="H212" s="198"/>
      <c r="I212" s="198"/>
      <c r="J212" s="198"/>
      <c r="K212" s="198"/>
      <c r="L212" s="198"/>
      <c r="M212" s="198"/>
      <c r="N212" s="198"/>
      <c r="O212" s="198"/>
      <c r="P212" s="198"/>
      <c r="Q212" s="157"/>
      <c r="R212" s="111"/>
      <c r="S212" s="111"/>
      <c r="T212" s="111"/>
      <c r="U212" s="111"/>
      <c r="V212" s="111"/>
      <c r="W212" s="111"/>
      <c r="X212" s="111"/>
      <c r="Y212" s="111"/>
      <c r="Z212" s="111"/>
    </row>
    <row r="213">
      <c r="A213" s="158" t="s">
        <v>250</v>
      </c>
      <c r="B213" s="158">
        <v>4.0</v>
      </c>
      <c r="C213" s="158">
        <v>23.0</v>
      </c>
      <c r="D213" s="162" t="str">
        <f t="shared" si="9"/>
        <v>T-SOC-4-23</v>
      </c>
      <c r="E213" s="157"/>
      <c r="F213" s="159" t="s">
        <v>712</v>
      </c>
      <c r="G213" s="157"/>
      <c r="H213" s="198"/>
      <c r="I213" s="198"/>
      <c r="J213" s="198"/>
      <c r="K213" s="198"/>
      <c r="L213" s="198"/>
      <c r="M213" s="198"/>
      <c r="N213" s="198"/>
      <c r="O213" s="198"/>
      <c r="P213" s="198"/>
      <c r="Q213" s="157"/>
      <c r="R213" s="111"/>
      <c r="S213" s="111"/>
      <c r="T213" s="111"/>
      <c r="U213" s="111"/>
      <c r="V213" s="111"/>
      <c r="W213" s="111"/>
      <c r="X213" s="111"/>
      <c r="Y213" s="111"/>
      <c r="Z213" s="111"/>
    </row>
    <row r="214">
      <c r="A214" s="158" t="s">
        <v>250</v>
      </c>
      <c r="B214" s="158">
        <v>4.0</v>
      </c>
      <c r="C214" s="158">
        <v>24.0</v>
      </c>
      <c r="D214" s="162" t="str">
        <f t="shared" si="9"/>
        <v>T-SOC-4-24</v>
      </c>
      <c r="E214" s="157"/>
      <c r="F214" s="159" t="s">
        <v>713</v>
      </c>
      <c r="G214" s="157"/>
      <c r="H214" s="198"/>
      <c r="I214" s="198"/>
      <c r="J214" s="198"/>
      <c r="K214" s="198"/>
      <c r="L214" s="198"/>
      <c r="M214" s="198"/>
      <c r="N214" s="198"/>
      <c r="O214" s="198"/>
      <c r="P214" s="198"/>
      <c r="Q214" s="157"/>
      <c r="R214" s="111"/>
      <c r="S214" s="111"/>
      <c r="T214" s="111"/>
      <c r="U214" s="111"/>
      <c r="V214" s="111"/>
      <c r="W214" s="111"/>
      <c r="X214" s="111"/>
      <c r="Y214" s="111"/>
      <c r="Z214" s="111"/>
    </row>
    <row r="215">
      <c r="A215" s="158" t="s">
        <v>250</v>
      </c>
      <c r="B215" s="158">
        <v>5.0</v>
      </c>
      <c r="C215" s="158">
        <v>1.0</v>
      </c>
      <c r="D215" s="162" t="str">
        <f t="shared" si="9"/>
        <v>T-SOC-5-01</v>
      </c>
      <c r="E215" s="157"/>
      <c r="F215" s="186" t="s">
        <v>714</v>
      </c>
      <c r="G215" s="157"/>
      <c r="H215" s="198"/>
      <c r="I215" s="198"/>
      <c r="J215" s="198"/>
      <c r="K215" s="198"/>
      <c r="L215" s="198"/>
      <c r="M215" s="198"/>
      <c r="N215" s="198"/>
      <c r="O215" s="198"/>
      <c r="P215" s="198"/>
      <c r="Q215" s="157"/>
      <c r="R215" s="111"/>
      <c r="S215" s="111"/>
      <c r="T215" s="111"/>
      <c r="U215" s="111"/>
      <c r="V215" s="111"/>
      <c r="W215" s="111"/>
      <c r="X215" s="111"/>
      <c r="Y215" s="111"/>
      <c r="Z215" s="111"/>
    </row>
    <row r="216">
      <c r="A216" s="158" t="s">
        <v>250</v>
      </c>
      <c r="B216" s="158">
        <v>5.0</v>
      </c>
      <c r="C216" s="158">
        <f t="shared" ref="C216:C230" si="10">C215+1</f>
        <v>2</v>
      </c>
      <c r="D216" s="162" t="str">
        <f t="shared" si="9"/>
        <v>T-SOC-5-02</v>
      </c>
      <c r="E216" s="157"/>
      <c r="F216" s="194" t="s">
        <v>715</v>
      </c>
      <c r="G216" s="157"/>
      <c r="H216" s="198"/>
      <c r="I216" s="198"/>
      <c r="J216" s="198"/>
      <c r="K216" s="198"/>
      <c r="L216" s="198"/>
      <c r="M216" s="198"/>
      <c r="N216" s="198"/>
      <c r="O216" s="198"/>
      <c r="P216" s="198"/>
      <c r="Q216" s="157"/>
      <c r="R216" s="111"/>
      <c r="S216" s="111"/>
      <c r="T216" s="111"/>
      <c r="U216" s="111"/>
      <c r="V216" s="111"/>
      <c r="W216" s="111"/>
      <c r="X216" s="111"/>
      <c r="Y216" s="111"/>
      <c r="Z216" s="111"/>
    </row>
    <row r="217">
      <c r="A217" s="158" t="s">
        <v>250</v>
      </c>
      <c r="B217" s="158">
        <v>5.0</v>
      </c>
      <c r="C217" s="158">
        <f t="shared" si="10"/>
        <v>3</v>
      </c>
      <c r="D217" s="162" t="str">
        <f t="shared" si="9"/>
        <v>T-SOC-5-03</v>
      </c>
      <c r="E217" s="157"/>
      <c r="F217" s="194" t="s">
        <v>716</v>
      </c>
      <c r="G217" s="157"/>
      <c r="H217" s="198"/>
      <c r="I217" s="198"/>
      <c r="J217" s="198"/>
      <c r="K217" s="198"/>
      <c r="L217" s="198"/>
      <c r="M217" s="198"/>
      <c r="N217" s="198"/>
      <c r="O217" s="198"/>
      <c r="P217" s="198"/>
      <c r="Q217" s="157"/>
      <c r="R217" s="111"/>
      <c r="S217" s="111"/>
      <c r="T217" s="111"/>
      <c r="U217" s="111"/>
      <c r="V217" s="111"/>
      <c r="W217" s="111"/>
      <c r="X217" s="111"/>
      <c r="Y217" s="111"/>
      <c r="Z217" s="111"/>
    </row>
    <row r="218">
      <c r="A218" s="158" t="s">
        <v>250</v>
      </c>
      <c r="B218" s="158">
        <v>5.0</v>
      </c>
      <c r="C218" s="158">
        <f t="shared" si="10"/>
        <v>4</v>
      </c>
      <c r="D218" s="162" t="str">
        <f t="shared" si="9"/>
        <v>T-SOC-5-04</v>
      </c>
      <c r="E218" s="157"/>
      <c r="F218" s="194" t="s">
        <v>717</v>
      </c>
      <c r="G218" s="157"/>
      <c r="H218" s="198"/>
      <c r="I218" s="198"/>
      <c r="J218" s="198"/>
      <c r="K218" s="198"/>
      <c r="L218" s="198"/>
      <c r="M218" s="198"/>
      <c r="N218" s="198"/>
      <c r="O218" s="198"/>
      <c r="P218" s="198"/>
      <c r="Q218" s="157"/>
      <c r="R218" s="111"/>
      <c r="S218" s="111"/>
      <c r="T218" s="111"/>
      <c r="U218" s="111"/>
      <c r="V218" s="111"/>
      <c r="W218" s="111"/>
      <c r="X218" s="111"/>
      <c r="Y218" s="111"/>
      <c r="Z218" s="111"/>
    </row>
    <row r="219">
      <c r="A219" s="158" t="s">
        <v>250</v>
      </c>
      <c r="B219" s="158">
        <v>5.0</v>
      </c>
      <c r="C219" s="158">
        <f t="shared" si="10"/>
        <v>5</v>
      </c>
      <c r="D219" s="162" t="str">
        <f t="shared" si="9"/>
        <v>T-SOC-5-05</v>
      </c>
      <c r="E219" s="157"/>
      <c r="F219" s="159" t="s">
        <v>718</v>
      </c>
      <c r="G219" s="157"/>
      <c r="H219" s="198"/>
      <c r="I219" s="198"/>
      <c r="J219" s="198"/>
      <c r="K219" s="198"/>
      <c r="L219" s="198"/>
      <c r="M219" s="198"/>
      <c r="N219" s="198"/>
      <c r="O219" s="198"/>
      <c r="P219" s="198"/>
      <c r="Q219" s="157"/>
      <c r="R219" s="111"/>
      <c r="S219" s="111"/>
      <c r="T219" s="111"/>
      <c r="U219" s="111"/>
      <c r="V219" s="111"/>
      <c r="W219" s="111"/>
      <c r="X219" s="111"/>
      <c r="Y219" s="111"/>
      <c r="Z219" s="111"/>
    </row>
    <row r="220">
      <c r="A220" s="158" t="s">
        <v>250</v>
      </c>
      <c r="B220" s="158">
        <v>5.0</v>
      </c>
      <c r="C220" s="158">
        <f t="shared" si="10"/>
        <v>6</v>
      </c>
      <c r="D220" s="162" t="str">
        <f t="shared" si="9"/>
        <v>T-SOC-5-06</v>
      </c>
      <c r="E220" s="157"/>
      <c r="F220" s="159" t="s">
        <v>719</v>
      </c>
      <c r="G220" s="157"/>
      <c r="H220" s="198"/>
      <c r="I220" s="198"/>
      <c r="J220" s="198"/>
      <c r="K220" s="198"/>
      <c r="L220" s="198"/>
      <c r="M220" s="198"/>
      <c r="N220" s="198"/>
      <c r="O220" s="198"/>
      <c r="P220" s="198"/>
      <c r="Q220" s="157"/>
      <c r="R220" s="111"/>
      <c r="S220" s="111"/>
      <c r="T220" s="111"/>
      <c r="U220" s="111"/>
      <c r="V220" s="111"/>
      <c r="W220" s="111"/>
      <c r="X220" s="111"/>
      <c r="Y220" s="111"/>
      <c r="Z220" s="111"/>
    </row>
    <row r="221">
      <c r="A221" s="158" t="s">
        <v>250</v>
      </c>
      <c r="B221" s="158">
        <v>5.0</v>
      </c>
      <c r="C221" s="158">
        <f t="shared" si="10"/>
        <v>7</v>
      </c>
      <c r="D221" s="162" t="str">
        <f t="shared" si="9"/>
        <v>T-SOC-5-07</v>
      </c>
      <c r="E221" s="157"/>
      <c r="F221" s="159" t="s">
        <v>720</v>
      </c>
      <c r="G221" s="157"/>
      <c r="H221" s="198"/>
      <c r="I221" s="198"/>
      <c r="J221" s="198"/>
      <c r="K221" s="198"/>
      <c r="L221" s="198"/>
      <c r="M221" s="198"/>
      <c r="N221" s="198"/>
      <c r="O221" s="198"/>
      <c r="P221" s="198"/>
      <c r="Q221" s="157"/>
      <c r="R221" s="111"/>
      <c r="S221" s="111"/>
      <c r="T221" s="111"/>
      <c r="U221" s="111"/>
      <c r="V221" s="111"/>
      <c r="W221" s="111"/>
      <c r="X221" s="111"/>
      <c r="Y221" s="111"/>
      <c r="Z221" s="111"/>
    </row>
    <row r="222">
      <c r="A222" s="158" t="s">
        <v>250</v>
      </c>
      <c r="B222" s="158">
        <v>5.0</v>
      </c>
      <c r="C222" s="158">
        <f t="shared" si="10"/>
        <v>8</v>
      </c>
      <c r="D222" s="162" t="str">
        <f t="shared" si="9"/>
        <v>T-SOC-5-08</v>
      </c>
      <c r="E222" s="157"/>
      <c r="F222" s="159" t="s">
        <v>721</v>
      </c>
      <c r="G222" s="157"/>
      <c r="H222" s="198"/>
      <c r="I222" s="198"/>
      <c r="J222" s="198"/>
      <c r="K222" s="198"/>
      <c r="L222" s="198"/>
      <c r="M222" s="198"/>
      <c r="N222" s="198"/>
      <c r="O222" s="198"/>
      <c r="P222" s="198"/>
      <c r="Q222" s="157"/>
      <c r="R222" s="111"/>
      <c r="S222" s="111"/>
      <c r="T222" s="111"/>
      <c r="U222" s="111"/>
      <c r="V222" s="111"/>
      <c r="W222" s="111"/>
      <c r="X222" s="111"/>
      <c r="Y222" s="111"/>
      <c r="Z222" s="111"/>
    </row>
    <row r="223">
      <c r="A223" s="158" t="s">
        <v>250</v>
      </c>
      <c r="B223" s="158">
        <v>5.0</v>
      </c>
      <c r="C223" s="158">
        <f t="shared" si="10"/>
        <v>9</v>
      </c>
      <c r="D223" s="162" t="str">
        <f t="shared" si="9"/>
        <v>T-SOC-5-09</v>
      </c>
      <c r="E223" s="157"/>
      <c r="F223" s="159" t="s">
        <v>722</v>
      </c>
      <c r="G223" s="157"/>
      <c r="H223" s="198"/>
      <c r="I223" s="198"/>
      <c r="J223" s="198"/>
      <c r="K223" s="198"/>
      <c r="L223" s="198"/>
      <c r="M223" s="198"/>
      <c r="N223" s="198"/>
      <c r="O223" s="198"/>
      <c r="P223" s="198"/>
      <c r="Q223" s="157"/>
      <c r="R223" s="111"/>
      <c r="S223" s="111"/>
      <c r="T223" s="111"/>
      <c r="U223" s="111"/>
      <c r="V223" s="111"/>
      <c r="W223" s="111"/>
      <c r="X223" s="111"/>
      <c r="Y223" s="111"/>
      <c r="Z223" s="111"/>
    </row>
    <row r="224">
      <c r="A224" s="158" t="s">
        <v>250</v>
      </c>
      <c r="B224" s="158">
        <v>5.0</v>
      </c>
      <c r="C224" s="158">
        <f t="shared" si="10"/>
        <v>10</v>
      </c>
      <c r="D224" s="162" t="str">
        <f t="shared" si="9"/>
        <v>T-SOC-5-10</v>
      </c>
      <c r="E224" s="157"/>
      <c r="F224" s="159" t="s">
        <v>723</v>
      </c>
      <c r="G224" s="157"/>
      <c r="H224" s="198"/>
      <c r="I224" s="198"/>
      <c r="J224" s="198"/>
      <c r="K224" s="198"/>
      <c r="L224" s="198"/>
      <c r="M224" s="198"/>
      <c r="N224" s="198"/>
      <c r="O224" s="198"/>
      <c r="P224" s="198"/>
      <c r="Q224" s="157"/>
      <c r="R224" s="111"/>
      <c r="S224" s="111"/>
      <c r="T224" s="111"/>
      <c r="U224" s="111"/>
      <c r="V224" s="111"/>
      <c r="W224" s="111"/>
      <c r="X224" s="111"/>
      <c r="Y224" s="111"/>
      <c r="Z224" s="111"/>
    </row>
    <row r="225">
      <c r="A225" s="158" t="s">
        <v>250</v>
      </c>
      <c r="B225" s="158">
        <v>5.0</v>
      </c>
      <c r="C225" s="158">
        <f t="shared" si="10"/>
        <v>11</v>
      </c>
      <c r="D225" s="162" t="str">
        <f t="shared" si="9"/>
        <v>T-SOC-5-11</v>
      </c>
      <c r="E225" s="157"/>
      <c r="F225" s="159" t="s">
        <v>724</v>
      </c>
      <c r="G225" s="157"/>
      <c r="H225" s="198"/>
      <c r="I225" s="198"/>
      <c r="J225" s="198"/>
      <c r="K225" s="198"/>
      <c r="L225" s="198"/>
      <c r="M225" s="198"/>
      <c r="N225" s="198"/>
      <c r="O225" s="198"/>
      <c r="P225" s="198"/>
      <c r="Q225" s="157"/>
      <c r="R225" s="111"/>
      <c r="S225" s="111"/>
      <c r="T225" s="111"/>
      <c r="U225" s="111"/>
      <c r="V225" s="111"/>
      <c r="W225" s="111"/>
      <c r="X225" s="111"/>
      <c r="Y225" s="111"/>
      <c r="Z225" s="111"/>
    </row>
    <row r="226">
      <c r="A226" s="158" t="s">
        <v>250</v>
      </c>
      <c r="B226" s="158">
        <v>5.0</v>
      </c>
      <c r="C226" s="158">
        <f t="shared" si="10"/>
        <v>12</v>
      </c>
      <c r="D226" s="162" t="str">
        <f t="shared" si="9"/>
        <v>T-SOC-5-12</v>
      </c>
      <c r="E226" s="157"/>
      <c r="F226" s="159" t="s">
        <v>725</v>
      </c>
      <c r="G226" s="157"/>
      <c r="H226" s="198"/>
      <c r="I226" s="198"/>
      <c r="J226" s="198"/>
      <c r="K226" s="198"/>
      <c r="L226" s="198"/>
      <c r="M226" s="198"/>
      <c r="N226" s="198"/>
      <c r="O226" s="198"/>
      <c r="P226" s="198"/>
      <c r="Q226" s="157"/>
      <c r="R226" s="111"/>
      <c r="S226" s="111"/>
      <c r="T226" s="111"/>
      <c r="U226" s="111"/>
      <c r="V226" s="111"/>
      <c r="W226" s="111"/>
      <c r="X226" s="111"/>
      <c r="Y226" s="111"/>
      <c r="Z226" s="111"/>
    </row>
    <row r="227">
      <c r="A227" s="158" t="s">
        <v>250</v>
      </c>
      <c r="B227" s="158">
        <v>5.0</v>
      </c>
      <c r="C227" s="158">
        <f t="shared" si="10"/>
        <v>13</v>
      </c>
      <c r="D227" s="162" t="str">
        <f t="shared" si="9"/>
        <v>T-SOC-5-13</v>
      </c>
      <c r="E227" s="157"/>
      <c r="F227" s="159" t="s">
        <v>726</v>
      </c>
      <c r="G227" s="157"/>
      <c r="H227" s="198"/>
      <c r="I227" s="198"/>
      <c r="J227" s="198"/>
      <c r="K227" s="198"/>
      <c r="L227" s="198"/>
      <c r="M227" s="198"/>
      <c r="N227" s="198"/>
      <c r="O227" s="198"/>
      <c r="P227" s="198"/>
      <c r="Q227" s="157"/>
      <c r="R227" s="111"/>
      <c r="S227" s="111"/>
      <c r="T227" s="111"/>
      <c r="U227" s="111"/>
      <c r="V227" s="111"/>
      <c r="W227" s="111"/>
      <c r="X227" s="111"/>
      <c r="Y227" s="111"/>
      <c r="Z227" s="111"/>
    </row>
    <row r="228">
      <c r="A228" s="158" t="s">
        <v>250</v>
      </c>
      <c r="B228" s="158">
        <v>5.0</v>
      </c>
      <c r="C228" s="158">
        <f t="shared" si="10"/>
        <v>14</v>
      </c>
      <c r="D228" s="162" t="str">
        <f t="shared" si="9"/>
        <v>T-SOC-5-14</v>
      </c>
      <c r="E228" s="157"/>
      <c r="F228" s="159" t="s">
        <v>727</v>
      </c>
      <c r="G228" s="157"/>
      <c r="H228" s="198"/>
      <c r="I228" s="198"/>
      <c r="J228" s="198"/>
      <c r="K228" s="198"/>
      <c r="L228" s="198"/>
      <c r="M228" s="198"/>
      <c r="N228" s="198"/>
      <c r="O228" s="198"/>
      <c r="P228" s="198"/>
      <c r="Q228" s="157"/>
      <c r="R228" s="111"/>
      <c r="S228" s="111"/>
      <c r="T228" s="111"/>
      <c r="U228" s="111"/>
      <c r="V228" s="111"/>
      <c r="W228" s="111"/>
      <c r="X228" s="111"/>
      <c r="Y228" s="111"/>
      <c r="Z228" s="111"/>
    </row>
    <row r="229">
      <c r="A229" s="158" t="s">
        <v>250</v>
      </c>
      <c r="B229" s="158">
        <v>5.0</v>
      </c>
      <c r="C229" s="158">
        <f t="shared" si="10"/>
        <v>15</v>
      </c>
      <c r="D229" s="162" t="str">
        <f t="shared" si="9"/>
        <v>T-SOC-5-15</v>
      </c>
      <c r="E229" s="157"/>
      <c r="F229" s="194" t="s">
        <v>728</v>
      </c>
      <c r="G229" s="157"/>
      <c r="H229" s="198"/>
      <c r="I229" s="198"/>
      <c r="J229" s="198"/>
      <c r="K229" s="198"/>
      <c r="L229" s="198"/>
      <c r="M229" s="198"/>
      <c r="N229" s="198"/>
      <c r="O229" s="198"/>
      <c r="P229" s="198"/>
      <c r="Q229" s="157"/>
      <c r="R229" s="111"/>
      <c r="S229" s="111"/>
      <c r="T229" s="111"/>
      <c r="U229" s="111"/>
      <c r="V229" s="111"/>
      <c r="W229" s="111"/>
      <c r="X229" s="111"/>
      <c r="Y229" s="111"/>
      <c r="Z229" s="111"/>
    </row>
    <row r="230">
      <c r="A230" s="158" t="s">
        <v>250</v>
      </c>
      <c r="B230" s="158">
        <v>5.0</v>
      </c>
      <c r="C230" s="158">
        <f t="shared" si="10"/>
        <v>16</v>
      </c>
      <c r="D230" s="162" t="str">
        <f t="shared" si="9"/>
        <v>T-SOC-5-16</v>
      </c>
      <c r="E230" s="157"/>
      <c r="F230" s="159" t="s">
        <v>729</v>
      </c>
      <c r="G230" s="157"/>
      <c r="H230" s="198"/>
      <c r="I230" s="198"/>
      <c r="J230" s="198"/>
      <c r="K230" s="198"/>
      <c r="L230" s="198"/>
      <c r="M230" s="198"/>
      <c r="N230" s="198"/>
      <c r="O230" s="198"/>
      <c r="P230" s="198"/>
      <c r="Q230" s="157"/>
      <c r="R230" s="111"/>
      <c r="S230" s="111"/>
      <c r="T230" s="111"/>
      <c r="U230" s="111"/>
      <c r="V230" s="111"/>
      <c r="W230" s="111"/>
      <c r="X230" s="111"/>
      <c r="Y230" s="111"/>
      <c r="Z230" s="111"/>
    </row>
    <row r="231">
      <c r="A231" s="158"/>
      <c r="B231" s="158"/>
      <c r="C231" s="158"/>
      <c r="D231" s="162" t="str">
        <f t="shared" si="9"/>
        <v>--00</v>
      </c>
      <c r="E231" s="157"/>
      <c r="F231" s="182"/>
      <c r="G231" s="157"/>
      <c r="H231" s="198"/>
      <c r="I231" s="198"/>
      <c r="J231" s="198"/>
      <c r="K231" s="198"/>
      <c r="L231" s="198"/>
      <c r="M231" s="198"/>
      <c r="N231" s="198"/>
      <c r="O231" s="198"/>
      <c r="P231" s="198"/>
      <c r="Q231" s="157"/>
      <c r="R231" s="111"/>
      <c r="S231" s="111"/>
      <c r="T231" s="111"/>
      <c r="U231" s="111"/>
      <c r="V231" s="111"/>
      <c r="W231" s="111"/>
      <c r="X231" s="111"/>
      <c r="Y231" s="111"/>
      <c r="Z231" s="111"/>
    </row>
    <row r="232">
      <c r="A232" s="158" t="s">
        <v>498</v>
      </c>
      <c r="B232" s="158">
        <v>0.0</v>
      </c>
      <c r="C232" s="158">
        <v>1.0</v>
      </c>
      <c r="D232" s="162" t="str">
        <f t="shared" si="9"/>
        <v>E-RRC-0-01</v>
      </c>
      <c r="E232" s="158" t="s">
        <v>531</v>
      </c>
      <c r="F232" s="163" t="s">
        <v>730</v>
      </c>
      <c r="G232" s="157"/>
      <c r="H232" s="198"/>
      <c r="I232" s="198"/>
      <c r="J232" s="198"/>
      <c r="K232" s="198"/>
      <c r="L232" s="198"/>
      <c r="M232" s="198"/>
      <c r="N232" s="198"/>
      <c r="O232" s="198"/>
      <c r="P232" s="198"/>
      <c r="Q232" s="157"/>
      <c r="R232" s="111"/>
      <c r="S232" s="111"/>
      <c r="T232" s="111"/>
      <c r="U232" s="111"/>
      <c r="V232" s="111"/>
      <c r="W232" s="111"/>
      <c r="X232" s="111"/>
      <c r="Y232" s="111"/>
      <c r="Z232" s="111"/>
    </row>
    <row r="233">
      <c r="A233" s="158" t="s">
        <v>498</v>
      </c>
      <c r="B233" s="158">
        <v>0.0</v>
      </c>
      <c r="C233" s="158">
        <v>2.0</v>
      </c>
      <c r="D233" s="162" t="str">
        <f t="shared" si="9"/>
        <v>E-RRC-0-02</v>
      </c>
      <c r="E233" s="158" t="s">
        <v>531</v>
      </c>
      <c r="F233" s="163" t="s">
        <v>731</v>
      </c>
      <c r="G233" s="157"/>
      <c r="H233" s="198"/>
      <c r="I233" s="198"/>
      <c r="J233" s="198"/>
      <c r="K233" s="198"/>
      <c r="L233" s="198"/>
      <c r="M233" s="198"/>
      <c r="N233" s="198"/>
      <c r="O233" s="198"/>
      <c r="P233" s="198"/>
      <c r="Q233" s="157"/>
      <c r="R233" s="111"/>
      <c r="S233" s="111"/>
      <c r="T233" s="111"/>
      <c r="U233" s="111"/>
      <c r="V233" s="111"/>
      <c r="W233" s="111"/>
      <c r="X233" s="111"/>
      <c r="Y233" s="111"/>
      <c r="Z233" s="111"/>
    </row>
    <row r="234">
      <c r="A234" s="158" t="s">
        <v>498</v>
      </c>
      <c r="B234" s="158">
        <v>0.0</v>
      </c>
      <c r="C234" s="158">
        <v>3.0</v>
      </c>
      <c r="D234" s="162" t="str">
        <f t="shared" si="9"/>
        <v>E-RRC-0-03</v>
      </c>
      <c r="E234" s="158" t="s">
        <v>531</v>
      </c>
      <c r="F234" s="163" t="s">
        <v>732</v>
      </c>
      <c r="G234" s="157"/>
      <c r="H234" s="198"/>
      <c r="I234" s="198"/>
      <c r="J234" s="198"/>
      <c r="K234" s="198"/>
      <c r="L234" s="198"/>
      <c r="M234" s="198"/>
      <c r="N234" s="198"/>
      <c r="O234" s="198"/>
      <c r="P234" s="198"/>
      <c r="Q234" s="157"/>
      <c r="R234" s="111"/>
      <c r="S234" s="111"/>
      <c r="T234" s="111"/>
      <c r="U234" s="111"/>
      <c r="V234" s="111"/>
      <c r="W234" s="111"/>
      <c r="X234" s="111"/>
      <c r="Y234" s="111"/>
      <c r="Z234" s="111"/>
    </row>
    <row r="235">
      <c r="A235" s="158" t="s">
        <v>498</v>
      </c>
      <c r="B235" s="158">
        <v>0.0</v>
      </c>
      <c r="C235" s="158">
        <v>4.0</v>
      </c>
      <c r="D235" s="162" t="str">
        <f t="shared" si="9"/>
        <v>E-RRC-0-04</v>
      </c>
      <c r="E235" s="158" t="s">
        <v>531</v>
      </c>
      <c r="F235" s="163" t="s">
        <v>733</v>
      </c>
      <c r="G235" s="157"/>
      <c r="H235" s="198"/>
      <c r="I235" s="198"/>
      <c r="J235" s="198"/>
      <c r="K235" s="198"/>
      <c r="L235" s="198"/>
      <c r="M235" s="198"/>
      <c r="N235" s="198"/>
      <c r="O235" s="198"/>
      <c r="P235" s="198"/>
      <c r="Q235" s="157"/>
      <c r="R235" s="111"/>
      <c r="S235" s="111"/>
      <c r="T235" s="111"/>
      <c r="U235" s="111"/>
      <c r="V235" s="111"/>
      <c r="W235" s="111"/>
      <c r="X235" s="111"/>
      <c r="Y235" s="111"/>
      <c r="Z235" s="111"/>
    </row>
    <row r="236">
      <c r="A236" s="158" t="s">
        <v>498</v>
      </c>
      <c r="B236" s="158">
        <v>0.0</v>
      </c>
      <c r="C236" s="158">
        <v>5.0</v>
      </c>
      <c r="D236" s="162" t="str">
        <f t="shared" si="9"/>
        <v>E-RRC-0-05</v>
      </c>
      <c r="E236" s="158" t="s">
        <v>523</v>
      </c>
      <c r="F236" s="166" t="s">
        <v>734</v>
      </c>
      <c r="G236" s="157"/>
      <c r="H236" s="198"/>
      <c r="I236" s="198"/>
      <c r="J236" s="198"/>
      <c r="K236" s="198"/>
      <c r="L236" s="198"/>
      <c r="M236" s="198"/>
      <c r="N236" s="198"/>
      <c r="O236" s="198"/>
      <c r="P236" s="198"/>
      <c r="Q236" s="157"/>
      <c r="R236" s="111"/>
      <c r="S236" s="111"/>
      <c r="T236" s="111"/>
      <c r="U236" s="111"/>
      <c r="V236" s="111"/>
      <c r="W236" s="111"/>
      <c r="X236" s="111"/>
      <c r="Y236" s="111"/>
      <c r="Z236" s="111"/>
    </row>
    <row r="237">
      <c r="A237" s="158" t="s">
        <v>498</v>
      </c>
      <c r="B237" s="158">
        <v>0.0</v>
      </c>
      <c r="C237" s="158">
        <v>6.0</v>
      </c>
      <c r="D237" s="162" t="str">
        <f t="shared" si="9"/>
        <v>E-RRC-0-06</v>
      </c>
      <c r="E237" s="158" t="s">
        <v>523</v>
      </c>
      <c r="F237" s="163" t="s">
        <v>735</v>
      </c>
      <c r="G237" s="157"/>
      <c r="H237" s="198"/>
      <c r="I237" s="198"/>
      <c r="J237" s="198"/>
      <c r="K237" s="198"/>
      <c r="L237" s="198"/>
      <c r="M237" s="198"/>
      <c r="N237" s="198"/>
      <c r="O237" s="198"/>
      <c r="P237" s="198"/>
      <c r="Q237" s="157"/>
      <c r="R237" s="111"/>
      <c r="S237" s="111"/>
      <c r="T237" s="111"/>
      <c r="U237" s="111"/>
      <c r="V237" s="111"/>
      <c r="W237" s="111"/>
      <c r="X237" s="111"/>
      <c r="Y237" s="111"/>
      <c r="Z237" s="111"/>
    </row>
    <row r="238">
      <c r="A238" s="158" t="s">
        <v>498</v>
      </c>
      <c r="B238" s="158">
        <v>0.0</v>
      </c>
      <c r="C238" s="158">
        <v>7.0</v>
      </c>
      <c r="D238" s="162" t="str">
        <f t="shared" si="9"/>
        <v>E-RRC-0-07</v>
      </c>
      <c r="E238" s="158" t="s">
        <v>521</v>
      </c>
      <c r="F238" s="163" t="s">
        <v>736</v>
      </c>
      <c r="G238" s="157"/>
      <c r="H238" s="198"/>
      <c r="I238" s="198"/>
      <c r="J238" s="198"/>
      <c r="K238" s="198"/>
      <c r="L238" s="198"/>
      <c r="M238" s="198"/>
      <c r="N238" s="198"/>
      <c r="O238" s="198"/>
      <c r="P238" s="198"/>
      <c r="Q238" s="157"/>
      <c r="R238" s="111"/>
      <c r="S238" s="111"/>
      <c r="T238" s="111"/>
      <c r="U238" s="111"/>
      <c r="V238" s="111"/>
      <c r="W238" s="111"/>
      <c r="X238" s="111"/>
      <c r="Y238" s="111"/>
      <c r="Z238" s="111"/>
    </row>
    <row r="239">
      <c r="A239" s="158" t="s">
        <v>498</v>
      </c>
      <c r="B239" s="158">
        <v>0.0</v>
      </c>
      <c r="C239" s="158">
        <v>9.0</v>
      </c>
      <c r="D239" s="162" t="str">
        <f t="shared" si="9"/>
        <v>E-RRC-0-09</v>
      </c>
      <c r="E239" s="158" t="s">
        <v>531</v>
      </c>
      <c r="F239" s="199" t="s">
        <v>737</v>
      </c>
      <c r="G239" s="157"/>
      <c r="H239" s="198"/>
      <c r="I239" s="198"/>
      <c r="J239" s="198"/>
      <c r="K239" s="198"/>
      <c r="L239" s="198"/>
      <c r="M239" s="198"/>
      <c r="N239" s="198"/>
      <c r="O239" s="198"/>
      <c r="P239" s="198"/>
      <c r="Q239" s="157"/>
      <c r="R239" s="111"/>
      <c r="S239" s="111"/>
      <c r="T239" s="111"/>
      <c r="U239" s="111"/>
      <c r="V239" s="111"/>
      <c r="W239" s="111"/>
      <c r="X239" s="111"/>
      <c r="Y239" s="111"/>
      <c r="Z239" s="111"/>
    </row>
    <row r="240">
      <c r="A240" s="158" t="s">
        <v>498</v>
      </c>
      <c r="B240" s="158">
        <v>0.0</v>
      </c>
      <c r="C240" s="158">
        <v>10.0</v>
      </c>
      <c r="D240" s="162" t="str">
        <f t="shared" si="9"/>
        <v>E-RRC-0-10</v>
      </c>
      <c r="E240" s="158" t="s">
        <v>531</v>
      </c>
      <c r="F240" s="199" t="s">
        <v>738</v>
      </c>
      <c r="G240" s="157"/>
      <c r="H240" s="198"/>
      <c r="I240" s="198"/>
      <c r="J240" s="198"/>
      <c r="K240" s="198"/>
      <c r="L240" s="198"/>
      <c r="M240" s="198"/>
      <c r="N240" s="198"/>
      <c r="O240" s="198"/>
      <c r="P240" s="198"/>
      <c r="Q240" s="157"/>
      <c r="R240" s="111"/>
      <c r="S240" s="111"/>
      <c r="T240" s="111"/>
      <c r="U240" s="111"/>
      <c r="V240" s="111"/>
      <c r="W240" s="111"/>
      <c r="X240" s="111"/>
      <c r="Y240" s="111"/>
      <c r="Z240" s="111"/>
    </row>
    <row r="241">
      <c r="A241" s="158" t="s">
        <v>498</v>
      </c>
      <c r="B241" s="158">
        <v>0.0</v>
      </c>
      <c r="C241" s="158">
        <v>11.0</v>
      </c>
      <c r="D241" s="162" t="str">
        <f t="shared" si="9"/>
        <v>E-RRC-0-11</v>
      </c>
      <c r="E241" s="158" t="s">
        <v>521</v>
      </c>
      <c r="F241" s="199" t="s">
        <v>739</v>
      </c>
      <c r="G241" s="157"/>
      <c r="H241" s="198"/>
      <c r="I241" s="198"/>
      <c r="J241" s="198"/>
      <c r="K241" s="198"/>
      <c r="L241" s="198"/>
      <c r="M241" s="198"/>
      <c r="N241" s="198"/>
      <c r="O241" s="198"/>
      <c r="P241" s="198"/>
      <c r="Q241" s="157"/>
      <c r="R241" s="111"/>
      <c r="S241" s="111"/>
      <c r="T241" s="111"/>
      <c r="U241" s="111"/>
      <c r="V241" s="111"/>
      <c r="W241" s="111"/>
      <c r="X241" s="111"/>
      <c r="Y241" s="111"/>
      <c r="Z241" s="111"/>
    </row>
    <row r="242">
      <c r="A242" s="158" t="s">
        <v>498</v>
      </c>
      <c r="B242" s="158">
        <v>0.0</v>
      </c>
      <c r="C242" s="158">
        <v>12.0</v>
      </c>
      <c r="D242" s="162" t="str">
        <f t="shared" si="9"/>
        <v>E-RRC-0-12</v>
      </c>
      <c r="E242" s="158" t="s">
        <v>531</v>
      </c>
      <c r="F242" s="200" t="s">
        <v>740</v>
      </c>
      <c r="G242" s="157"/>
      <c r="H242" s="198"/>
      <c r="I242" s="198"/>
      <c r="J242" s="198"/>
      <c r="K242" s="198"/>
      <c r="L242" s="198"/>
      <c r="M242" s="198"/>
      <c r="N242" s="198"/>
      <c r="O242" s="198"/>
      <c r="P242" s="198"/>
      <c r="Q242" s="157"/>
      <c r="R242" s="111"/>
      <c r="S242" s="111"/>
      <c r="T242" s="111"/>
      <c r="U242" s="111"/>
      <c r="V242" s="111"/>
      <c r="W242" s="111"/>
      <c r="X242" s="111"/>
      <c r="Y242" s="111"/>
      <c r="Z242" s="111"/>
    </row>
    <row r="243">
      <c r="A243" s="158" t="s">
        <v>498</v>
      </c>
      <c r="B243" s="158">
        <v>0.0</v>
      </c>
      <c r="C243" s="158">
        <v>13.0</v>
      </c>
      <c r="D243" s="162" t="str">
        <f t="shared" si="9"/>
        <v>E-RRC-0-13</v>
      </c>
      <c r="E243" s="158" t="s">
        <v>521</v>
      </c>
      <c r="F243" s="199" t="s">
        <v>741</v>
      </c>
      <c r="G243" s="157"/>
      <c r="H243" s="198"/>
      <c r="I243" s="198"/>
      <c r="J243" s="198"/>
      <c r="K243" s="198"/>
      <c r="L243" s="198"/>
      <c r="M243" s="198"/>
      <c r="N243" s="198"/>
      <c r="O243" s="198"/>
      <c r="P243" s="198"/>
      <c r="Q243" s="157"/>
      <c r="R243" s="111"/>
      <c r="S243" s="111"/>
      <c r="T243" s="111"/>
      <c r="U243" s="111"/>
      <c r="V243" s="111"/>
      <c r="W243" s="111"/>
      <c r="X243" s="111"/>
      <c r="Y243" s="111"/>
      <c r="Z243" s="111"/>
    </row>
    <row r="244">
      <c r="A244" s="158"/>
      <c r="B244" s="158"/>
      <c r="C244" s="158"/>
      <c r="D244" s="162"/>
      <c r="E244" s="158"/>
      <c r="F244" s="176"/>
      <c r="G244" s="157"/>
      <c r="H244" s="198"/>
      <c r="I244" s="198"/>
      <c r="J244" s="198"/>
      <c r="K244" s="198"/>
      <c r="L244" s="198"/>
      <c r="M244" s="198"/>
      <c r="N244" s="198"/>
      <c r="O244" s="198"/>
      <c r="P244" s="198"/>
      <c r="Q244" s="157"/>
      <c r="R244" s="111"/>
      <c r="S244" s="111"/>
      <c r="T244" s="111"/>
      <c r="U244" s="111"/>
      <c r="V244" s="111"/>
      <c r="W244" s="111"/>
      <c r="X244" s="111"/>
      <c r="Y244" s="111"/>
      <c r="Z244" s="111"/>
    </row>
    <row r="245">
      <c r="A245" s="158" t="s">
        <v>498</v>
      </c>
      <c r="B245" s="158">
        <v>0.0</v>
      </c>
      <c r="C245" s="158">
        <v>8.0</v>
      </c>
      <c r="D245" s="162" t="str">
        <f t="shared" ref="D245:D282" si="11">CONCATENATE(A245&amp;"-"&amp;B245&amp;"-"&amp;TEXT(C245, "00"))</f>
        <v>E-RRC-0-08</v>
      </c>
      <c r="E245" s="158" t="s">
        <v>521</v>
      </c>
      <c r="F245" s="163" t="s">
        <v>742</v>
      </c>
      <c r="G245" s="157"/>
      <c r="H245" s="198"/>
      <c r="I245" s="198"/>
      <c r="J245" s="198"/>
      <c r="K245" s="198"/>
      <c r="L245" s="198"/>
      <c r="M245" s="198"/>
      <c r="N245" s="198"/>
      <c r="O245" s="198"/>
      <c r="P245" s="198"/>
      <c r="Q245" s="157"/>
      <c r="R245" s="111"/>
      <c r="S245" s="111"/>
      <c r="T245" s="111"/>
      <c r="U245" s="111"/>
      <c r="V245" s="111"/>
      <c r="W245" s="111"/>
      <c r="X245" s="111"/>
      <c r="Y245" s="111"/>
      <c r="Z245" s="111"/>
    </row>
    <row r="246">
      <c r="A246" s="158" t="s">
        <v>498</v>
      </c>
      <c r="B246" s="158">
        <v>1.0</v>
      </c>
      <c r="C246" s="158">
        <v>1.0</v>
      </c>
      <c r="D246" s="162" t="str">
        <f t="shared" si="11"/>
        <v>E-RRC-1-01</v>
      </c>
      <c r="E246" s="158" t="s">
        <v>531</v>
      </c>
      <c r="F246" s="163" t="s">
        <v>743</v>
      </c>
      <c r="G246" s="157"/>
      <c r="H246" s="198"/>
      <c r="I246" s="198"/>
      <c r="J246" s="198"/>
      <c r="K246" s="198"/>
      <c r="L246" s="198"/>
      <c r="M246" s="198"/>
      <c r="N246" s="198"/>
      <c r="O246" s="198"/>
      <c r="P246" s="198"/>
      <c r="Q246" s="157"/>
      <c r="R246" s="111"/>
      <c r="S246" s="111"/>
      <c r="T246" s="111"/>
      <c r="U246" s="111"/>
      <c r="V246" s="111"/>
      <c r="W246" s="111"/>
      <c r="X246" s="111"/>
      <c r="Y246" s="111"/>
      <c r="Z246" s="111"/>
    </row>
    <row r="247">
      <c r="A247" s="158" t="s">
        <v>498</v>
      </c>
      <c r="B247" s="158">
        <v>1.0</v>
      </c>
      <c r="C247" s="158">
        <v>2.0</v>
      </c>
      <c r="D247" s="162" t="str">
        <f t="shared" si="11"/>
        <v>E-RRC-1-02</v>
      </c>
      <c r="E247" s="158" t="s">
        <v>531</v>
      </c>
      <c r="F247" s="163" t="s">
        <v>744</v>
      </c>
      <c r="G247" s="157"/>
      <c r="H247" s="198"/>
      <c r="I247" s="198"/>
      <c r="J247" s="198"/>
      <c r="K247" s="198"/>
      <c r="L247" s="198"/>
      <c r="M247" s="198"/>
      <c r="N247" s="198"/>
      <c r="O247" s="198"/>
      <c r="P247" s="198"/>
      <c r="Q247" s="157"/>
      <c r="R247" s="111"/>
      <c r="S247" s="111"/>
      <c r="T247" s="111"/>
      <c r="U247" s="111"/>
      <c r="V247" s="111"/>
      <c r="W247" s="111"/>
      <c r="X247" s="111"/>
      <c r="Y247" s="111"/>
      <c r="Z247" s="111"/>
    </row>
    <row r="248">
      <c r="A248" s="158" t="s">
        <v>498</v>
      </c>
      <c r="B248" s="158">
        <v>1.0</v>
      </c>
      <c r="C248" s="158">
        <v>3.0</v>
      </c>
      <c r="D248" s="162" t="str">
        <f t="shared" si="11"/>
        <v>E-RRC-1-03</v>
      </c>
      <c r="E248" s="158" t="s">
        <v>523</v>
      </c>
      <c r="F248" s="163" t="s">
        <v>745</v>
      </c>
      <c r="G248" s="157"/>
      <c r="H248" s="198"/>
      <c r="I248" s="198"/>
      <c r="J248" s="198"/>
      <c r="K248" s="198"/>
      <c r="L248" s="198"/>
      <c r="M248" s="198"/>
      <c r="N248" s="198"/>
      <c r="O248" s="198"/>
      <c r="P248" s="198"/>
      <c r="Q248" s="157"/>
      <c r="R248" s="111"/>
      <c r="S248" s="111"/>
      <c r="T248" s="111"/>
      <c r="U248" s="111"/>
      <c r="V248" s="111"/>
      <c r="W248" s="111"/>
      <c r="X248" s="111"/>
      <c r="Y248" s="111"/>
      <c r="Z248" s="111"/>
    </row>
    <row r="249">
      <c r="A249" s="158" t="s">
        <v>498</v>
      </c>
      <c r="B249" s="158">
        <v>1.0</v>
      </c>
      <c r="C249" s="158">
        <v>4.0</v>
      </c>
      <c r="D249" s="162" t="str">
        <f t="shared" si="11"/>
        <v>E-RRC-1-04</v>
      </c>
      <c r="E249" s="158" t="s">
        <v>531</v>
      </c>
      <c r="F249" s="163" t="s">
        <v>746</v>
      </c>
      <c r="G249" s="157"/>
      <c r="H249" s="198"/>
      <c r="I249" s="198"/>
      <c r="J249" s="198"/>
      <c r="K249" s="198"/>
      <c r="L249" s="198"/>
      <c r="M249" s="198"/>
      <c r="N249" s="198"/>
      <c r="O249" s="198"/>
      <c r="P249" s="198"/>
      <c r="Q249" s="157"/>
      <c r="R249" s="111"/>
      <c r="S249" s="111"/>
      <c r="T249" s="111"/>
      <c r="U249" s="111"/>
      <c r="V249" s="111"/>
      <c r="W249" s="111"/>
      <c r="X249" s="111"/>
      <c r="Y249" s="111"/>
      <c r="Z249" s="111"/>
    </row>
    <row r="250">
      <c r="A250" s="158" t="s">
        <v>498</v>
      </c>
      <c r="B250" s="158">
        <v>1.0</v>
      </c>
      <c r="C250" s="158">
        <v>5.0</v>
      </c>
      <c r="D250" s="162" t="str">
        <f t="shared" si="11"/>
        <v>E-RRC-1-05</v>
      </c>
      <c r="E250" s="158" t="s">
        <v>521</v>
      </c>
      <c r="F250" s="163" t="s">
        <v>747</v>
      </c>
      <c r="G250" s="157"/>
      <c r="H250" s="198"/>
      <c r="I250" s="198"/>
      <c r="J250" s="198"/>
      <c r="K250" s="198"/>
      <c r="L250" s="198"/>
      <c r="M250" s="198"/>
      <c r="N250" s="198"/>
      <c r="O250" s="198"/>
      <c r="P250" s="198"/>
      <c r="Q250" s="157"/>
      <c r="R250" s="111"/>
      <c r="S250" s="111"/>
      <c r="T250" s="111"/>
      <c r="U250" s="111"/>
      <c r="V250" s="111"/>
      <c r="W250" s="111"/>
      <c r="X250" s="111"/>
      <c r="Y250" s="111"/>
      <c r="Z250" s="111"/>
    </row>
    <row r="251">
      <c r="A251" s="158" t="s">
        <v>498</v>
      </c>
      <c r="B251" s="158">
        <v>1.0</v>
      </c>
      <c r="C251" s="158">
        <v>6.0</v>
      </c>
      <c r="D251" s="162" t="str">
        <f t="shared" si="11"/>
        <v>E-RRC-1-06</v>
      </c>
      <c r="E251" s="158" t="s">
        <v>531</v>
      </c>
      <c r="F251" s="163" t="s">
        <v>748</v>
      </c>
      <c r="G251" s="157"/>
      <c r="H251" s="198"/>
      <c r="I251" s="198"/>
      <c r="J251" s="198"/>
      <c r="K251" s="198"/>
      <c r="L251" s="198"/>
      <c r="M251" s="198"/>
      <c r="N251" s="198"/>
      <c r="O251" s="198"/>
      <c r="P251" s="198"/>
      <c r="Q251" s="157"/>
      <c r="R251" s="111"/>
      <c r="S251" s="111"/>
      <c r="T251" s="111"/>
      <c r="U251" s="111"/>
      <c r="V251" s="111"/>
      <c r="W251" s="111"/>
      <c r="X251" s="111"/>
      <c r="Y251" s="111"/>
      <c r="Z251" s="111"/>
    </row>
    <row r="252">
      <c r="A252" s="158" t="s">
        <v>498</v>
      </c>
      <c r="B252" s="158">
        <v>1.0</v>
      </c>
      <c r="C252" s="158">
        <v>7.0</v>
      </c>
      <c r="D252" s="162" t="str">
        <f t="shared" si="11"/>
        <v>E-RRC-1-07</v>
      </c>
      <c r="E252" s="158" t="s">
        <v>531</v>
      </c>
      <c r="F252" s="200" t="s">
        <v>749</v>
      </c>
      <c r="G252" s="157"/>
      <c r="H252" s="198"/>
      <c r="I252" s="198"/>
      <c r="J252" s="198"/>
      <c r="K252" s="198"/>
      <c r="L252" s="198"/>
      <c r="M252" s="198"/>
      <c r="N252" s="198"/>
      <c r="O252" s="198"/>
      <c r="P252" s="198"/>
      <c r="Q252" s="157"/>
      <c r="R252" s="111"/>
      <c r="S252" s="111"/>
      <c r="T252" s="111"/>
      <c r="U252" s="111"/>
      <c r="V252" s="111"/>
      <c r="W252" s="111"/>
      <c r="X252" s="111"/>
      <c r="Y252" s="111"/>
      <c r="Z252" s="111"/>
    </row>
    <row r="253">
      <c r="A253" s="158" t="s">
        <v>498</v>
      </c>
      <c r="B253" s="158">
        <v>1.0</v>
      </c>
      <c r="C253" s="158">
        <v>8.0</v>
      </c>
      <c r="D253" s="162" t="str">
        <f t="shared" si="11"/>
        <v>E-RRC-1-08</v>
      </c>
      <c r="E253" s="158" t="s">
        <v>521</v>
      </c>
      <c r="F253" s="200" t="s">
        <v>750</v>
      </c>
      <c r="G253" s="157"/>
      <c r="H253" s="198"/>
      <c r="I253" s="198"/>
      <c r="J253" s="198"/>
      <c r="K253" s="198"/>
      <c r="L253" s="198"/>
      <c r="M253" s="198"/>
      <c r="N253" s="198"/>
      <c r="O253" s="198"/>
      <c r="P253" s="198"/>
      <c r="Q253" s="157"/>
      <c r="R253" s="111"/>
      <c r="S253" s="111"/>
      <c r="T253" s="111"/>
      <c r="U253" s="111"/>
      <c r="V253" s="111"/>
      <c r="W253" s="111"/>
      <c r="X253" s="111"/>
      <c r="Y253" s="111"/>
      <c r="Z253" s="111"/>
    </row>
    <row r="254">
      <c r="A254" s="158" t="s">
        <v>498</v>
      </c>
      <c r="B254" s="158">
        <v>1.0</v>
      </c>
      <c r="C254" s="158">
        <v>9.0</v>
      </c>
      <c r="D254" s="162" t="str">
        <f t="shared" si="11"/>
        <v>E-RRC-1-09</v>
      </c>
      <c r="E254" s="158" t="s">
        <v>664</v>
      </c>
      <c r="F254" s="200" t="s">
        <v>751</v>
      </c>
      <c r="G254" s="157"/>
      <c r="H254" s="198"/>
      <c r="I254" s="198"/>
      <c r="J254" s="198"/>
      <c r="K254" s="198"/>
      <c r="L254" s="198"/>
      <c r="M254" s="198"/>
      <c r="N254" s="198"/>
      <c r="O254" s="198"/>
      <c r="P254" s="198"/>
      <c r="Q254" s="157"/>
      <c r="R254" s="111"/>
      <c r="S254" s="111"/>
      <c r="T254" s="111"/>
      <c r="U254" s="111"/>
      <c r="V254" s="111"/>
      <c r="W254" s="111"/>
      <c r="X254" s="111"/>
      <c r="Y254" s="111"/>
      <c r="Z254" s="111"/>
    </row>
    <row r="255">
      <c r="A255" s="158"/>
      <c r="B255" s="158"/>
      <c r="C255" s="158"/>
      <c r="D255" s="162" t="str">
        <f t="shared" si="11"/>
        <v>--00</v>
      </c>
      <c r="E255" s="158"/>
      <c r="F255" s="199"/>
      <c r="G255" s="157"/>
      <c r="H255" s="198"/>
      <c r="I255" s="198"/>
      <c r="J255" s="198"/>
      <c r="K255" s="198"/>
      <c r="L255" s="198"/>
      <c r="M255" s="198"/>
      <c r="N255" s="198"/>
      <c r="O255" s="198"/>
      <c r="P255" s="198"/>
      <c r="Q255" s="157"/>
      <c r="R255" s="111"/>
      <c r="S255" s="111"/>
      <c r="T255" s="111"/>
      <c r="U255" s="111"/>
      <c r="V255" s="111"/>
      <c r="W255" s="111"/>
      <c r="X255" s="111"/>
      <c r="Y255" s="111"/>
      <c r="Z255" s="111"/>
    </row>
    <row r="256">
      <c r="A256" s="158"/>
      <c r="B256" s="158"/>
      <c r="C256" s="158"/>
      <c r="D256" s="162" t="str">
        <f t="shared" si="11"/>
        <v>--00</v>
      </c>
      <c r="E256" s="158"/>
      <c r="F256" s="199"/>
      <c r="G256" s="157"/>
      <c r="H256" s="198"/>
      <c r="I256" s="198"/>
      <c r="J256" s="198"/>
      <c r="K256" s="198"/>
      <c r="L256" s="198"/>
      <c r="M256" s="198"/>
      <c r="N256" s="198"/>
      <c r="O256" s="198"/>
      <c r="P256" s="198"/>
      <c r="Q256" s="157"/>
      <c r="R256" s="111"/>
      <c r="S256" s="111"/>
      <c r="T256" s="111"/>
      <c r="U256" s="111"/>
      <c r="V256" s="111"/>
      <c r="W256" s="111"/>
      <c r="X256" s="111"/>
      <c r="Y256" s="111"/>
      <c r="Z256" s="111"/>
    </row>
    <row r="257">
      <c r="A257" s="158"/>
      <c r="B257" s="158"/>
      <c r="C257" s="158"/>
      <c r="D257" s="162" t="str">
        <f t="shared" si="11"/>
        <v>--00</v>
      </c>
      <c r="E257" s="158"/>
      <c r="F257" s="199"/>
      <c r="G257" s="157"/>
      <c r="H257" s="198"/>
      <c r="I257" s="198"/>
      <c r="J257" s="198"/>
      <c r="K257" s="198"/>
      <c r="L257" s="198"/>
      <c r="M257" s="198"/>
      <c r="N257" s="198"/>
      <c r="O257" s="198"/>
      <c r="P257" s="198"/>
      <c r="Q257" s="157"/>
      <c r="R257" s="111"/>
      <c r="S257" s="111"/>
      <c r="T257" s="111"/>
      <c r="U257" s="111"/>
      <c r="V257" s="111"/>
      <c r="W257" s="111"/>
      <c r="X257" s="111"/>
      <c r="Y257" s="111"/>
      <c r="Z257" s="111"/>
    </row>
    <row r="258">
      <c r="A258" s="158"/>
      <c r="B258" s="158"/>
      <c r="C258" s="158"/>
      <c r="D258" s="162" t="str">
        <f t="shared" si="11"/>
        <v>--00</v>
      </c>
      <c r="E258" s="158"/>
      <c r="F258" s="199"/>
      <c r="G258" s="157"/>
      <c r="H258" s="198"/>
      <c r="I258" s="198"/>
      <c r="J258" s="198"/>
      <c r="K258" s="198"/>
      <c r="L258" s="198"/>
      <c r="M258" s="198"/>
      <c r="N258" s="198"/>
      <c r="O258" s="198"/>
      <c r="P258" s="198"/>
      <c r="Q258" s="157"/>
      <c r="R258" s="111"/>
      <c r="S258" s="111"/>
      <c r="T258" s="111"/>
      <c r="U258" s="111"/>
      <c r="V258" s="111"/>
      <c r="W258" s="111"/>
      <c r="X258" s="111"/>
      <c r="Y258" s="111"/>
      <c r="Z258" s="111"/>
    </row>
    <row r="259">
      <c r="A259" s="158" t="s">
        <v>498</v>
      </c>
      <c r="B259" s="158">
        <v>1.0</v>
      </c>
      <c r="C259" s="158"/>
      <c r="D259" s="162" t="str">
        <f t="shared" si="11"/>
        <v>E-RRC-1-00</v>
      </c>
      <c r="E259" s="158"/>
      <c r="F259" s="199"/>
      <c r="G259" s="157"/>
      <c r="H259" s="198"/>
      <c r="I259" s="198"/>
      <c r="J259" s="198"/>
      <c r="K259" s="198"/>
      <c r="L259" s="198"/>
      <c r="M259" s="198"/>
      <c r="N259" s="198"/>
      <c r="O259" s="198"/>
      <c r="P259" s="198"/>
      <c r="Q259" s="157"/>
      <c r="R259" s="111"/>
      <c r="S259" s="111"/>
      <c r="T259" s="111"/>
      <c r="U259" s="111"/>
      <c r="V259" s="111"/>
      <c r="W259" s="111"/>
      <c r="X259" s="111"/>
      <c r="Y259" s="111"/>
      <c r="Z259" s="111"/>
    </row>
    <row r="260">
      <c r="A260" s="158" t="s">
        <v>498</v>
      </c>
      <c r="B260" s="158">
        <v>2.0</v>
      </c>
      <c r="C260" s="158">
        <v>1.0</v>
      </c>
      <c r="D260" s="162" t="str">
        <f t="shared" si="11"/>
        <v>E-RRC-2-01</v>
      </c>
      <c r="E260" s="158" t="s">
        <v>523</v>
      </c>
      <c r="F260" s="201" t="s">
        <v>752</v>
      </c>
      <c r="G260" s="157"/>
      <c r="H260" s="198"/>
      <c r="I260" s="198"/>
      <c r="J260" s="198"/>
      <c r="K260" s="198"/>
      <c r="L260" s="198"/>
      <c r="M260" s="198"/>
      <c r="N260" s="198"/>
      <c r="O260" s="198"/>
      <c r="P260" s="198"/>
      <c r="Q260" s="157"/>
      <c r="R260" s="111"/>
      <c r="S260" s="111"/>
      <c r="T260" s="111"/>
      <c r="U260" s="111"/>
      <c r="V260" s="111"/>
      <c r="W260" s="111"/>
      <c r="X260" s="111"/>
      <c r="Y260" s="111"/>
      <c r="Z260" s="111"/>
    </row>
    <row r="261">
      <c r="A261" s="158" t="s">
        <v>498</v>
      </c>
      <c r="B261" s="158">
        <v>2.0</v>
      </c>
      <c r="C261" s="158">
        <v>2.0</v>
      </c>
      <c r="D261" s="162" t="str">
        <f t="shared" si="11"/>
        <v>E-RRC-2-02</v>
      </c>
      <c r="E261" s="158" t="s">
        <v>531</v>
      </c>
      <c r="F261" s="202" t="s">
        <v>753</v>
      </c>
      <c r="G261" s="157"/>
      <c r="H261" s="198"/>
      <c r="I261" s="198"/>
      <c r="J261" s="198"/>
      <c r="K261" s="198"/>
      <c r="L261" s="198"/>
      <c r="M261" s="198"/>
      <c r="N261" s="198"/>
      <c r="O261" s="198"/>
      <c r="P261" s="198"/>
      <c r="Q261" s="157"/>
      <c r="R261" s="111"/>
      <c r="S261" s="111"/>
      <c r="T261" s="111"/>
      <c r="U261" s="111"/>
      <c r="V261" s="111"/>
      <c r="W261" s="111"/>
      <c r="X261" s="111"/>
      <c r="Y261" s="111"/>
      <c r="Z261" s="111"/>
    </row>
    <row r="262">
      <c r="A262" s="158" t="s">
        <v>498</v>
      </c>
      <c r="B262" s="158">
        <v>2.0</v>
      </c>
      <c r="C262" s="158">
        <v>3.0</v>
      </c>
      <c r="D262" s="162" t="str">
        <f t="shared" si="11"/>
        <v>E-RRC-2-03</v>
      </c>
      <c r="E262" s="158" t="s">
        <v>523</v>
      </c>
      <c r="F262" s="163" t="s">
        <v>754</v>
      </c>
      <c r="G262" s="157"/>
      <c r="H262" s="198"/>
      <c r="I262" s="198"/>
      <c r="J262" s="198"/>
      <c r="K262" s="198"/>
      <c r="L262" s="198"/>
      <c r="M262" s="198"/>
      <c r="N262" s="198"/>
      <c r="O262" s="198"/>
      <c r="P262" s="198"/>
      <c r="Q262" s="157"/>
      <c r="R262" s="111"/>
      <c r="S262" s="111"/>
      <c r="T262" s="111"/>
      <c r="U262" s="111"/>
      <c r="V262" s="111"/>
      <c r="W262" s="111"/>
      <c r="X262" s="111"/>
      <c r="Y262" s="111"/>
      <c r="Z262" s="111"/>
    </row>
    <row r="263">
      <c r="A263" s="158" t="s">
        <v>498</v>
      </c>
      <c r="B263" s="158">
        <v>2.0</v>
      </c>
      <c r="C263" s="158">
        <v>4.0</v>
      </c>
      <c r="D263" s="162" t="str">
        <f t="shared" si="11"/>
        <v>E-RRC-2-04</v>
      </c>
      <c r="E263" s="158" t="s">
        <v>523</v>
      </c>
      <c r="F263" s="163" t="s">
        <v>755</v>
      </c>
      <c r="G263" s="157"/>
      <c r="H263" s="198"/>
      <c r="I263" s="198"/>
      <c r="J263" s="198"/>
      <c r="K263" s="198"/>
      <c r="L263" s="198"/>
      <c r="M263" s="198"/>
      <c r="N263" s="198"/>
      <c r="O263" s="198"/>
      <c r="P263" s="198"/>
      <c r="Q263" s="157"/>
      <c r="R263" s="111"/>
      <c r="S263" s="111"/>
      <c r="T263" s="111"/>
      <c r="U263" s="111"/>
      <c r="V263" s="111"/>
      <c r="W263" s="111"/>
      <c r="X263" s="111"/>
      <c r="Y263" s="111"/>
      <c r="Z263" s="111"/>
    </row>
    <row r="264">
      <c r="A264" s="158" t="s">
        <v>498</v>
      </c>
      <c r="B264" s="158">
        <v>2.0</v>
      </c>
      <c r="C264" s="158">
        <v>5.0</v>
      </c>
      <c r="D264" s="162" t="str">
        <f t="shared" si="11"/>
        <v>E-RRC-2-05</v>
      </c>
      <c r="E264" s="158" t="s">
        <v>521</v>
      </c>
      <c r="F264" s="163" t="s">
        <v>756</v>
      </c>
      <c r="G264" s="157"/>
      <c r="H264" s="198"/>
      <c r="I264" s="198"/>
      <c r="J264" s="198"/>
      <c r="K264" s="198"/>
      <c r="L264" s="198"/>
      <c r="M264" s="198"/>
      <c r="N264" s="198"/>
      <c r="O264" s="198"/>
      <c r="P264" s="198"/>
      <c r="Q264" s="157"/>
      <c r="R264" s="111"/>
      <c r="S264" s="111"/>
      <c r="T264" s="111"/>
      <c r="U264" s="111"/>
      <c r="V264" s="111"/>
      <c r="W264" s="111"/>
      <c r="X264" s="111"/>
      <c r="Y264" s="111"/>
      <c r="Z264" s="111"/>
    </row>
    <row r="265">
      <c r="A265" s="158" t="s">
        <v>498</v>
      </c>
      <c r="B265" s="158">
        <v>2.0</v>
      </c>
      <c r="C265" s="158">
        <v>6.0</v>
      </c>
      <c r="D265" s="162" t="str">
        <f t="shared" si="11"/>
        <v>E-RRC-2-06</v>
      </c>
      <c r="E265" s="158" t="s">
        <v>523</v>
      </c>
      <c r="F265" s="163" t="s">
        <v>757</v>
      </c>
      <c r="G265" s="157"/>
      <c r="H265" s="198"/>
      <c r="I265" s="198"/>
      <c r="J265" s="198"/>
      <c r="K265" s="198"/>
      <c r="L265" s="198"/>
      <c r="M265" s="198"/>
      <c r="N265" s="198"/>
      <c r="O265" s="198"/>
      <c r="P265" s="198"/>
      <c r="Q265" s="157"/>
      <c r="R265" s="111"/>
      <c r="S265" s="111"/>
      <c r="T265" s="111"/>
      <c r="U265" s="111"/>
      <c r="V265" s="111"/>
      <c r="W265" s="111"/>
      <c r="X265" s="111"/>
      <c r="Y265" s="111"/>
      <c r="Z265" s="111"/>
    </row>
    <row r="266">
      <c r="A266" s="158"/>
      <c r="B266" s="158"/>
      <c r="C266" s="158"/>
      <c r="D266" s="162" t="str">
        <f t="shared" si="11"/>
        <v>--00</v>
      </c>
      <c r="E266" s="157"/>
      <c r="F266" s="182"/>
      <c r="G266" s="157"/>
      <c r="H266" s="198"/>
      <c r="I266" s="198"/>
      <c r="J266" s="198"/>
      <c r="K266" s="198"/>
      <c r="L266" s="198"/>
      <c r="M266" s="198"/>
      <c r="N266" s="198"/>
      <c r="O266" s="198"/>
      <c r="P266" s="198"/>
      <c r="Q266" s="157"/>
      <c r="R266" s="111"/>
      <c r="S266" s="111"/>
      <c r="T266" s="111"/>
      <c r="U266" s="111"/>
      <c r="V266" s="111"/>
      <c r="W266" s="111"/>
      <c r="X266" s="111"/>
      <c r="Y266" s="111"/>
      <c r="Z266" s="111"/>
    </row>
    <row r="267">
      <c r="A267" s="158"/>
      <c r="B267" s="158"/>
      <c r="C267" s="158"/>
      <c r="D267" s="162" t="str">
        <f t="shared" si="11"/>
        <v>--00</v>
      </c>
      <c r="E267" s="157"/>
      <c r="F267" s="182"/>
      <c r="G267" s="157"/>
      <c r="H267" s="198"/>
      <c r="I267" s="198"/>
      <c r="J267" s="198"/>
      <c r="K267" s="198"/>
      <c r="L267" s="198"/>
      <c r="M267" s="198"/>
      <c r="N267" s="198"/>
      <c r="O267" s="198"/>
      <c r="P267" s="198"/>
      <c r="Q267" s="157"/>
      <c r="R267" s="111"/>
      <c r="S267" s="111"/>
      <c r="T267" s="111"/>
      <c r="U267" s="111"/>
      <c r="V267" s="111"/>
      <c r="W267" s="111"/>
      <c r="X267" s="111"/>
      <c r="Y267" s="111"/>
      <c r="Z267" s="111"/>
    </row>
    <row r="268">
      <c r="A268" s="158" t="s">
        <v>264</v>
      </c>
      <c r="B268" s="158">
        <v>4.0</v>
      </c>
      <c r="C268" s="158">
        <v>1.0</v>
      </c>
      <c r="D268" s="162" t="str">
        <f t="shared" si="11"/>
        <v>T-ECO-4-01</v>
      </c>
      <c r="E268" s="158" t="s">
        <v>523</v>
      </c>
      <c r="F268" s="163" t="s">
        <v>758</v>
      </c>
      <c r="G268" s="157"/>
      <c r="H268" s="198"/>
      <c r="I268" s="198"/>
      <c r="J268" s="198"/>
      <c r="K268" s="198"/>
      <c r="L268" s="198"/>
      <c r="M268" s="198"/>
      <c r="N268" s="198"/>
      <c r="O268" s="198"/>
      <c r="P268" s="198"/>
      <c r="Q268" s="157"/>
      <c r="R268" s="111"/>
      <c r="S268" s="111"/>
      <c r="T268" s="111"/>
      <c r="U268" s="111"/>
      <c r="V268" s="111"/>
      <c r="W268" s="111"/>
      <c r="X268" s="111"/>
      <c r="Y268" s="111"/>
      <c r="Z268" s="111"/>
    </row>
    <row r="269">
      <c r="A269" s="158" t="s">
        <v>264</v>
      </c>
      <c r="B269" s="158">
        <v>4.0</v>
      </c>
      <c r="C269" s="158">
        <v>2.0</v>
      </c>
      <c r="D269" s="162" t="str">
        <f t="shared" si="11"/>
        <v>T-ECO-4-02</v>
      </c>
      <c r="E269" s="158" t="s">
        <v>523</v>
      </c>
      <c r="F269" s="166" t="s">
        <v>759</v>
      </c>
      <c r="G269" s="157"/>
      <c r="H269" s="198"/>
      <c r="I269" s="198"/>
      <c r="J269" s="198"/>
      <c r="K269" s="198"/>
      <c r="L269" s="198"/>
      <c r="M269" s="198"/>
      <c r="N269" s="198"/>
      <c r="O269" s="198"/>
      <c r="P269" s="198"/>
      <c r="Q269" s="157"/>
      <c r="R269" s="111"/>
      <c r="S269" s="111"/>
      <c r="T269" s="111"/>
      <c r="U269" s="111"/>
      <c r="V269" s="111"/>
      <c r="W269" s="111"/>
      <c r="X269" s="111"/>
      <c r="Y269" s="111"/>
      <c r="Z269" s="111"/>
    </row>
    <row r="270">
      <c r="A270" s="158" t="s">
        <v>264</v>
      </c>
      <c r="B270" s="158">
        <v>4.0</v>
      </c>
      <c r="C270" s="158">
        <v>3.0</v>
      </c>
      <c r="D270" s="162" t="str">
        <f t="shared" si="11"/>
        <v>T-ECO-4-03</v>
      </c>
      <c r="E270" s="158" t="s">
        <v>531</v>
      </c>
      <c r="F270" s="163" t="s">
        <v>760</v>
      </c>
      <c r="G270" s="157"/>
      <c r="H270" s="198"/>
      <c r="I270" s="198"/>
      <c r="J270" s="198"/>
      <c r="K270" s="198"/>
      <c r="L270" s="198"/>
      <c r="M270" s="198"/>
      <c r="N270" s="198"/>
      <c r="O270" s="198"/>
      <c r="P270" s="198"/>
      <c r="Q270" s="157"/>
      <c r="R270" s="111"/>
      <c r="S270" s="111"/>
      <c r="T270" s="111"/>
      <c r="U270" s="111"/>
      <c r="V270" s="111"/>
      <c r="W270" s="111"/>
      <c r="X270" s="111"/>
      <c r="Y270" s="111"/>
      <c r="Z270" s="111"/>
    </row>
    <row r="271">
      <c r="A271" s="158" t="s">
        <v>264</v>
      </c>
      <c r="B271" s="158">
        <v>4.0</v>
      </c>
      <c r="C271" s="158">
        <v>4.0</v>
      </c>
      <c r="D271" s="162" t="str">
        <f t="shared" si="11"/>
        <v>T-ECO-4-04</v>
      </c>
      <c r="E271" s="158" t="s">
        <v>531</v>
      </c>
      <c r="F271" s="163" t="s">
        <v>761</v>
      </c>
      <c r="G271" s="157"/>
      <c r="H271" s="198"/>
      <c r="I271" s="198"/>
      <c r="J271" s="198"/>
      <c r="K271" s="198"/>
      <c r="L271" s="198"/>
      <c r="M271" s="198"/>
      <c r="N271" s="198"/>
      <c r="O271" s="198"/>
      <c r="P271" s="198"/>
      <c r="Q271" s="157"/>
      <c r="R271" s="111"/>
      <c r="S271" s="111"/>
      <c r="T271" s="111"/>
      <c r="U271" s="111"/>
      <c r="V271" s="111"/>
      <c r="W271" s="111"/>
      <c r="X271" s="111"/>
      <c r="Y271" s="111"/>
      <c r="Z271" s="111"/>
    </row>
    <row r="272">
      <c r="A272" s="158" t="s">
        <v>264</v>
      </c>
      <c r="B272" s="158">
        <v>4.0</v>
      </c>
      <c r="C272" s="158">
        <v>5.0</v>
      </c>
      <c r="D272" s="162" t="str">
        <f t="shared" si="11"/>
        <v>T-ECO-4-05</v>
      </c>
      <c r="E272" s="158" t="s">
        <v>523</v>
      </c>
      <c r="F272" s="163" t="s">
        <v>762</v>
      </c>
      <c r="G272" s="157"/>
      <c r="H272" s="198"/>
      <c r="I272" s="198"/>
      <c r="J272" s="198"/>
      <c r="K272" s="198"/>
      <c r="L272" s="198"/>
      <c r="M272" s="198"/>
      <c r="N272" s="198"/>
      <c r="O272" s="198"/>
      <c r="P272" s="198"/>
      <c r="Q272" s="157"/>
      <c r="R272" s="111"/>
      <c r="S272" s="111"/>
      <c r="T272" s="111"/>
      <c r="U272" s="111"/>
      <c r="V272" s="111"/>
      <c r="W272" s="111"/>
      <c r="X272" s="111"/>
      <c r="Y272" s="111"/>
      <c r="Z272" s="111"/>
    </row>
    <row r="273">
      <c r="A273" s="158" t="s">
        <v>264</v>
      </c>
      <c r="B273" s="158">
        <v>4.0</v>
      </c>
      <c r="C273" s="158">
        <v>6.0</v>
      </c>
      <c r="D273" s="162" t="str">
        <f t="shared" si="11"/>
        <v>T-ECO-4-06</v>
      </c>
      <c r="E273" s="158" t="s">
        <v>531</v>
      </c>
      <c r="F273" s="163" t="s">
        <v>763</v>
      </c>
      <c r="G273" s="157"/>
      <c r="H273" s="198"/>
      <c r="I273" s="198"/>
      <c r="J273" s="198"/>
      <c r="K273" s="198"/>
      <c r="L273" s="198"/>
      <c r="M273" s="198"/>
      <c r="N273" s="198"/>
      <c r="O273" s="198"/>
      <c r="P273" s="198"/>
      <c r="Q273" s="157"/>
      <c r="R273" s="111"/>
      <c r="S273" s="111"/>
      <c r="T273" s="111"/>
      <c r="U273" s="111"/>
      <c r="V273" s="111"/>
      <c r="W273" s="111"/>
      <c r="X273" s="111"/>
      <c r="Y273" s="111"/>
      <c r="Z273" s="111"/>
    </row>
    <row r="274">
      <c r="A274" s="158" t="s">
        <v>264</v>
      </c>
      <c r="B274" s="158">
        <v>4.0</v>
      </c>
      <c r="C274" s="158">
        <v>7.0</v>
      </c>
      <c r="D274" s="162" t="str">
        <f t="shared" si="11"/>
        <v>T-ECO-4-07</v>
      </c>
      <c r="E274" s="158" t="s">
        <v>531</v>
      </c>
      <c r="F274" s="163" t="s">
        <v>764</v>
      </c>
      <c r="G274" s="157"/>
      <c r="H274" s="198"/>
      <c r="I274" s="198"/>
      <c r="J274" s="198"/>
      <c r="K274" s="198"/>
      <c r="L274" s="198"/>
      <c r="M274" s="198"/>
      <c r="N274" s="198"/>
      <c r="O274" s="198"/>
      <c r="P274" s="198"/>
      <c r="Q274" s="157"/>
      <c r="R274" s="111"/>
      <c r="S274" s="111"/>
      <c r="T274" s="111"/>
      <c r="U274" s="111"/>
      <c r="V274" s="111"/>
      <c r="W274" s="111"/>
      <c r="X274" s="111"/>
      <c r="Y274" s="111"/>
      <c r="Z274" s="111"/>
    </row>
    <row r="275">
      <c r="A275" s="158" t="s">
        <v>264</v>
      </c>
      <c r="B275" s="158">
        <v>4.0</v>
      </c>
      <c r="C275" s="158">
        <v>8.0</v>
      </c>
      <c r="D275" s="162" t="str">
        <f t="shared" si="11"/>
        <v>T-ECO-4-08</v>
      </c>
      <c r="E275" s="158" t="s">
        <v>523</v>
      </c>
      <c r="F275" s="163" t="s">
        <v>765</v>
      </c>
      <c r="G275" s="157"/>
      <c r="H275" s="198"/>
      <c r="I275" s="198"/>
      <c r="J275" s="198"/>
      <c r="K275" s="198"/>
      <c r="L275" s="198"/>
      <c r="M275" s="198"/>
      <c r="N275" s="198"/>
      <c r="O275" s="198"/>
      <c r="P275" s="198"/>
      <c r="Q275" s="157"/>
      <c r="R275" s="111"/>
      <c r="S275" s="111"/>
      <c r="T275" s="111"/>
      <c r="U275" s="111"/>
      <c r="V275" s="111"/>
      <c r="W275" s="111"/>
      <c r="X275" s="111"/>
      <c r="Y275" s="111"/>
      <c r="Z275" s="111"/>
    </row>
    <row r="276">
      <c r="A276" s="158" t="s">
        <v>264</v>
      </c>
      <c r="B276" s="158">
        <v>4.0</v>
      </c>
      <c r="C276" s="158">
        <v>9.0</v>
      </c>
      <c r="D276" s="162" t="str">
        <f t="shared" si="11"/>
        <v>T-ECO-4-09</v>
      </c>
      <c r="E276" s="158" t="s">
        <v>531</v>
      </c>
      <c r="F276" s="166" t="s">
        <v>766</v>
      </c>
      <c r="G276" s="157"/>
      <c r="H276" s="198"/>
      <c r="I276" s="198"/>
      <c r="J276" s="198"/>
      <c r="K276" s="198"/>
      <c r="L276" s="198"/>
      <c r="M276" s="198"/>
      <c r="N276" s="198"/>
      <c r="O276" s="198"/>
      <c r="P276" s="198"/>
      <c r="Q276" s="157"/>
      <c r="R276" s="111"/>
      <c r="S276" s="111"/>
      <c r="T276" s="111"/>
      <c r="U276" s="111"/>
      <c r="V276" s="111"/>
      <c r="W276" s="111"/>
      <c r="X276" s="111"/>
      <c r="Y276" s="111"/>
      <c r="Z276" s="111"/>
    </row>
    <row r="277">
      <c r="A277" s="158" t="s">
        <v>264</v>
      </c>
      <c r="B277" s="158">
        <v>4.0</v>
      </c>
      <c r="C277" s="158">
        <v>10.0</v>
      </c>
      <c r="D277" s="162" t="str">
        <f t="shared" si="11"/>
        <v>T-ECO-4-10</v>
      </c>
      <c r="E277" s="158" t="s">
        <v>523</v>
      </c>
      <c r="F277" s="166" t="s">
        <v>767</v>
      </c>
      <c r="G277" s="157"/>
      <c r="H277" s="198"/>
      <c r="I277" s="198"/>
      <c r="J277" s="198"/>
      <c r="K277" s="198"/>
      <c r="L277" s="198"/>
      <c r="M277" s="198"/>
      <c r="N277" s="198"/>
      <c r="O277" s="198"/>
      <c r="P277" s="198"/>
      <c r="Q277" s="157"/>
      <c r="R277" s="111"/>
      <c r="S277" s="111"/>
      <c r="T277" s="111"/>
      <c r="U277" s="111"/>
      <c r="V277" s="111"/>
      <c r="W277" s="111"/>
      <c r="X277" s="111"/>
      <c r="Y277" s="111"/>
      <c r="Z277" s="111"/>
    </row>
    <row r="278">
      <c r="A278" s="158" t="s">
        <v>264</v>
      </c>
      <c r="B278" s="158">
        <v>4.0</v>
      </c>
      <c r="C278" s="158">
        <v>11.0</v>
      </c>
      <c r="D278" s="162" t="str">
        <f t="shared" si="11"/>
        <v>T-ECO-4-11</v>
      </c>
      <c r="E278" s="158" t="s">
        <v>531</v>
      </c>
      <c r="F278" s="167" t="s">
        <v>768</v>
      </c>
      <c r="G278" s="157"/>
      <c r="H278" s="198"/>
      <c r="I278" s="198"/>
      <c r="J278" s="198"/>
      <c r="K278" s="198"/>
      <c r="L278" s="198"/>
      <c r="M278" s="198"/>
      <c r="N278" s="198"/>
      <c r="O278" s="198"/>
      <c r="P278" s="198"/>
      <c r="Q278" s="157"/>
      <c r="R278" s="111"/>
      <c r="S278" s="111"/>
      <c r="T278" s="111"/>
      <c r="U278" s="111"/>
      <c r="V278" s="111"/>
      <c r="W278" s="111"/>
      <c r="X278" s="111"/>
      <c r="Y278" s="111"/>
      <c r="Z278" s="111"/>
    </row>
    <row r="279">
      <c r="A279" s="158" t="s">
        <v>264</v>
      </c>
      <c r="B279" s="158">
        <v>4.0</v>
      </c>
      <c r="C279" s="158">
        <v>12.0</v>
      </c>
      <c r="D279" s="162" t="str">
        <f t="shared" si="11"/>
        <v>T-ECO-4-12</v>
      </c>
      <c r="E279" s="158" t="s">
        <v>531</v>
      </c>
      <c r="F279" s="163" t="s">
        <v>769</v>
      </c>
      <c r="G279" s="157"/>
      <c r="H279" s="198"/>
      <c r="I279" s="198"/>
      <c r="J279" s="198"/>
      <c r="K279" s="198"/>
      <c r="L279" s="198"/>
      <c r="M279" s="198"/>
      <c r="N279" s="198"/>
      <c r="O279" s="198"/>
      <c r="P279" s="198"/>
      <c r="Q279" s="157"/>
      <c r="R279" s="111"/>
      <c r="S279" s="111"/>
      <c r="T279" s="111"/>
      <c r="U279" s="111"/>
      <c r="V279" s="111"/>
      <c r="W279" s="111"/>
      <c r="X279" s="111"/>
      <c r="Y279" s="111"/>
      <c r="Z279" s="111"/>
    </row>
    <row r="280">
      <c r="A280" s="158" t="s">
        <v>264</v>
      </c>
      <c r="B280" s="158">
        <v>4.0</v>
      </c>
      <c r="C280" s="158">
        <v>13.0</v>
      </c>
      <c r="D280" s="162" t="str">
        <f t="shared" si="11"/>
        <v>T-ECO-4-13</v>
      </c>
      <c r="E280" s="158" t="s">
        <v>531</v>
      </c>
      <c r="F280" s="163" t="s">
        <v>770</v>
      </c>
      <c r="G280" s="157"/>
      <c r="H280" s="198"/>
      <c r="I280" s="198"/>
      <c r="J280" s="198"/>
      <c r="K280" s="198"/>
      <c r="L280" s="198"/>
      <c r="M280" s="198"/>
      <c r="N280" s="198"/>
      <c r="O280" s="198"/>
      <c r="P280" s="198"/>
      <c r="Q280" s="157"/>
      <c r="R280" s="111"/>
      <c r="S280" s="111"/>
      <c r="T280" s="111"/>
      <c r="U280" s="111"/>
      <c r="V280" s="111"/>
      <c r="W280" s="111"/>
      <c r="X280" s="111"/>
      <c r="Y280" s="111"/>
      <c r="Z280" s="111"/>
    </row>
    <row r="281">
      <c r="A281" s="158" t="s">
        <v>264</v>
      </c>
      <c r="B281" s="158">
        <v>4.0</v>
      </c>
      <c r="C281" s="158">
        <v>14.0</v>
      </c>
      <c r="D281" s="162" t="str">
        <f t="shared" si="11"/>
        <v>T-ECO-4-14</v>
      </c>
      <c r="E281" s="158" t="s">
        <v>523</v>
      </c>
      <c r="F281" s="167" t="s">
        <v>771</v>
      </c>
      <c r="G281" s="157"/>
      <c r="H281" s="198"/>
      <c r="I281" s="198"/>
      <c r="J281" s="198"/>
      <c r="K281" s="198"/>
      <c r="L281" s="198"/>
      <c r="M281" s="198"/>
      <c r="N281" s="198"/>
      <c r="O281" s="198"/>
      <c r="P281" s="198"/>
      <c r="Q281" s="157"/>
      <c r="R281" s="111"/>
      <c r="S281" s="111"/>
      <c r="T281" s="111"/>
      <c r="U281" s="111"/>
      <c r="V281" s="111"/>
      <c r="W281" s="111"/>
      <c r="X281" s="111"/>
      <c r="Y281" s="111"/>
      <c r="Z281" s="111"/>
    </row>
    <row r="282">
      <c r="A282" s="158" t="s">
        <v>264</v>
      </c>
      <c r="B282" s="158">
        <v>4.0</v>
      </c>
      <c r="C282" s="158">
        <v>15.0</v>
      </c>
      <c r="D282" s="162" t="str">
        <f t="shared" si="11"/>
        <v>T-ECO-4-15</v>
      </c>
      <c r="E282" s="158" t="s">
        <v>531</v>
      </c>
      <c r="F282" s="163" t="s">
        <v>772</v>
      </c>
      <c r="G282" s="157"/>
      <c r="H282" s="198"/>
      <c r="I282" s="198"/>
      <c r="J282" s="198"/>
      <c r="K282" s="198"/>
      <c r="L282" s="198"/>
      <c r="M282" s="198"/>
      <c r="N282" s="198"/>
      <c r="O282" s="198"/>
      <c r="P282" s="198"/>
      <c r="Q282" s="157"/>
      <c r="R282" s="111"/>
      <c r="S282" s="111"/>
      <c r="T282" s="111"/>
      <c r="U282" s="111"/>
      <c r="V282" s="111"/>
      <c r="W282" s="111"/>
      <c r="X282" s="111"/>
      <c r="Y282" s="111"/>
      <c r="Z282" s="111"/>
    </row>
    <row r="283">
      <c r="A283" s="111"/>
      <c r="B283" s="111"/>
      <c r="C283" s="111"/>
      <c r="D283" s="111"/>
      <c r="E283" s="111"/>
      <c r="F283" s="203"/>
      <c r="G283" s="111"/>
      <c r="H283" s="111"/>
      <c r="I283" s="111"/>
      <c r="J283" s="111"/>
      <c r="K283" s="111"/>
      <c r="L283" s="111"/>
      <c r="M283" s="111"/>
      <c r="N283" s="111"/>
      <c r="O283" s="111"/>
      <c r="P283" s="111"/>
      <c r="Q283" s="111"/>
      <c r="R283" s="111"/>
      <c r="S283" s="111"/>
      <c r="T283" s="111"/>
      <c r="U283" s="111"/>
      <c r="V283" s="111"/>
      <c r="W283" s="111"/>
      <c r="X283" s="111"/>
      <c r="Y283" s="111"/>
      <c r="Z283" s="111"/>
    </row>
    <row r="284">
      <c r="A284" s="158"/>
      <c r="B284" s="158"/>
      <c r="C284" s="158"/>
      <c r="D284" s="162"/>
      <c r="E284" s="158"/>
      <c r="F284" s="176"/>
      <c r="G284" s="157"/>
      <c r="H284" s="198"/>
      <c r="I284" s="198"/>
      <c r="J284" s="198"/>
      <c r="K284" s="198"/>
      <c r="L284" s="198"/>
      <c r="M284" s="198"/>
      <c r="N284" s="198"/>
      <c r="O284" s="198"/>
      <c r="P284" s="198"/>
      <c r="Q284" s="157"/>
      <c r="R284" s="111"/>
      <c r="S284" s="111"/>
      <c r="T284" s="111"/>
      <c r="U284" s="111"/>
      <c r="V284" s="111"/>
      <c r="W284" s="111"/>
      <c r="X284" s="111"/>
      <c r="Y284" s="111"/>
      <c r="Z284" s="111"/>
    </row>
    <row r="285">
      <c r="A285" s="158"/>
      <c r="B285" s="158"/>
      <c r="C285" s="158"/>
      <c r="D285" s="162" t="str">
        <f t="shared" ref="D285:D347" si="12">CONCATENATE(A285&amp;"-"&amp;B285&amp;"-"&amp;TEXT(C285, "00"))</f>
        <v>--00</v>
      </c>
      <c r="E285" s="157"/>
      <c r="F285" s="196"/>
      <c r="G285" s="157"/>
      <c r="H285" s="198"/>
      <c r="I285" s="198"/>
      <c r="J285" s="198"/>
      <c r="K285" s="198"/>
      <c r="L285" s="198"/>
      <c r="M285" s="198"/>
      <c r="N285" s="198"/>
      <c r="O285" s="198"/>
      <c r="P285" s="198"/>
      <c r="Q285" s="157"/>
      <c r="R285" s="111"/>
      <c r="S285" s="111"/>
      <c r="T285" s="111"/>
      <c r="U285" s="111"/>
      <c r="V285" s="111"/>
      <c r="W285" s="111"/>
      <c r="X285" s="111"/>
      <c r="Y285" s="111"/>
      <c r="Z285" s="111"/>
    </row>
    <row r="286">
      <c r="A286" s="158"/>
      <c r="B286" s="158"/>
      <c r="C286" s="158"/>
      <c r="D286" s="162" t="str">
        <f t="shared" si="12"/>
        <v>--00</v>
      </c>
      <c r="E286" s="157"/>
      <c r="F286" s="182"/>
      <c r="G286" s="157"/>
      <c r="H286" s="198"/>
      <c r="I286" s="198"/>
      <c r="J286" s="198"/>
      <c r="K286" s="198"/>
      <c r="L286" s="198"/>
      <c r="M286" s="198"/>
      <c r="N286" s="198"/>
      <c r="O286" s="198"/>
      <c r="P286" s="198"/>
      <c r="Q286" s="157"/>
      <c r="R286" s="111"/>
      <c r="S286" s="111"/>
      <c r="T286" s="111"/>
      <c r="U286" s="111"/>
      <c r="V286" s="111"/>
      <c r="W286" s="111"/>
      <c r="X286" s="111"/>
      <c r="Y286" s="111"/>
      <c r="Z286" s="111"/>
    </row>
    <row r="287">
      <c r="A287" s="158"/>
      <c r="B287" s="158"/>
      <c r="C287" s="158"/>
      <c r="D287" s="162" t="str">
        <f t="shared" si="12"/>
        <v>--00</v>
      </c>
      <c r="E287" s="157"/>
      <c r="F287" s="182"/>
      <c r="G287" s="157"/>
      <c r="H287" s="198"/>
      <c r="I287" s="198"/>
      <c r="J287" s="198"/>
      <c r="K287" s="198"/>
      <c r="L287" s="198"/>
      <c r="M287" s="198"/>
      <c r="N287" s="198"/>
      <c r="O287" s="198"/>
      <c r="P287" s="198"/>
      <c r="Q287" s="157"/>
      <c r="R287" s="111"/>
      <c r="S287" s="111"/>
      <c r="T287" s="111"/>
      <c r="U287" s="111"/>
      <c r="V287" s="111"/>
      <c r="W287" s="111"/>
      <c r="X287" s="111"/>
      <c r="Y287" s="111"/>
      <c r="Z287" s="111"/>
    </row>
    <row r="288">
      <c r="A288" s="158"/>
      <c r="B288" s="158"/>
      <c r="C288" s="158"/>
      <c r="D288" s="162" t="str">
        <f t="shared" si="12"/>
        <v>--00</v>
      </c>
      <c r="E288" s="157"/>
      <c r="F288" s="182"/>
      <c r="G288" s="157"/>
      <c r="H288" s="198"/>
      <c r="I288" s="198"/>
      <c r="J288" s="198"/>
      <c r="K288" s="198"/>
      <c r="L288" s="198"/>
      <c r="M288" s="198"/>
      <c r="N288" s="198"/>
      <c r="O288" s="198"/>
      <c r="P288" s="198"/>
      <c r="Q288" s="157"/>
      <c r="R288" s="111"/>
      <c r="S288" s="111"/>
      <c r="T288" s="111"/>
      <c r="U288" s="111"/>
      <c r="V288" s="111"/>
      <c r="W288" s="111"/>
      <c r="X288" s="111"/>
      <c r="Y288" s="111"/>
      <c r="Z288" s="111"/>
    </row>
    <row r="289">
      <c r="A289" s="158"/>
      <c r="B289" s="158"/>
      <c r="C289" s="158"/>
      <c r="D289" s="162" t="str">
        <f t="shared" si="12"/>
        <v>--00</v>
      </c>
      <c r="E289" s="157"/>
      <c r="F289" s="182"/>
      <c r="G289" s="157"/>
      <c r="H289" s="198"/>
      <c r="I289" s="198"/>
      <c r="J289" s="198"/>
      <c r="K289" s="198"/>
      <c r="L289" s="198"/>
      <c r="M289" s="198"/>
      <c r="N289" s="198"/>
      <c r="O289" s="198"/>
      <c r="P289" s="198"/>
      <c r="Q289" s="157"/>
      <c r="R289" s="111"/>
      <c r="S289" s="111"/>
      <c r="T289" s="111"/>
      <c r="U289" s="111"/>
      <c r="V289" s="111"/>
      <c r="W289" s="111"/>
      <c r="X289" s="111"/>
      <c r="Y289" s="111"/>
      <c r="Z289" s="111"/>
    </row>
    <row r="290">
      <c r="A290" s="158"/>
      <c r="B290" s="158"/>
      <c r="C290" s="158"/>
      <c r="D290" s="162" t="str">
        <f t="shared" si="12"/>
        <v>--00</v>
      </c>
      <c r="E290" s="157"/>
      <c r="F290" s="182"/>
      <c r="G290" s="157"/>
      <c r="H290" s="198"/>
      <c r="I290" s="198"/>
      <c r="J290" s="198"/>
      <c r="K290" s="198"/>
      <c r="L290" s="198"/>
      <c r="M290" s="198"/>
      <c r="N290" s="198"/>
      <c r="O290" s="198"/>
      <c r="P290" s="198"/>
      <c r="Q290" s="157"/>
      <c r="R290" s="111"/>
      <c r="S290" s="111"/>
      <c r="T290" s="111"/>
      <c r="U290" s="111"/>
      <c r="V290" s="111"/>
      <c r="W290" s="111"/>
      <c r="X290" s="111"/>
      <c r="Y290" s="111"/>
      <c r="Z290" s="111"/>
    </row>
    <row r="291">
      <c r="A291" s="158"/>
      <c r="B291" s="158"/>
      <c r="C291" s="158"/>
      <c r="D291" s="162" t="str">
        <f t="shared" si="12"/>
        <v>--00</v>
      </c>
      <c r="E291" s="157"/>
      <c r="F291" s="182"/>
      <c r="G291" s="157"/>
      <c r="H291" s="198"/>
      <c r="I291" s="198"/>
      <c r="J291" s="198"/>
      <c r="K291" s="198"/>
      <c r="L291" s="198"/>
      <c r="M291" s="198"/>
      <c r="N291" s="198"/>
      <c r="O291" s="198"/>
      <c r="P291" s="198"/>
      <c r="Q291" s="157"/>
      <c r="R291" s="111"/>
      <c r="S291" s="111"/>
      <c r="T291" s="111"/>
      <c r="U291" s="111"/>
      <c r="V291" s="111"/>
      <c r="W291" s="111"/>
      <c r="X291" s="111"/>
      <c r="Y291" s="111"/>
      <c r="Z291" s="111"/>
    </row>
    <row r="292">
      <c r="A292" s="158"/>
      <c r="B292" s="158"/>
      <c r="C292" s="158"/>
      <c r="D292" s="162" t="str">
        <f t="shared" si="12"/>
        <v>--00</v>
      </c>
      <c r="E292" s="157"/>
      <c r="F292" s="182"/>
      <c r="G292" s="157"/>
      <c r="H292" s="198"/>
      <c r="I292" s="198"/>
      <c r="J292" s="198"/>
      <c r="K292" s="198"/>
      <c r="L292" s="198"/>
      <c r="M292" s="198"/>
      <c r="N292" s="198"/>
      <c r="O292" s="198"/>
      <c r="P292" s="198"/>
      <c r="Q292" s="157"/>
      <c r="R292" s="111"/>
      <c r="S292" s="111"/>
      <c r="T292" s="111"/>
      <c r="U292" s="111"/>
      <c r="V292" s="111"/>
      <c r="W292" s="111"/>
      <c r="X292" s="111"/>
      <c r="Y292" s="111"/>
      <c r="Z292" s="111"/>
    </row>
    <row r="293">
      <c r="A293" s="158"/>
      <c r="B293" s="158"/>
      <c r="C293" s="158"/>
      <c r="D293" s="162" t="str">
        <f t="shared" si="12"/>
        <v>--00</v>
      </c>
      <c r="E293" s="157"/>
      <c r="F293" s="182"/>
      <c r="G293" s="157"/>
      <c r="H293" s="198"/>
      <c r="I293" s="198"/>
      <c r="J293" s="198"/>
      <c r="K293" s="198"/>
      <c r="L293" s="198"/>
      <c r="M293" s="198"/>
      <c r="N293" s="198"/>
      <c r="O293" s="198"/>
      <c r="P293" s="198"/>
      <c r="Q293" s="157"/>
      <c r="R293" s="111"/>
      <c r="S293" s="111"/>
      <c r="T293" s="111"/>
      <c r="U293" s="111"/>
      <c r="V293" s="111"/>
      <c r="W293" s="111"/>
      <c r="X293" s="111"/>
      <c r="Y293" s="111"/>
      <c r="Z293" s="111"/>
    </row>
    <row r="294">
      <c r="A294" s="158"/>
      <c r="B294" s="158"/>
      <c r="C294" s="158"/>
      <c r="D294" s="162" t="str">
        <f t="shared" si="12"/>
        <v>--00</v>
      </c>
      <c r="E294" s="157"/>
      <c r="F294" s="182"/>
      <c r="G294" s="157"/>
      <c r="H294" s="198"/>
      <c r="I294" s="198"/>
      <c r="J294" s="198"/>
      <c r="K294" s="198"/>
      <c r="L294" s="198"/>
      <c r="M294" s="198"/>
      <c r="N294" s="198"/>
      <c r="O294" s="198"/>
      <c r="P294" s="198"/>
      <c r="Q294" s="157"/>
      <c r="R294" s="111"/>
      <c r="S294" s="111"/>
      <c r="T294" s="111"/>
      <c r="U294" s="111"/>
      <c r="V294" s="111"/>
      <c r="W294" s="111"/>
      <c r="X294" s="111"/>
      <c r="Y294" s="111"/>
      <c r="Z294" s="111"/>
    </row>
    <row r="295">
      <c r="A295" s="158" t="s">
        <v>264</v>
      </c>
      <c r="B295" s="158">
        <v>0.0</v>
      </c>
      <c r="C295" s="158">
        <v>1.0</v>
      </c>
      <c r="D295" s="162" t="str">
        <f t="shared" si="12"/>
        <v>T-ECO-0-01</v>
      </c>
      <c r="E295" s="158" t="s">
        <v>531</v>
      </c>
      <c r="F295" s="173" t="s">
        <v>773</v>
      </c>
      <c r="G295" s="157"/>
      <c r="H295" s="198"/>
      <c r="I295" s="198"/>
      <c r="J295" s="198"/>
      <c r="K295" s="198"/>
      <c r="L295" s="198"/>
      <c r="M295" s="198"/>
      <c r="N295" s="198"/>
      <c r="O295" s="198"/>
      <c r="P295" s="198"/>
      <c r="Q295" s="157"/>
      <c r="R295" s="111"/>
      <c r="S295" s="111"/>
      <c r="T295" s="111"/>
      <c r="U295" s="111"/>
      <c r="V295" s="111"/>
      <c r="W295" s="111"/>
      <c r="X295" s="111"/>
      <c r="Y295" s="111"/>
      <c r="Z295" s="111"/>
    </row>
    <row r="296">
      <c r="A296" s="158" t="s">
        <v>264</v>
      </c>
      <c r="B296" s="158">
        <v>0.0</v>
      </c>
      <c r="C296" s="158">
        <v>2.0</v>
      </c>
      <c r="D296" s="162" t="str">
        <f t="shared" si="12"/>
        <v>T-ECO-0-02</v>
      </c>
      <c r="E296" s="158" t="s">
        <v>531</v>
      </c>
      <c r="F296" s="173" t="s">
        <v>774</v>
      </c>
      <c r="G296" s="157"/>
      <c r="H296" s="198"/>
      <c r="I296" s="198"/>
      <c r="J296" s="198"/>
      <c r="K296" s="198"/>
      <c r="L296" s="198"/>
      <c r="M296" s="198"/>
      <c r="N296" s="198"/>
      <c r="O296" s="198"/>
      <c r="P296" s="198"/>
      <c r="Q296" s="157"/>
      <c r="R296" s="111"/>
      <c r="S296" s="111"/>
      <c r="T296" s="111"/>
      <c r="U296" s="111"/>
      <c r="V296" s="111"/>
      <c r="W296" s="111"/>
      <c r="X296" s="111"/>
      <c r="Y296" s="111"/>
      <c r="Z296" s="111"/>
    </row>
    <row r="297">
      <c r="A297" s="158" t="s">
        <v>264</v>
      </c>
      <c r="B297" s="158">
        <v>0.0</v>
      </c>
      <c r="C297" s="158">
        <v>3.0</v>
      </c>
      <c r="D297" s="162" t="str">
        <f t="shared" si="12"/>
        <v>T-ECO-0-03</v>
      </c>
      <c r="E297" s="158" t="s">
        <v>523</v>
      </c>
      <c r="F297" s="173" t="s">
        <v>775</v>
      </c>
      <c r="G297" s="157"/>
      <c r="H297" s="198"/>
      <c r="I297" s="198"/>
      <c r="J297" s="198"/>
      <c r="K297" s="198"/>
      <c r="L297" s="198"/>
      <c r="M297" s="198"/>
      <c r="N297" s="198"/>
      <c r="O297" s="198"/>
      <c r="P297" s="198"/>
      <c r="Q297" s="157"/>
      <c r="R297" s="111"/>
      <c r="S297" s="111"/>
      <c r="T297" s="111"/>
      <c r="U297" s="111"/>
      <c r="V297" s="111"/>
      <c r="W297" s="111"/>
      <c r="X297" s="111"/>
      <c r="Y297" s="111"/>
      <c r="Z297" s="111"/>
    </row>
    <row r="298">
      <c r="A298" s="158" t="s">
        <v>264</v>
      </c>
      <c r="B298" s="158">
        <v>0.0</v>
      </c>
      <c r="C298" s="158">
        <v>4.0</v>
      </c>
      <c r="D298" s="162" t="str">
        <f t="shared" si="12"/>
        <v>T-ECO-0-04</v>
      </c>
      <c r="E298" s="158" t="s">
        <v>521</v>
      </c>
      <c r="F298" s="173" t="s">
        <v>776</v>
      </c>
      <c r="G298" s="157"/>
      <c r="H298" s="198"/>
      <c r="I298" s="198"/>
      <c r="J298" s="198"/>
      <c r="K298" s="198"/>
      <c r="L298" s="198"/>
      <c r="M298" s="198"/>
      <c r="N298" s="198"/>
      <c r="O298" s="198"/>
      <c r="P298" s="198"/>
      <c r="Q298" s="157"/>
      <c r="R298" s="111"/>
      <c r="S298" s="111"/>
      <c r="T298" s="111"/>
      <c r="U298" s="111"/>
      <c r="V298" s="111"/>
      <c r="W298" s="111"/>
      <c r="X298" s="111"/>
      <c r="Y298" s="111"/>
      <c r="Z298" s="111"/>
    </row>
    <row r="299">
      <c r="A299" s="158" t="s">
        <v>264</v>
      </c>
      <c r="B299" s="158">
        <v>0.0</v>
      </c>
      <c r="C299" s="158">
        <v>5.0</v>
      </c>
      <c r="D299" s="162" t="str">
        <f t="shared" si="12"/>
        <v>T-ECO-0-05</v>
      </c>
      <c r="E299" s="158" t="s">
        <v>523</v>
      </c>
      <c r="F299" s="163" t="s">
        <v>777</v>
      </c>
      <c r="G299" s="166"/>
      <c r="H299" s="198"/>
      <c r="I299" s="198"/>
      <c r="J299" s="198"/>
      <c r="K299" s="198"/>
      <c r="L299" s="198"/>
      <c r="M299" s="198"/>
      <c r="N299" s="198"/>
      <c r="O299" s="198"/>
      <c r="P299" s="198"/>
      <c r="Q299" s="157"/>
      <c r="R299" s="111"/>
      <c r="S299" s="111"/>
      <c r="T299" s="111"/>
      <c r="U299" s="111"/>
      <c r="V299" s="111"/>
      <c r="W299" s="111"/>
      <c r="X299" s="111"/>
      <c r="Y299" s="111"/>
      <c r="Z299" s="111"/>
    </row>
    <row r="300">
      <c r="A300" s="158" t="s">
        <v>264</v>
      </c>
      <c r="B300" s="158">
        <v>0.0</v>
      </c>
      <c r="C300" s="158">
        <v>6.0</v>
      </c>
      <c r="D300" s="162" t="str">
        <f t="shared" si="12"/>
        <v>T-ECO-0-06</v>
      </c>
      <c r="E300" s="158" t="s">
        <v>521</v>
      </c>
      <c r="F300" s="173" t="s">
        <v>778</v>
      </c>
      <c r="G300" s="157"/>
      <c r="H300" s="198"/>
      <c r="I300" s="198"/>
      <c r="J300" s="198"/>
      <c r="K300" s="198"/>
      <c r="L300" s="198"/>
      <c r="M300" s="198"/>
      <c r="N300" s="198"/>
      <c r="O300" s="198"/>
      <c r="P300" s="198"/>
      <c r="Q300" s="157"/>
      <c r="R300" s="111"/>
      <c r="S300" s="111"/>
      <c r="T300" s="111"/>
      <c r="U300" s="111"/>
      <c r="V300" s="111"/>
      <c r="W300" s="111"/>
      <c r="X300" s="111"/>
      <c r="Y300" s="111"/>
      <c r="Z300" s="111"/>
    </row>
    <row r="301">
      <c r="A301" s="158" t="s">
        <v>264</v>
      </c>
      <c r="B301" s="158">
        <v>0.0</v>
      </c>
      <c r="C301" s="158">
        <v>7.0</v>
      </c>
      <c r="D301" s="162" t="str">
        <f t="shared" si="12"/>
        <v>T-ECO-0-07</v>
      </c>
      <c r="E301" s="158" t="s">
        <v>521</v>
      </c>
      <c r="F301" s="173" t="s">
        <v>779</v>
      </c>
      <c r="G301" s="157"/>
      <c r="H301" s="198"/>
      <c r="I301" s="198"/>
      <c r="J301" s="198"/>
      <c r="K301" s="198"/>
      <c r="L301" s="198"/>
      <c r="M301" s="198"/>
      <c r="N301" s="198"/>
      <c r="O301" s="198"/>
      <c r="P301" s="198"/>
      <c r="Q301" s="157"/>
      <c r="R301" s="111"/>
      <c r="S301" s="111"/>
      <c r="T301" s="111"/>
      <c r="U301" s="111"/>
      <c r="V301" s="111"/>
      <c r="W301" s="111"/>
      <c r="X301" s="111"/>
      <c r="Y301" s="111"/>
      <c r="Z301" s="111"/>
    </row>
    <row r="302">
      <c r="A302" s="158" t="s">
        <v>264</v>
      </c>
      <c r="B302" s="158">
        <v>0.0</v>
      </c>
      <c r="C302" s="158">
        <v>8.0</v>
      </c>
      <c r="D302" s="162" t="str">
        <f t="shared" si="12"/>
        <v>T-ECO-0-08</v>
      </c>
      <c r="E302" s="158" t="s">
        <v>523</v>
      </c>
      <c r="F302" s="173" t="s">
        <v>780</v>
      </c>
      <c r="G302" s="157"/>
      <c r="H302" s="198"/>
      <c r="I302" s="198"/>
      <c r="J302" s="198"/>
      <c r="K302" s="198"/>
      <c r="L302" s="198"/>
      <c r="M302" s="198"/>
      <c r="N302" s="198"/>
      <c r="O302" s="198"/>
      <c r="P302" s="198"/>
      <c r="Q302" s="157"/>
      <c r="R302" s="111"/>
      <c r="S302" s="111"/>
      <c r="T302" s="111"/>
      <c r="U302" s="111"/>
      <c r="V302" s="111"/>
      <c r="W302" s="111"/>
      <c r="X302" s="111"/>
      <c r="Y302" s="111"/>
      <c r="Z302" s="111"/>
    </row>
    <row r="303">
      <c r="A303" s="158" t="s">
        <v>264</v>
      </c>
      <c r="B303" s="158">
        <v>0.0</v>
      </c>
      <c r="C303" s="158">
        <v>9.0</v>
      </c>
      <c r="D303" s="162" t="str">
        <f t="shared" si="12"/>
        <v>T-ECO-0-09</v>
      </c>
      <c r="E303" s="158" t="s">
        <v>521</v>
      </c>
      <c r="F303" s="163" t="s">
        <v>781</v>
      </c>
      <c r="G303" s="157"/>
      <c r="H303" s="198"/>
      <c r="I303" s="198"/>
      <c r="J303" s="198"/>
      <c r="K303" s="198"/>
      <c r="L303" s="198"/>
      <c r="M303" s="198"/>
      <c r="N303" s="198"/>
      <c r="O303" s="198"/>
      <c r="P303" s="198"/>
      <c r="Q303" s="157"/>
      <c r="R303" s="111"/>
      <c r="S303" s="111"/>
      <c r="T303" s="111"/>
      <c r="U303" s="111"/>
      <c r="V303" s="111"/>
      <c r="W303" s="111"/>
      <c r="X303" s="111"/>
      <c r="Y303" s="111"/>
      <c r="Z303" s="111"/>
    </row>
    <row r="304">
      <c r="A304" s="158" t="s">
        <v>264</v>
      </c>
      <c r="B304" s="158">
        <v>0.0</v>
      </c>
      <c r="C304" s="158">
        <v>10.0</v>
      </c>
      <c r="D304" s="162" t="str">
        <f t="shared" si="12"/>
        <v>T-ECO-0-10</v>
      </c>
      <c r="E304" s="158" t="s">
        <v>523</v>
      </c>
      <c r="F304" s="166" t="s">
        <v>782</v>
      </c>
      <c r="G304" s="157"/>
      <c r="H304" s="198"/>
      <c r="I304" s="198"/>
      <c r="J304" s="198"/>
      <c r="K304" s="198"/>
      <c r="L304" s="198"/>
      <c r="M304" s="198"/>
      <c r="N304" s="198"/>
      <c r="O304" s="198"/>
      <c r="P304" s="198"/>
      <c r="Q304" s="157"/>
      <c r="R304" s="111"/>
      <c r="S304" s="111"/>
      <c r="T304" s="111"/>
      <c r="U304" s="111"/>
      <c r="V304" s="111"/>
      <c r="W304" s="111"/>
      <c r="X304" s="111"/>
      <c r="Y304" s="111"/>
      <c r="Z304" s="111"/>
    </row>
    <row r="305">
      <c r="A305" s="158" t="s">
        <v>264</v>
      </c>
      <c r="B305" s="158">
        <v>2.0</v>
      </c>
      <c r="C305" s="158">
        <v>1.0</v>
      </c>
      <c r="D305" s="162" t="str">
        <f t="shared" si="12"/>
        <v>T-ECO-2-01</v>
      </c>
      <c r="E305" s="158" t="s">
        <v>531</v>
      </c>
      <c r="F305" s="163" t="s">
        <v>783</v>
      </c>
      <c r="G305" s="157"/>
      <c r="H305" s="198"/>
      <c r="I305" s="198"/>
      <c r="J305" s="198"/>
      <c r="K305" s="198"/>
      <c r="L305" s="198"/>
      <c r="M305" s="198"/>
      <c r="N305" s="198"/>
      <c r="O305" s="198"/>
      <c r="P305" s="198"/>
      <c r="Q305" s="157"/>
      <c r="R305" s="111"/>
      <c r="S305" s="111"/>
      <c r="T305" s="111"/>
      <c r="U305" s="111"/>
      <c r="V305" s="111"/>
      <c r="W305" s="111"/>
      <c r="X305" s="111"/>
      <c r="Y305" s="111"/>
      <c r="Z305" s="111"/>
    </row>
    <row r="306">
      <c r="A306" s="158" t="s">
        <v>264</v>
      </c>
      <c r="B306" s="158">
        <v>2.0</v>
      </c>
      <c r="C306" s="158">
        <v>2.0</v>
      </c>
      <c r="D306" s="162" t="str">
        <f t="shared" si="12"/>
        <v>T-ECO-2-02</v>
      </c>
      <c r="E306" s="158" t="s">
        <v>523</v>
      </c>
      <c r="F306" s="166" t="s">
        <v>784</v>
      </c>
      <c r="G306" s="157"/>
      <c r="H306" s="198"/>
      <c r="I306" s="198"/>
      <c r="J306" s="198"/>
      <c r="K306" s="198"/>
      <c r="L306" s="198"/>
      <c r="M306" s="198"/>
      <c r="N306" s="198"/>
      <c r="O306" s="198"/>
      <c r="P306" s="198"/>
      <c r="Q306" s="157"/>
      <c r="R306" s="111"/>
      <c r="S306" s="111"/>
      <c r="T306" s="111"/>
      <c r="U306" s="111"/>
      <c r="V306" s="111"/>
      <c r="W306" s="111"/>
      <c r="X306" s="111"/>
      <c r="Y306" s="111"/>
      <c r="Z306" s="111"/>
    </row>
    <row r="307">
      <c r="A307" s="158" t="s">
        <v>264</v>
      </c>
      <c r="B307" s="158">
        <v>2.0</v>
      </c>
      <c r="C307" s="158">
        <v>3.0</v>
      </c>
      <c r="D307" s="162" t="str">
        <f t="shared" si="12"/>
        <v>T-ECO-2-03</v>
      </c>
      <c r="E307" s="158" t="s">
        <v>531</v>
      </c>
      <c r="F307" s="163" t="s">
        <v>785</v>
      </c>
      <c r="G307" s="111"/>
      <c r="H307" s="111"/>
      <c r="I307" s="111"/>
      <c r="J307" s="111"/>
      <c r="K307" s="111"/>
      <c r="L307" s="111"/>
      <c r="M307" s="111"/>
      <c r="N307" s="111"/>
      <c r="O307" s="111"/>
      <c r="P307" s="111"/>
      <c r="Q307" s="157"/>
      <c r="R307" s="111"/>
      <c r="S307" s="111"/>
      <c r="T307" s="111"/>
      <c r="U307" s="111"/>
      <c r="V307" s="111"/>
      <c r="W307" s="111"/>
      <c r="X307" s="111"/>
      <c r="Y307" s="111"/>
      <c r="Z307" s="111"/>
    </row>
    <row r="308">
      <c r="A308" s="158" t="s">
        <v>264</v>
      </c>
      <c r="B308" s="158">
        <v>2.0</v>
      </c>
      <c r="C308" s="158">
        <v>4.0</v>
      </c>
      <c r="D308" s="162" t="str">
        <f t="shared" si="12"/>
        <v>T-ECO-2-04</v>
      </c>
      <c r="E308" s="158" t="s">
        <v>521</v>
      </c>
      <c r="F308" s="166" t="s">
        <v>786</v>
      </c>
      <c r="G308" s="111"/>
      <c r="H308" s="111"/>
      <c r="I308" s="111"/>
      <c r="J308" s="111"/>
      <c r="K308" s="111"/>
      <c r="L308" s="111"/>
      <c r="M308" s="111"/>
      <c r="N308" s="111"/>
      <c r="O308" s="111"/>
      <c r="P308" s="111"/>
      <c r="Q308" s="157"/>
      <c r="R308" s="111"/>
      <c r="S308" s="111"/>
      <c r="T308" s="111"/>
      <c r="U308" s="111"/>
      <c r="V308" s="111"/>
      <c r="W308" s="111"/>
      <c r="X308" s="111"/>
      <c r="Y308" s="111"/>
      <c r="Z308" s="111"/>
    </row>
    <row r="309">
      <c r="A309" s="158" t="s">
        <v>264</v>
      </c>
      <c r="B309" s="158">
        <v>2.0</v>
      </c>
      <c r="C309" s="158">
        <v>5.0</v>
      </c>
      <c r="D309" s="162" t="str">
        <f t="shared" si="12"/>
        <v>T-ECO-2-05</v>
      </c>
      <c r="E309" s="158" t="s">
        <v>521</v>
      </c>
      <c r="F309" s="163" t="s">
        <v>787</v>
      </c>
      <c r="G309" s="111"/>
      <c r="H309" s="111"/>
      <c r="I309" s="111"/>
      <c r="J309" s="111"/>
      <c r="K309" s="111"/>
      <c r="L309" s="111"/>
      <c r="M309" s="111"/>
      <c r="N309" s="111"/>
      <c r="O309" s="111"/>
      <c r="P309" s="111"/>
      <c r="Q309" s="157"/>
      <c r="R309" s="111"/>
      <c r="S309" s="111"/>
      <c r="T309" s="111"/>
      <c r="U309" s="111"/>
      <c r="V309" s="111"/>
      <c r="W309" s="111"/>
      <c r="X309" s="111"/>
      <c r="Y309" s="111"/>
      <c r="Z309" s="111"/>
    </row>
    <row r="310">
      <c r="A310" s="158" t="s">
        <v>264</v>
      </c>
      <c r="B310" s="158">
        <v>2.0</v>
      </c>
      <c r="C310" s="158">
        <v>6.0</v>
      </c>
      <c r="D310" s="162" t="str">
        <f t="shared" si="12"/>
        <v>T-ECO-2-06</v>
      </c>
      <c r="E310" s="158" t="s">
        <v>521</v>
      </c>
      <c r="F310" s="163" t="s">
        <v>788</v>
      </c>
      <c r="G310" s="111"/>
      <c r="H310" s="111"/>
      <c r="I310" s="111"/>
      <c r="J310" s="111"/>
      <c r="K310" s="111"/>
      <c r="L310" s="111"/>
      <c r="M310" s="111"/>
      <c r="N310" s="111"/>
      <c r="O310" s="111"/>
      <c r="P310" s="111"/>
      <c r="Q310" s="157"/>
      <c r="R310" s="111"/>
      <c r="S310" s="111"/>
      <c r="T310" s="111"/>
      <c r="U310" s="111"/>
      <c r="V310" s="111"/>
      <c r="W310" s="111"/>
      <c r="X310" s="111"/>
      <c r="Y310" s="111"/>
      <c r="Z310" s="111"/>
    </row>
    <row r="311">
      <c r="A311" s="158" t="s">
        <v>264</v>
      </c>
      <c r="B311" s="158">
        <v>2.0</v>
      </c>
      <c r="C311" s="158">
        <v>7.0</v>
      </c>
      <c r="D311" s="162" t="str">
        <f t="shared" si="12"/>
        <v>T-ECO-2-07</v>
      </c>
      <c r="E311" s="158" t="s">
        <v>531</v>
      </c>
      <c r="F311" s="166" t="s">
        <v>789</v>
      </c>
      <c r="G311" s="111"/>
      <c r="H311" s="111"/>
      <c r="I311" s="111"/>
      <c r="J311" s="111"/>
      <c r="K311" s="111"/>
      <c r="L311" s="111"/>
      <c r="M311" s="111"/>
      <c r="N311" s="111"/>
      <c r="O311" s="111"/>
      <c r="P311" s="111"/>
      <c r="Q311" s="157"/>
      <c r="R311" s="111"/>
      <c r="S311" s="111"/>
      <c r="T311" s="111"/>
      <c r="U311" s="111"/>
      <c r="V311" s="111"/>
      <c r="W311" s="111"/>
      <c r="X311" s="111"/>
      <c r="Y311" s="111"/>
      <c r="Z311" s="111"/>
    </row>
    <row r="312">
      <c r="A312" s="158" t="s">
        <v>264</v>
      </c>
      <c r="B312" s="158">
        <v>2.0</v>
      </c>
      <c r="C312" s="158">
        <v>8.0</v>
      </c>
      <c r="D312" s="162" t="str">
        <f t="shared" si="12"/>
        <v>T-ECO-2-08</v>
      </c>
      <c r="E312" s="158" t="s">
        <v>523</v>
      </c>
      <c r="F312" s="166" t="s">
        <v>790</v>
      </c>
      <c r="G312" s="111"/>
      <c r="H312" s="111"/>
      <c r="I312" s="111"/>
      <c r="J312" s="111"/>
      <c r="K312" s="111"/>
      <c r="L312" s="111"/>
      <c r="M312" s="111"/>
      <c r="N312" s="111"/>
      <c r="O312" s="111"/>
      <c r="P312" s="111"/>
      <c r="Q312" s="157"/>
      <c r="R312" s="111"/>
      <c r="S312" s="111"/>
      <c r="T312" s="111"/>
      <c r="U312" s="111"/>
      <c r="V312" s="111"/>
      <c r="W312" s="111"/>
      <c r="X312" s="111"/>
      <c r="Y312" s="111"/>
      <c r="Z312" s="111"/>
    </row>
    <row r="313">
      <c r="A313" s="158" t="s">
        <v>264</v>
      </c>
      <c r="B313" s="158">
        <v>2.0</v>
      </c>
      <c r="C313" s="158">
        <v>9.0</v>
      </c>
      <c r="D313" s="162" t="str">
        <f t="shared" si="12"/>
        <v>T-ECO-2-09</v>
      </c>
      <c r="E313" s="158" t="s">
        <v>523</v>
      </c>
      <c r="F313" s="163" t="s">
        <v>791</v>
      </c>
      <c r="G313" s="111"/>
      <c r="H313" s="111"/>
      <c r="I313" s="111"/>
      <c r="J313" s="111"/>
      <c r="K313" s="111"/>
      <c r="L313" s="111"/>
      <c r="M313" s="111"/>
      <c r="N313" s="111"/>
      <c r="O313" s="111"/>
      <c r="P313" s="111"/>
      <c r="Q313" s="157"/>
      <c r="R313" s="111"/>
      <c r="S313" s="111"/>
      <c r="T313" s="111"/>
      <c r="U313" s="111"/>
      <c r="V313" s="111"/>
      <c r="W313" s="111"/>
      <c r="X313" s="111"/>
      <c r="Y313" s="111"/>
      <c r="Z313" s="111"/>
    </row>
    <row r="314">
      <c r="A314" s="158" t="s">
        <v>264</v>
      </c>
      <c r="B314" s="158">
        <v>2.0</v>
      </c>
      <c r="C314" s="158">
        <v>10.0</v>
      </c>
      <c r="D314" s="162" t="str">
        <f t="shared" si="12"/>
        <v>T-ECO-2-10</v>
      </c>
      <c r="E314" s="158" t="s">
        <v>531</v>
      </c>
      <c r="F314" s="163" t="s">
        <v>792</v>
      </c>
      <c r="G314" s="111"/>
      <c r="H314" s="111"/>
      <c r="I314" s="111"/>
      <c r="J314" s="111"/>
      <c r="K314" s="111"/>
      <c r="L314" s="111"/>
      <c r="M314" s="111"/>
      <c r="N314" s="111"/>
      <c r="O314" s="111"/>
      <c r="P314" s="111"/>
      <c r="Q314" s="157"/>
      <c r="R314" s="111"/>
      <c r="S314" s="111"/>
      <c r="T314" s="111"/>
      <c r="U314" s="111"/>
      <c r="V314" s="111"/>
      <c r="W314" s="111"/>
      <c r="X314" s="111"/>
      <c r="Y314" s="111"/>
      <c r="Z314" s="111"/>
    </row>
    <row r="315">
      <c r="A315" s="158" t="s">
        <v>264</v>
      </c>
      <c r="B315" s="158">
        <v>2.0</v>
      </c>
      <c r="C315" s="158">
        <v>11.0</v>
      </c>
      <c r="D315" s="162" t="str">
        <f t="shared" si="12"/>
        <v>T-ECO-2-11</v>
      </c>
      <c r="E315" s="158" t="s">
        <v>531</v>
      </c>
      <c r="F315" s="163" t="s">
        <v>793</v>
      </c>
      <c r="G315" s="111"/>
      <c r="H315" s="111"/>
      <c r="I315" s="111"/>
      <c r="J315" s="111"/>
      <c r="K315" s="111"/>
      <c r="L315" s="111"/>
      <c r="M315" s="111"/>
      <c r="N315" s="111"/>
      <c r="O315" s="111"/>
      <c r="P315" s="111"/>
      <c r="Q315" s="157"/>
      <c r="R315" s="111"/>
      <c r="S315" s="111"/>
      <c r="T315" s="111"/>
      <c r="U315" s="111"/>
      <c r="V315" s="111"/>
      <c r="W315" s="111"/>
      <c r="X315" s="111"/>
      <c r="Y315" s="111"/>
      <c r="Z315" s="111"/>
    </row>
    <row r="316">
      <c r="A316" s="158" t="s">
        <v>264</v>
      </c>
      <c r="B316" s="158">
        <v>3.0</v>
      </c>
      <c r="C316" s="158">
        <v>1.0</v>
      </c>
      <c r="D316" s="162" t="str">
        <f t="shared" si="12"/>
        <v>T-ECO-3-01</v>
      </c>
      <c r="E316" s="158" t="s">
        <v>521</v>
      </c>
      <c r="F316" s="204" t="s">
        <v>794</v>
      </c>
      <c r="G316" s="111"/>
      <c r="H316" s="111"/>
      <c r="I316" s="111"/>
      <c r="J316" s="111"/>
      <c r="K316" s="111"/>
      <c r="L316" s="111"/>
      <c r="M316" s="111"/>
      <c r="N316" s="111"/>
      <c r="O316" s="111"/>
      <c r="P316" s="111"/>
      <c r="Q316" s="157"/>
      <c r="R316" s="111"/>
      <c r="S316" s="111"/>
      <c r="T316" s="111"/>
      <c r="U316" s="111"/>
      <c r="V316" s="111"/>
      <c r="W316" s="111"/>
      <c r="X316" s="111"/>
      <c r="Y316" s="111"/>
      <c r="Z316" s="111"/>
    </row>
    <row r="317">
      <c r="A317" s="158" t="s">
        <v>264</v>
      </c>
      <c r="B317" s="158">
        <v>3.0</v>
      </c>
      <c r="C317" s="158">
        <v>2.0</v>
      </c>
      <c r="D317" s="162" t="str">
        <f t="shared" si="12"/>
        <v>T-ECO-3-02</v>
      </c>
      <c r="E317" s="158" t="s">
        <v>521</v>
      </c>
      <c r="F317" s="204" t="s">
        <v>795</v>
      </c>
      <c r="G317" s="111"/>
      <c r="H317" s="111"/>
      <c r="I317" s="111"/>
      <c r="J317" s="111"/>
      <c r="K317" s="111"/>
      <c r="L317" s="111"/>
      <c r="M317" s="111"/>
      <c r="N317" s="111"/>
      <c r="O317" s="111"/>
      <c r="P317" s="111"/>
      <c r="Q317" s="157"/>
      <c r="R317" s="111"/>
      <c r="S317" s="111"/>
      <c r="T317" s="111"/>
      <c r="U317" s="111"/>
      <c r="V317" s="111"/>
      <c r="W317" s="111"/>
      <c r="X317" s="111"/>
      <c r="Y317" s="111"/>
      <c r="Z317" s="111"/>
    </row>
    <row r="318">
      <c r="A318" s="158" t="s">
        <v>264</v>
      </c>
      <c r="B318" s="158">
        <v>3.0</v>
      </c>
      <c r="C318" s="158">
        <v>3.0</v>
      </c>
      <c r="D318" s="162" t="str">
        <f t="shared" si="12"/>
        <v>T-ECO-3-03</v>
      </c>
      <c r="E318" s="158" t="s">
        <v>531</v>
      </c>
      <c r="F318" s="163" t="s">
        <v>796</v>
      </c>
      <c r="G318" s="111"/>
      <c r="H318" s="111"/>
      <c r="I318" s="111"/>
      <c r="J318" s="111"/>
      <c r="K318" s="111"/>
      <c r="L318" s="111"/>
      <c r="M318" s="111"/>
      <c r="N318" s="111"/>
      <c r="O318" s="111"/>
      <c r="P318" s="111"/>
      <c r="Q318" s="157"/>
      <c r="R318" s="111"/>
      <c r="S318" s="111"/>
      <c r="T318" s="111"/>
      <c r="U318" s="111"/>
      <c r="V318" s="111"/>
      <c r="W318" s="111"/>
      <c r="X318" s="111"/>
      <c r="Y318" s="111"/>
      <c r="Z318" s="111"/>
    </row>
    <row r="319">
      <c r="A319" s="158" t="s">
        <v>264</v>
      </c>
      <c r="B319" s="158">
        <v>3.0</v>
      </c>
      <c r="C319" s="158">
        <v>4.0</v>
      </c>
      <c r="D319" s="162" t="str">
        <f t="shared" si="12"/>
        <v>T-ECO-3-04</v>
      </c>
      <c r="E319" s="158" t="s">
        <v>531</v>
      </c>
      <c r="F319" s="163" t="s">
        <v>797</v>
      </c>
      <c r="G319" s="111"/>
      <c r="H319" s="111"/>
      <c r="I319" s="111"/>
      <c r="J319" s="111"/>
      <c r="K319" s="111"/>
      <c r="L319" s="111"/>
      <c r="M319" s="111"/>
      <c r="N319" s="111"/>
      <c r="O319" s="111"/>
      <c r="P319" s="111"/>
      <c r="Q319" s="157"/>
      <c r="R319" s="111"/>
      <c r="S319" s="111"/>
      <c r="T319" s="111"/>
      <c r="U319" s="111"/>
      <c r="V319" s="111"/>
      <c r="W319" s="111"/>
      <c r="X319" s="111"/>
      <c r="Y319" s="111"/>
      <c r="Z319" s="111"/>
    </row>
    <row r="320">
      <c r="A320" s="158" t="s">
        <v>264</v>
      </c>
      <c r="B320" s="158">
        <v>3.0</v>
      </c>
      <c r="C320" s="158">
        <v>5.0</v>
      </c>
      <c r="D320" s="162" t="str">
        <f t="shared" si="12"/>
        <v>T-ECO-3-05</v>
      </c>
      <c r="E320" s="158" t="s">
        <v>523</v>
      </c>
      <c r="F320" s="163" t="s">
        <v>798</v>
      </c>
      <c r="G320" s="111"/>
      <c r="H320" s="111"/>
      <c r="I320" s="111"/>
      <c r="J320" s="111"/>
      <c r="K320" s="111"/>
      <c r="L320" s="111"/>
      <c r="M320" s="111"/>
      <c r="N320" s="111"/>
      <c r="O320" s="111"/>
      <c r="P320" s="111"/>
      <c r="Q320" s="157"/>
      <c r="R320" s="111"/>
      <c r="S320" s="111"/>
      <c r="T320" s="111"/>
      <c r="U320" s="111"/>
      <c r="V320" s="111"/>
      <c r="W320" s="111"/>
      <c r="X320" s="111"/>
      <c r="Y320" s="111"/>
      <c r="Z320" s="111"/>
    </row>
    <row r="321">
      <c r="A321" s="158" t="s">
        <v>264</v>
      </c>
      <c r="B321" s="158">
        <v>3.0</v>
      </c>
      <c r="C321" s="158">
        <v>6.0</v>
      </c>
      <c r="D321" s="162" t="str">
        <f t="shared" si="12"/>
        <v>T-ECO-3-06</v>
      </c>
      <c r="E321" s="158" t="s">
        <v>523</v>
      </c>
      <c r="F321" s="163" t="s">
        <v>799</v>
      </c>
      <c r="G321" s="111"/>
      <c r="H321" s="111"/>
      <c r="I321" s="111"/>
      <c r="J321" s="111"/>
      <c r="K321" s="111"/>
      <c r="L321" s="111"/>
      <c r="M321" s="111"/>
      <c r="N321" s="111"/>
      <c r="O321" s="111"/>
      <c r="P321" s="111"/>
      <c r="Q321" s="157"/>
      <c r="R321" s="111"/>
      <c r="S321" s="111"/>
      <c r="T321" s="111"/>
      <c r="U321" s="111"/>
      <c r="V321" s="111"/>
      <c r="W321" s="111"/>
      <c r="X321" s="111"/>
      <c r="Y321" s="111"/>
      <c r="Z321" s="111"/>
    </row>
    <row r="322">
      <c r="A322" s="158" t="s">
        <v>264</v>
      </c>
      <c r="B322" s="158">
        <v>3.0</v>
      </c>
      <c r="C322" s="158">
        <v>7.0</v>
      </c>
      <c r="D322" s="162" t="str">
        <f t="shared" si="12"/>
        <v>T-ECO-3-07</v>
      </c>
      <c r="E322" s="158" t="s">
        <v>531</v>
      </c>
      <c r="F322" s="204" t="s">
        <v>800</v>
      </c>
      <c r="G322" s="111"/>
      <c r="H322" s="111"/>
      <c r="I322" s="111"/>
      <c r="J322" s="111"/>
      <c r="K322" s="111"/>
      <c r="L322" s="111"/>
      <c r="M322" s="111"/>
      <c r="N322" s="111"/>
      <c r="O322" s="111"/>
      <c r="P322" s="111"/>
      <c r="Q322" s="157"/>
      <c r="R322" s="111"/>
      <c r="S322" s="111"/>
      <c r="T322" s="111"/>
      <c r="U322" s="111"/>
      <c r="V322" s="111"/>
      <c r="W322" s="111"/>
      <c r="X322" s="111"/>
      <c r="Y322" s="111"/>
      <c r="Z322" s="111"/>
    </row>
    <row r="323">
      <c r="A323" s="158" t="s">
        <v>264</v>
      </c>
      <c r="B323" s="158">
        <v>3.0</v>
      </c>
      <c r="C323" s="158">
        <v>8.0</v>
      </c>
      <c r="D323" s="162" t="str">
        <f t="shared" si="12"/>
        <v>T-ECO-3-08</v>
      </c>
      <c r="E323" s="158" t="s">
        <v>521</v>
      </c>
      <c r="F323" s="205" t="s">
        <v>801</v>
      </c>
      <c r="G323" s="111"/>
      <c r="H323" s="111"/>
      <c r="I323" s="111"/>
      <c r="J323" s="111"/>
      <c r="K323" s="111"/>
      <c r="L323" s="111"/>
      <c r="M323" s="111"/>
      <c r="N323" s="111"/>
      <c r="O323" s="111"/>
      <c r="P323" s="111"/>
      <c r="Q323" s="157"/>
      <c r="R323" s="111"/>
      <c r="S323" s="111"/>
      <c r="T323" s="111"/>
      <c r="U323" s="111"/>
      <c r="V323" s="111"/>
      <c r="W323" s="111"/>
      <c r="X323" s="111"/>
      <c r="Y323" s="111"/>
      <c r="Z323" s="111"/>
    </row>
    <row r="324">
      <c r="A324" s="158" t="s">
        <v>264</v>
      </c>
      <c r="B324" s="158">
        <v>3.0</v>
      </c>
      <c r="C324" s="158">
        <v>9.0</v>
      </c>
      <c r="D324" s="162" t="str">
        <f t="shared" si="12"/>
        <v>T-ECO-3-09</v>
      </c>
      <c r="E324" s="158" t="s">
        <v>521</v>
      </c>
      <c r="F324" s="205" t="s">
        <v>802</v>
      </c>
      <c r="G324" s="111"/>
      <c r="H324" s="111"/>
      <c r="I324" s="111"/>
      <c r="J324" s="111"/>
      <c r="K324" s="111"/>
      <c r="L324" s="111"/>
      <c r="M324" s="111"/>
      <c r="N324" s="111"/>
      <c r="O324" s="111"/>
      <c r="P324" s="111"/>
      <c r="Q324" s="157"/>
      <c r="R324" s="111"/>
      <c r="S324" s="111"/>
      <c r="T324" s="111"/>
      <c r="U324" s="111"/>
      <c r="V324" s="111"/>
      <c r="W324" s="111"/>
      <c r="X324" s="111"/>
      <c r="Y324" s="111"/>
      <c r="Z324" s="111"/>
    </row>
    <row r="325">
      <c r="A325" s="158" t="s">
        <v>264</v>
      </c>
      <c r="B325" s="158">
        <v>3.0</v>
      </c>
      <c r="C325" s="158">
        <v>10.0</v>
      </c>
      <c r="D325" s="162" t="str">
        <f t="shared" si="12"/>
        <v>T-ECO-3-10</v>
      </c>
      <c r="E325" s="158" t="s">
        <v>521</v>
      </c>
      <c r="F325" s="205" t="s">
        <v>803</v>
      </c>
      <c r="G325" s="111"/>
      <c r="H325" s="111"/>
      <c r="I325" s="111"/>
      <c r="J325" s="111"/>
      <c r="K325" s="111"/>
      <c r="L325" s="111"/>
      <c r="M325" s="111"/>
      <c r="N325" s="111"/>
      <c r="O325" s="111"/>
      <c r="P325" s="111"/>
      <c r="Q325" s="157"/>
      <c r="R325" s="111"/>
      <c r="S325" s="111"/>
      <c r="T325" s="111"/>
      <c r="U325" s="111"/>
      <c r="V325" s="111"/>
      <c r="W325" s="111"/>
      <c r="X325" s="111"/>
      <c r="Y325" s="111"/>
      <c r="Z325" s="111"/>
    </row>
    <row r="326">
      <c r="A326" s="158"/>
      <c r="B326" s="206"/>
      <c r="C326" s="206"/>
      <c r="D326" s="162" t="str">
        <f t="shared" si="12"/>
        <v>--00</v>
      </c>
      <c r="E326" s="157"/>
      <c r="F326" s="191"/>
      <c r="G326" s="111"/>
      <c r="H326" s="111"/>
      <c r="I326" s="111"/>
      <c r="J326" s="111"/>
      <c r="K326" s="111"/>
      <c r="L326" s="111"/>
      <c r="M326" s="111"/>
      <c r="N326" s="111"/>
      <c r="O326" s="111"/>
      <c r="P326" s="111"/>
      <c r="Q326" s="157"/>
      <c r="R326" s="111"/>
      <c r="S326" s="111"/>
      <c r="T326" s="111"/>
      <c r="U326" s="111"/>
      <c r="V326" s="111"/>
      <c r="W326" s="111"/>
      <c r="X326" s="111"/>
      <c r="Y326" s="111"/>
      <c r="Z326" s="111"/>
    </row>
    <row r="327">
      <c r="A327" s="158" t="s">
        <v>264</v>
      </c>
      <c r="B327" s="206">
        <v>1.0</v>
      </c>
      <c r="C327" s="206">
        <v>1.0</v>
      </c>
      <c r="D327" s="162" t="str">
        <f t="shared" si="12"/>
        <v>T-ECO-1-01</v>
      </c>
      <c r="E327" s="158" t="s">
        <v>523</v>
      </c>
      <c r="F327" s="207" t="s">
        <v>804</v>
      </c>
      <c r="G327" s="111"/>
      <c r="H327" s="111"/>
      <c r="I327" s="111"/>
      <c r="J327" s="111"/>
      <c r="K327" s="111"/>
      <c r="L327" s="111"/>
      <c r="M327" s="111"/>
      <c r="N327" s="111"/>
      <c r="O327" s="111"/>
      <c r="P327" s="111"/>
      <c r="Q327" s="157"/>
      <c r="R327" s="111"/>
      <c r="S327" s="111"/>
      <c r="T327" s="111"/>
      <c r="U327" s="111"/>
      <c r="V327" s="111"/>
      <c r="W327" s="111"/>
      <c r="X327" s="111"/>
      <c r="Y327" s="111"/>
      <c r="Z327" s="111"/>
    </row>
    <row r="328">
      <c r="A328" s="158" t="s">
        <v>264</v>
      </c>
      <c r="B328" s="206">
        <v>1.0</v>
      </c>
      <c r="C328" s="206">
        <v>2.0</v>
      </c>
      <c r="D328" s="162" t="str">
        <f t="shared" si="12"/>
        <v>T-ECO-1-02</v>
      </c>
      <c r="E328" s="158" t="s">
        <v>521</v>
      </c>
      <c r="F328" s="204" t="s">
        <v>805</v>
      </c>
      <c r="G328" s="111"/>
      <c r="H328" s="111"/>
      <c r="I328" s="111"/>
      <c r="J328" s="111"/>
      <c r="K328" s="111"/>
      <c r="L328" s="111"/>
      <c r="M328" s="111"/>
      <c r="N328" s="111"/>
      <c r="O328" s="111"/>
      <c r="P328" s="111"/>
      <c r="Q328" s="157"/>
      <c r="R328" s="111"/>
      <c r="S328" s="111"/>
      <c r="T328" s="111"/>
      <c r="U328" s="111"/>
      <c r="V328" s="111"/>
      <c r="W328" s="111"/>
      <c r="X328" s="111"/>
      <c r="Y328" s="111"/>
      <c r="Z328" s="111"/>
    </row>
    <row r="329">
      <c r="A329" s="158" t="s">
        <v>264</v>
      </c>
      <c r="B329" s="206">
        <v>1.0</v>
      </c>
      <c r="C329" s="206">
        <v>3.0</v>
      </c>
      <c r="D329" s="162" t="str">
        <f t="shared" si="12"/>
        <v>T-ECO-1-03</v>
      </c>
      <c r="E329" s="158" t="s">
        <v>521</v>
      </c>
      <c r="F329" s="208" t="s">
        <v>806</v>
      </c>
      <c r="G329" s="111"/>
      <c r="H329" s="111"/>
      <c r="I329" s="111"/>
      <c r="J329" s="111"/>
      <c r="K329" s="111"/>
      <c r="L329" s="111"/>
      <c r="M329" s="111"/>
      <c r="N329" s="111"/>
      <c r="O329" s="111"/>
      <c r="P329" s="111"/>
      <c r="Q329" s="157"/>
      <c r="R329" s="111"/>
      <c r="S329" s="111"/>
      <c r="T329" s="111"/>
      <c r="U329" s="111"/>
      <c r="V329" s="111"/>
      <c r="W329" s="111"/>
      <c r="X329" s="111"/>
      <c r="Y329" s="111"/>
      <c r="Z329" s="111"/>
    </row>
    <row r="330">
      <c r="A330" s="158" t="s">
        <v>264</v>
      </c>
      <c r="B330" s="206">
        <v>1.0</v>
      </c>
      <c r="C330" s="206">
        <v>4.0</v>
      </c>
      <c r="D330" s="162" t="str">
        <f t="shared" si="12"/>
        <v>T-ECO-1-04</v>
      </c>
      <c r="E330" s="158" t="s">
        <v>531</v>
      </c>
      <c r="F330" s="204" t="s">
        <v>807</v>
      </c>
      <c r="G330" s="111"/>
      <c r="H330" s="111"/>
      <c r="I330" s="111"/>
      <c r="J330" s="111"/>
      <c r="K330" s="111"/>
      <c r="L330" s="111"/>
      <c r="M330" s="111"/>
      <c r="N330" s="111"/>
      <c r="O330" s="111"/>
      <c r="P330" s="111"/>
      <c r="Q330" s="157"/>
      <c r="R330" s="111"/>
      <c r="S330" s="111"/>
      <c r="T330" s="111"/>
      <c r="U330" s="111"/>
      <c r="V330" s="111"/>
      <c r="W330" s="111"/>
      <c r="X330" s="111"/>
      <c r="Y330" s="111"/>
      <c r="Z330" s="111"/>
    </row>
    <row r="331">
      <c r="A331" s="158" t="s">
        <v>264</v>
      </c>
      <c r="B331" s="206">
        <v>1.0</v>
      </c>
      <c r="C331" s="206">
        <v>5.0</v>
      </c>
      <c r="D331" s="162" t="str">
        <f t="shared" si="12"/>
        <v>T-ECO-1-05</v>
      </c>
      <c r="E331" s="158" t="s">
        <v>531</v>
      </c>
      <c r="F331" s="166" t="s">
        <v>808</v>
      </c>
      <c r="G331" s="111"/>
      <c r="H331" s="111"/>
      <c r="I331" s="111"/>
      <c r="J331" s="111"/>
      <c r="K331" s="111"/>
      <c r="L331" s="111"/>
      <c r="M331" s="111"/>
      <c r="N331" s="111"/>
      <c r="O331" s="111"/>
      <c r="P331" s="111"/>
      <c r="Q331" s="157"/>
      <c r="R331" s="111"/>
      <c r="S331" s="111"/>
      <c r="T331" s="111"/>
      <c r="U331" s="111"/>
      <c r="V331" s="111"/>
      <c r="W331" s="111"/>
      <c r="X331" s="111"/>
      <c r="Y331" s="111"/>
      <c r="Z331" s="111"/>
    </row>
    <row r="332">
      <c r="A332" s="158" t="s">
        <v>264</v>
      </c>
      <c r="B332" s="206">
        <v>1.0</v>
      </c>
      <c r="C332" s="206">
        <v>6.0</v>
      </c>
      <c r="D332" s="162" t="str">
        <f t="shared" si="12"/>
        <v>T-ECO-1-06</v>
      </c>
      <c r="E332" s="158" t="s">
        <v>521</v>
      </c>
      <c r="F332" s="163" t="s">
        <v>809</v>
      </c>
      <c r="G332" s="111"/>
      <c r="H332" s="111"/>
      <c r="I332" s="111"/>
      <c r="J332" s="111"/>
      <c r="K332" s="111"/>
      <c r="L332" s="111"/>
      <c r="M332" s="111"/>
      <c r="N332" s="111"/>
      <c r="O332" s="111"/>
      <c r="P332" s="111"/>
      <c r="Q332" s="157"/>
      <c r="R332" s="111"/>
      <c r="S332" s="111"/>
      <c r="T332" s="111"/>
      <c r="U332" s="111"/>
      <c r="V332" s="111"/>
      <c r="W332" s="111"/>
      <c r="X332" s="111"/>
      <c r="Y332" s="111"/>
      <c r="Z332" s="111"/>
    </row>
    <row r="333">
      <c r="A333" s="158" t="s">
        <v>264</v>
      </c>
      <c r="B333" s="206">
        <v>1.0</v>
      </c>
      <c r="C333" s="206">
        <v>7.0</v>
      </c>
      <c r="D333" s="162" t="str">
        <f t="shared" si="12"/>
        <v>T-ECO-1-07</v>
      </c>
      <c r="E333" s="158" t="s">
        <v>523</v>
      </c>
      <c r="F333" s="204" t="s">
        <v>810</v>
      </c>
      <c r="G333" s="111"/>
      <c r="H333" s="111"/>
      <c r="I333" s="111"/>
      <c r="J333" s="111"/>
      <c r="K333" s="111"/>
      <c r="L333" s="111"/>
      <c r="M333" s="111"/>
      <c r="N333" s="111"/>
      <c r="O333" s="111"/>
      <c r="P333" s="111"/>
      <c r="Q333" s="157"/>
      <c r="R333" s="111"/>
      <c r="S333" s="111"/>
      <c r="T333" s="111"/>
      <c r="U333" s="111"/>
      <c r="V333" s="111"/>
      <c r="W333" s="111"/>
      <c r="X333" s="111"/>
      <c r="Y333" s="111"/>
      <c r="Z333" s="111"/>
    </row>
    <row r="334">
      <c r="A334" s="158" t="s">
        <v>264</v>
      </c>
      <c r="B334" s="206">
        <v>1.0</v>
      </c>
      <c r="C334" s="206">
        <v>8.0</v>
      </c>
      <c r="D334" s="162" t="str">
        <f t="shared" si="12"/>
        <v>T-ECO-1-08</v>
      </c>
      <c r="E334" s="158" t="s">
        <v>521</v>
      </c>
      <c r="F334" s="173" t="s">
        <v>811</v>
      </c>
      <c r="G334" s="111"/>
      <c r="H334" s="111"/>
      <c r="I334" s="111"/>
      <c r="J334" s="111"/>
      <c r="K334" s="111"/>
      <c r="L334" s="111"/>
      <c r="M334" s="111"/>
      <c r="N334" s="111"/>
      <c r="O334" s="111"/>
      <c r="P334" s="111"/>
      <c r="Q334" s="157"/>
      <c r="R334" s="111"/>
      <c r="S334" s="111"/>
      <c r="T334" s="111"/>
      <c r="U334" s="111"/>
      <c r="V334" s="111"/>
      <c r="W334" s="111"/>
      <c r="X334" s="111"/>
      <c r="Y334" s="111"/>
      <c r="Z334" s="111"/>
    </row>
    <row r="335">
      <c r="A335" s="158" t="s">
        <v>264</v>
      </c>
      <c r="B335" s="206">
        <v>1.0</v>
      </c>
      <c r="C335" s="206">
        <v>9.0</v>
      </c>
      <c r="D335" s="162" t="str">
        <f t="shared" si="12"/>
        <v>T-ECO-1-09</v>
      </c>
      <c r="E335" s="158" t="s">
        <v>531</v>
      </c>
      <c r="F335" s="173" t="s">
        <v>812</v>
      </c>
      <c r="G335" s="111"/>
      <c r="H335" s="111"/>
      <c r="I335" s="111"/>
      <c r="J335" s="111"/>
      <c r="K335" s="111"/>
      <c r="L335" s="111"/>
      <c r="M335" s="111"/>
      <c r="N335" s="111"/>
      <c r="O335" s="111"/>
      <c r="P335" s="111"/>
      <c r="Q335" s="157"/>
      <c r="R335" s="111"/>
      <c r="S335" s="111"/>
      <c r="T335" s="111"/>
      <c r="U335" s="111"/>
      <c r="V335" s="111"/>
      <c r="W335" s="111"/>
      <c r="X335" s="111"/>
      <c r="Y335" s="111"/>
      <c r="Z335" s="111"/>
    </row>
    <row r="336">
      <c r="A336" s="158" t="s">
        <v>264</v>
      </c>
      <c r="B336" s="206">
        <v>1.0</v>
      </c>
      <c r="C336" s="206">
        <v>10.0</v>
      </c>
      <c r="D336" s="162" t="str">
        <f t="shared" si="12"/>
        <v>T-ECO-1-10</v>
      </c>
      <c r="E336" s="158" t="s">
        <v>531</v>
      </c>
      <c r="F336" s="163" t="s">
        <v>813</v>
      </c>
      <c r="G336" s="111"/>
      <c r="H336" s="111"/>
      <c r="I336" s="111"/>
      <c r="J336" s="111"/>
      <c r="K336" s="111"/>
      <c r="L336" s="111"/>
      <c r="M336" s="111"/>
      <c r="N336" s="111"/>
      <c r="O336" s="111"/>
      <c r="P336" s="111"/>
      <c r="Q336" s="157"/>
      <c r="R336" s="111"/>
      <c r="S336" s="111"/>
      <c r="T336" s="111"/>
      <c r="U336" s="111"/>
      <c r="V336" s="111"/>
      <c r="W336" s="111"/>
      <c r="X336" s="111"/>
      <c r="Y336" s="111"/>
      <c r="Z336" s="111"/>
    </row>
    <row r="337">
      <c r="A337" s="158" t="s">
        <v>264</v>
      </c>
      <c r="B337" s="206">
        <v>1.0</v>
      </c>
      <c r="C337" s="206">
        <v>11.0</v>
      </c>
      <c r="D337" s="162" t="str">
        <f t="shared" si="12"/>
        <v>T-ECO-1-11</v>
      </c>
      <c r="E337" s="158" t="s">
        <v>521</v>
      </c>
      <c r="F337" s="173" t="s">
        <v>814</v>
      </c>
      <c r="G337" s="111"/>
      <c r="H337" s="111"/>
      <c r="I337" s="111"/>
      <c r="J337" s="111"/>
      <c r="K337" s="111"/>
      <c r="L337" s="111"/>
      <c r="M337" s="111"/>
      <c r="N337" s="111"/>
      <c r="O337" s="111"/>
      <c r="P337" s="111"/>
      <c r="Q337" s="157"/>
      <c r="R337" s="111"/>
      <c r="S337" s="111"/>
      <c r="T337" s="111"/>
      <c r="U337" s="111"/>
      <c r="V337" s="111"/>
      <c r="W337" s="111"/>
      <c r="X337" s="111"/>
      <c r="Y337" s="111"/>
      <c r="Z337" s="111"/>
    </row>
    <row r="338">
      <c r="A338" s="158" t="s">
        <v>264</v>
      </c>
      <c r="B338" s="206">
        <v>1.0</v>
      </c>
      <c r="C338" s="206">
        <v>12.0</v>
      </c>
      <c r="D338" s="162" t="str">
        <f t="shared" si="12"/>
        <v>T-ECO-1-12</v>
      </c>
      <c r="E338" s="158" t="s">
        <v>523</v>
      </c>
      <c r="F338" s="166" t="s">
        <v>815</v>
      </c>
      <c r="G338" s="111"/>
      <c r="H338" s="111"/>
      <c r="I338" s="111"/>
      <c r="J338" s="111"/>
      <c r="K338" s="111"/>
      <c r="L338" s="111"/>
      <c r="M338" s="111"/>
      <c r="N338" s="111"/>
      <c r="O338" s="111"/>
      <c r="P338" s="111"/>
      <c r="Q338" s="157"/>
      <c r="R338" s="111"/>
      <c r="S338" s="111"/>
      <c r="T338" s="111"/>
      <c r="U338" s="111"/>
      <c r="V338" s="111"/>
      <c r="W338" s="111"/>
      <c r="X338" s="111"/>
      <c r="Y338" s="111"/>
      <c r="Z338" s="111"/>
    </row>
    <row r="339">
      <c r="A339" s="158" t="s">
        <v>264</v>
      </c>
      <c r="B339" s="206">
        <v>1.0</v>
      </c>
      <c r="C339" s="206">
        <v>13.0</v>
      </c>
      <c r="D339" s="162" t="str">
        <f t="shared" si="12"/>
        <v>T-ECO-1-13</v>
      </c>
      <c r="E339" s="158" t="s">
        <v>531</v>
      </c>
      <c r="F339" s="202" t="s">
        <v>816</v>
      </c>
      <c r="G339" s="111"/>
      <c r="H339" s="111"/>
      <c r="I339" s="111"/>
      <c r="J339" s="111"/>
      <c r="K339" s="111"/>
      <c r="L339" s="111"/>
      <c r="M339" s="111"/>
      <c r="N339" s="111"/>
      <c r="O339" s="111"/>
      <c r="P339" s="111"/>
      <c r="Q339" s="157"/>
      <c r="R339" s="111"/>
      <c r="S339" s="111"/>
      <c r="T339" s="111"/>
      <c r="U339" s="111"/>
      <c r="V339" s="111"/>
      <c r="W339" s="111"/>
      <c r="X339" s="111"/>
      <c r="Y339" s="111"/>
      <c r="Z339" s="111"/>
    </row>
    <row r="340">
      <c r="A340" s="158" t="s">
        <v>264</v>
      </c>
      <c r="B340" s="206">
        <v>1.0</v>
      </c>
      <c r="C340" s="206">
        <v>14.0</v>
      </c>
      <c r="D340" s="162" t="str">
        <f t="shared" si="12"/>
        <v>T-ECO-1-14</v>
      </c>
      <c r="E340" s="158" t="s">
        <v>531</v>
      </c>
      <c r="F340" s="208" t="s">
        <v>817</v>
      </c>
      <c r="G340" s="111"/>
      <c r="H340" s="111"/>
      <c r="I340" s="111"/>
      <c r="J340" s="111"/>
      <c r="K340" s="111"/>
      <c r="L340" s="111"/>
      <c r="M340" s="111"/>
      <c r="N340" s="111"/>
      <c r="O340" s="111"/>
      <c r="P340" s="111"/>
      <c r="Q340" s="157"/>
      <c r="R340" s="111"/>
      <c r="S340" s="111"/>
      <c r="T340" s="111"/>
      <c r="U340" s="111"/>
      <c r="V340" s="111"/>
      <c r="W340" s="111"/>
      <c r="X340" s="111"/>
      <c r="Y340" s="111"/>
      <c r="Z340" s="111"/>
    </row>
    <row r="341">
      <c r="A341" s="158" t="s">
        <v>496</v>
      </c>
      <c r="B341" s="158">
        <v>0.0</v>
      </c>
      <c r="C341" s="158">
        <v>1.0</v>
      </c>
      <c r="D341" s="162" t="str">
        <f t="shared" si="12"/>
        <v>T-LEG-0-01</v>
      </c>
      <c r="E341" s="158" t="s">
        <v>531</v>
      </c>
      <c r="F341" s="209" t="s">
        <v>818</v>
      </c>
      <c r="G341" s="111"/>
      <c r="H341" s="111"/>
      <c r="I341" s="111"/>
      <c r="J341" s="111"/>
      <c r="K341" s="111"/>
      <c r="L341" s="111"/>
      <c r="M341" s="111"/>
      <c r="N341" s="111"/>
      <c r="O341" s="111"/>
      <c r="P341" s="111"/>
      <c r="Q341" s="157"/>
      <c r="R341" s="111"/>
      <c r="S341" s="111"/>
      <c r="T341" s="111"/>
      <c r="U341" s="111"/>
      <c r="V341" s="111"/>
      <c r="W341" s="111"/>
      <c r="X341" s="111"/>
      <c r="Y341" s="111"/>
      <c r="Z341" s="111"/>
    </row>
    <row r="342">
      <c r="A342" s="158" t="s">
        <v>496</v>
      </c>
      <c r="B342" s="158">
        <v>0.0</v>
      </c>
      <c r="C342" s="158">
        <v>2.0</v>
      </c>
      <c r="D342" s="162" t="str">
        <f t="shared" si="12"/>
        <v>T-LEG-0-02</v>
      </c>
      <c r="E342" s="158" t="s">
        <v>531</v>
      </c>
      <c r="F342" s="209" t="s">
        <v>819</v>
      </c>
      <c r="G342" s="111"/>
      <c r="H342" s="111"/>
      <c r="I342" s="111"/>
      <c r="J342" s="111"/>
      <c r="K342" s="111"/>
      <c r="L342" s="111"/>
      <c r="M342" s="111"/>
      <c r="N342" s="111"/>
      <c r="O342" s="111"/>
      <c r="P342" s="111"/>
      <c r="Q342" s="157"/>
      <c r="R342" s="111"/>
      <c r="S342" s="111"/>
      <c r="T342" s="111"/>
      <c r="U342" s="111"/>
      <c r="V342" s="111"/>
      <c r="W342" s="111"/>
      <c r="X342" s="111"/>
      <c r="Y342" s="111"/>
      <c r="Z342" s="111"/>
    </row>
    <row r="343">
      <c r="A343" s="158" t="s">
        <v>496</v>
      </c>
      <c r="B343" s="158">
        <v>0.0</v>
      </c>
      <c r="C343" s="158">
        <v>3.0</v>
      </c>
      <c r="D343" s="162" t="str">
        <f t="shared" si="12"/>
        <v>T-LEG-0-03</v>
      </c>
      <c r="E343" s="158" t="s">
        <v>531</v>
      </c>
      <c r="F343" s="209" t="s">
        <v>820</v>
      </c>
      <c r="G343" s="111"/>
      <c r="H343" s="111"/>
      <c r="I343" s="111"/>
      <c r="J343" s="111"/>
      <c r="K343" s="111"/>
      <c r="L343" s="111"/>
      <c r="M343" s="111"/>
      <c r="N343" s="111"/>
      <c r="O343" s="111"/>
      <c r="P343" s="111"/>
      <c r="Q343" s="157"/>
      <c r="R343" s="111"/>
      <c r="S343" s="111"/>
      <c r="T343" s="111"/>
      <c r="U343" s="111"/>
      <c r="V343" s="111"/>
      <c r="W343" s="111"/>
      <c r="X343" s="111"/>
      <c r="Y343" s="111"/>
      <c r="Z343" s="111"/>
    </row>
    <row r="344">
      <c r="A344" s="158" t="s">
        <v>496</v>
      </c>
      <c r="B344" s="206">
        <v>0.0</v>
      </c>
      <c r="C344" s="158">
        <v>4.0</v>
      </c>
      <c r="D344" s="162" t="str">
        <f t="shared" si="12"/>
        <v>T-LEG-0-04</v>
      </c>
      <c r="E344" s="158" t="s">
        <v>531</v>
      </c>
      <c r="F344" s="209" t="s">
        <v>821</v>
      </c>
      <c r="G344" s="111"/>
      <c r="H344" s="111"/>
      <c r="I344" s="111"/>
      <c r="J344" s="111"/>
      <c r="K344" s="111"/>
      <c r="L344" s="111"/>
      <c r="M344" s="111"/>
      <c r="N344" s="111"/>
      <c r="O344" s="111"/>
      <c r="P344" s="111"/>
      <c r="Q344" s="157"/>
      <c r="R344" s="111"/>
      <c r="S344" s="111"/>
      <c r="T344" s="111"/>
      <c r="U344" s="111"/>
      <c r="V344" s="111"/>
      <c r="W344" s="111"/>
      <c r="X344" s="111"/>
      <c r="Y344" s="111"/>
      <c r="Z344" s="111"/>
    </row>
    <row r="345">
      <c r="A345" s="158" t="s">
        <v>496</v>
      </c>
      <c r="B345" s="158">
        <v>0.0</v>
      </c>
      <c r="C345" s="158">
        <v>5.0</v>
      </c>
      <c r="D345" s="162" t="str">
        <f t="shared" si="12"/>
        <v>T-LEG-0-05</v>
      </c>
      <c r="E345" s="158" t="s">
        <v>531</v>
      </c>
      <c r="F345" s="209" t="s">
        <v>822</v>
      </c>
      <c r="G345" s="111"/>
      <c r="H345" s="111"/>
      <c r="I345" s="111"/>
      <c r="J345" s="111"/>
      <c r="K345" s="111"/>
      <c r="L345" s="111"/>
      <c r="M345" s="111"/>
      <c r="N345" s="111"/>
      <c r="O345" s="111"/>
      <c r="P345" s="111"/>
      <c r="Q345" s="157"/>
      <c r="R345" s="111"/>
      <c r="S345" s="111"/>
      <c r="T345" s="111"/>
      <c r="U345" s="111"/>
      <c r="V345" s="111"/>
      <c r="W345" s="111"/>
      <c r="X345" s="111"/>
      <c r="Y345" s="111"/>
      <c r="Z345" s="111"/>
    </row>
    <row r="346">
      <c r="A346" s="158" t="s">
        <v>496</v>
      </c>
      <c r="B346" s="158">
        <v>0.0</v>
      </c>
      <c r="C346" s="158">
        <v>6.0</v>
      </c>
      <c r="D346" s="162" t="str">
        <f t="shared" si="12"/>
        <v>T-LEG-0-06</v>
      </c>
      <c r="E346" s="158" t="s">
        <v>521</v>
      </c>
      <c r="F346" s="209" t="s">
        <v>823</v>
      </c>
      <c r="G346" s="111"/>
      <c r="H346" s="111"/>
      <c r="I346" s="111"/>
      <c r="J346" s="111"/>
      <c r="K346" s="111"/>
      <c r="L346" s="111"/>
      <c r="M346" s="111"/>
      <c r="N346" s="111"/>
      <c r="O346" s="111"/>
      <c r="P346" s="111"/>
      <c r="Q346" s="157"/>
      <c r="R346" s="111"/>
      <c r="S346" s="111"/>
      <c r="T346" s="111"/>
      <c r="U346" s="111"/>
      <c r="V346" s="111"/>
      <c r="W346" s="111"/>
      <c r="X346" s="111"/>
      <c r="Y346" s="111"/>
      <c r="Z346" s="111"/>
    </row>
    <row r="347">
      <c r="A347" s="158" t="s">
        <v>496</v>
      </c>
      <c r="B347" s="158">
        <v>0.0</v>
      </c>
      <c r="C347" s="158">
        <v>7.0</v>
      </c>
      <c r="D347" s="162" t="str">
        <f t="shared" si="12"/>
        <v>T-LEG-0-07</v>
      </c>
      <c r="E347" s="158" t="s">
        <v>531</v>
      </c>
      <c r="F347" s="209" t="s">
        <v>824</v>
      </c>
      <c r="G347" s="111"/>
      <c r="H347" s="111"/>
      <c r="I347" s="111"/>
      <c r="J347" s="111"/>
      <c r="K347" s="111"/>
      <c r="L347" s="111"/>
      <c r="M347" s="111"/>
      <c r="N347" s="111"/>
      <c r="O347" s="111"/>
      <c r="P347" s="111"/>
      <c r="Q347" s="157"/>
      <c r="R347" s="111"/>
      <c r="S347" s="111"/>
      <c r="T347" s="111"/>
      <c r="U347" s="111"/>
      <c r="V347" s="111"/>
      <c r="W347" s="111"/>
      <c r="X347" s="111"/>
      <c r="Y347" s="111"/>
      <c r="Z347" s="111"/>
    </row>
    <row r="348">
      <c r="A348" s="210"/>
      <c r="B348" s="210"/>
      <c r="C348" s="210"/>
      <c r="D348" s="162"/>
      <c r="E348" s="210"/>
      <c r="F348" s="211"/>
      <c r="G348" s="111"/>
      <c r="H348" s="111"/>
      <c r="I348" s="111"/>
      <c r="J348" s="111"/>
      <c r="K348" s="111"/>
      <c r="L348" s="111"/>
      <c r="M348" s="111"/>
      <c r="N348" s="111"/>
      <c r="O348" s="111"/>
      <c r="P348" s="111"/>
      <c r="Q348" s="157"/>
      <c r="R348" s="111"/>
      <c r="S348" s="111"/>
      <c r="T348" s="111"/>
      <c r="U348" s="111"/>
      <c r="V348" s="111"/>
      <c r="W348" s="111"/>
      <c r="X348" s="111"/>
      <c r="Y348" s="111"/>
      <c r="Z348" s="111"/>
    </row>
    <row r="349">
      <c r="A349" s="210"/>
      <c r="B349" s="210"/>
      <c r="C349" s="210"/>
      <c r="D349" s="162"/>
      <c r="E349" s="210"/>
      <c r="F349" s="212"/>
      <c r="G349" s="111"/>
      <c r="H349" s="111"/>
      <c r="I349" s="111"/>
      <c r="J349" s="111"/>
      <c r="K349" s="111"/>
      <c r="L349" s="111"/>
      <c r="M349" s="111"/>
      <c r="N349" s="111"/>
      <c r="O349" s="111"/>
      <c r="P349" s="111"/>
      <c r="Q349" s="157"/>
      <c r="R349" s="111"/>
      <c r="S349" s="111"/>
      <c r="T349" s="111"/>
      <c r="U349" s="111"/>
      <c r="V349" s="111"/>
      <c r="W349" s="111"/>
      <c r="X349" s="111"/>
      <c r="Y349" s="111"/>
      <c r="Z349" s="111"/>
    </row>
    <row r="350">
      <c r="A350" s="158"/>
      <c r="B350" s="158"/>
      <c r="C350" s="158"/>
      <c r="D350" s="162"/>
      <c r="E350" s="210"/>
      <c r="F350" s="212"/>
      <c r="G350" s="111"/>
      <c r="H350" s="111"/>
      <c r="I350" s="111"/>
      <c r="J350" s="111"/>
      <c r="K350" s="111"/>
      <c r="L350" s="111"/>
      <c r="M350" s="111"/>
      <c r="N350" s="111"/>
      <c r="O350" s="111"/>
      <c r="P350" s="111"/>
      <c r="Q350" s="157"/>
      <c r="R350" s="111"/>
      <c r="S350" s="111"/>
      <c r="T350" s="111"/>
      <c r="U350" s="111"/>
      <c r="V350" s="111"/>
      <c r="W350" s="111"/>
      <c r="X350" s="111"/>
      <c r="Y350" s="111"/>
      <c r="Z350" s="111"/>
    </row>
    <row r="351">
      <c r="A351" s="158"/>
      <c r="B351" s="158"/>
      <c r="C351" s="210"/>
      <c r="D351" s="162"/>
      <c r="E351" s="210"/>
      <c r="F351" s="211"/>
      <c r="G351" s="111"/>
      <c r="H351" s="111"/>
      <c r="I351" s="111"/>
      <c r="J351" s="111"/>
      <c r="K351" s="111"/>
      <c r="L351" s="111"/>
      <c r="M351" s="111"/>
      <c r="N351" s="111"/>
      <c r="O351" s="111"/>
      <c r="P351" s="111"/>
      <c r="Q351" s="157"/>
      <c r="R351" s="111"/>
      <c r="S351" s="111"/>
      <c r="T351" s="111"/>
      <c r="U351" s="111"/>
      <c r="V351" s="111"/>
      <c r="W351" s="111"/>
      <c r="X351" s="111"/>
      <c r="Y351" s="111"/>
      <c r="Z351" s="111"/>
    </row>
    <row r="352">
      <c r="A352" s="210"/>
      <c r="B352" s="210"/>
      <c r="C352" s="210"/>
      <c r="D352" s="162"/>
      <c r="E352" s="210"/>
      <c r="F352" s="211"/>
      <c r="G352" s="111"/>
      <c r="H352" s="111"/>
      <c r="I352" s="111"/>
      <c r="J352" s="111"/>
      <c r="K352" s="111"/>
      <c r="L352" s="111"/>
      <c r="M352" s="111"/>
      <c r="N352" s="111"/>
      <c r="O352" s="111"/>
      <c r="P352" s="111"/>
      <c r="Q352" s="157"/>
      <c r="R352" s="111"/>
      <c r="S352" s="111"/>
      <c r="T352" s="111"/>
      <c r="U352" s="111"/>
      <c r="V352" s="111"/>
      <c r="W352" s="111"/>
      <c r="X352" s="111"/>
      <c r="Y352" s="111"/>
      <c r="Z352" s="111"/>
    </row>
    <row r="353">
      <c r="A353" s="210"/>
      <c r="B353" s="210"/>
      <c r="C353" s="210"/>
      <c r="D353" s="162"/>
      <c r="E353" s="210"/>
      <c r="F353" s="211"/>
      <c r="G353" s="111"/>
      <c r="H353" s="111"/>
      <c r="I353" s="111"/>
      <c r="J353" s="111"/>
      <c r="K353" s="111"/>
      <c r="L353" s="111"/>
      <c r="M353" s="111"/>
      <c r="N353" s="111"/>
      <c r="O353" s="111"/>
      <c r="P353" s="111"/>
      <c r="Q353" s="157"/>
      <c r="R353" s="111"/>
      <c r="S353" s="111"/>
      <c r="T353" s="111"/>
      <c r="U353" s="111"/>
      <c r="V353" s="111"/>
      <c r="W353" s="111"/>
      <c r="X353" s="111"/>
      <c r="Y353" s="111"/>
      <c r="Z353" s="111"/>
    </row>
    <row r="354">
      <c r="A354" s="210"/>
      <c r="B354" s="210"/>
      <c r="C354" s="210"/>
      <c r="D354" s="162"/>
      <c r="E354" s="210"/>
      <c r="F354" s="211"/>
      <c r="G354" s="111"/>
      <c r="H354" s="111"/>
      <c r="I354" s="111"/>
      <c r="J354" s="111"/>
      <c r="K354" s="111"/>
      <c r="L354" s="111"/>
      <c r="M354" s="111"/>
      <c r="N354" s="111"/>
      <c r="O354" s="111"/>
      <c r="P354" s="111"/>
      <c r="Q354" s="157"/>
      <c r="R354" s="111"/>
      <c r="S354" s="111"/>
      <c r="T354" s="111"/>
      <c r="U354" s="111"/>
      <c r="V354" s="111"/>
      <c r="W354" s="111"/>
      <c r="X354" s="111"/>
      <c r="Y354" s="111"/>
      <c r="Z354" s="111"/>
    </row>
    <row r="355">
      <c r="A355" s="111"/>
      <c r="B355" s="111"/>
      <c r="C355" s="111"/>
      <c r="D355" s="162"/>
      <c r="E355" s="111"/>
      <c r="F355" s="203"/>
      <c r="G355" s="111"/>
      <c r="H355" s="111"/>
      <c r="I355" s="111"/>
      <c r="J355" s="111"/>
      <c r="K355" s="111"/>
      <c r="L355" s="111"/>
      <c r="M355" s="111"/>
      <c r="N355" s="111"/>
      <c r="O355" s="111"/>
      <c r="P355" s="111"/>
      <c r="Q355" s="157"/>
      <c r="R355" s="111"/>
      <c r="S355" s="111"/>
      <c r="T355" s="111"/>
      <c r="U355" s="111"/>
      <c r="V355" s="111"/>
      <c r="W355" s="111"/>
      <c r="X355" s="111"/>
      <c r="Y355" s="111"/>
      <c r="Z355" s="111"/>
    </row>
    <row r="356">
      <c r="A356" s="111"/>
      <c r="B356" s="111"/>
      <c r="C356" s="111"/>
      <c r="D356" s="162"/>
      <c r="E356" s="111"/>
      <c r="F356" s="203"/>
      <c r="G356" s="111"/>
      <c r="H356" s="111"/>
      <c r="I356" s="111"/>
      <c r="J356" s="111"/>
      <c r="K356" s="111"/>
      <c r="L356" s="111"/>
      <c r="M356" s="111"/>
      <c r="N356" s="111"/>
      <c r="O356" s="111"/>
      <c r="P356" s="111"/>
      <c r="Q356" s="157"/>
      <c r="R356" s="111"/>
      <c r="S356" s="111"/>
      <c r="T356" s="111"/>
      <c r="U356" s="111"/>
      <c r="V356" s="111"/>
      <c r="W356" s="111"/>
      <c r="X356" s="111"/>
      <c r="Y356" s="111"/>
      <c r="Z356" s="111"/>
    </row>
    <row r="357">
      <c r="A357" s="158" t="s">
        <v>496</v>
      </c>
      <c r="B357" s="206">
        <v>1.0</v>
      </c>
      <c r="C357" s="158">
        <v>1.0</v>
      </c>
      <c r="D357" s="162" t="str">
        <f t="shared" ref="D357:D455" si="13">CONCATENATE(A357&amp;"-"&amp;B357&amp;"-"&amp;TEXT(C357, "00"))</f>
        <v>T-LEG-1-01</v>
      </c>
      <c r="E357" s="111"/>
      <c r="F357" s="191" t="s">
        <v>825</v>
      </c>
      <c r="G357" s="111"/>
      <c r="H357" s="111"/>
      <c r="I357" s="111"/>
      <c r="J357" s="111"/>
      <c r="K357" s="111"/>
      <c r="L357" s="111"/>
      <c r="M357" s="111"/>
      <c r="N357" s="111"/>
      <c r="O357" s="111"/>
      <c r="P357" s="111"/>
      <c r="Q357" s="157"/>
      <c r="R357" s="111"/>
      <c r="S357" s="111"/>
      <c r="T357" s="111"/>
      <c r="U357" s="111"/>
      <c r="V357" s="111"/>
      <c r="W357" s="111"/>
      <c r="X357" s="111"/>
      <c r="Y357" s="111"/>
      <c r="Z357" s="111"/>
    </row>
    <row r="358">
      <c r="A358" s="158" t="s">
        <v>496</v>
      </c>
      <c r="B358" s="206">
        <v>1.0</v>
      </c>
      <c r="C358" s="158">
        <v>2.0</v>
      </c>
      <c r="D358" s="162" t="str">
        <f t="shared" si="13"/>
        <v>T-LEG-1-02</v>
      </c>
      <c r="E358" s="111"/>
      <c r="F358" s="191" t="s">
        <v>826</v>
      </c>
      <c r="G358" s="213"/>
      <c r="H358" s="111"/>
      <c r="I358" s="111"/>
      <c r="J358" s="111"/>
      <c r="K358" s="111"/>
      <c r="L358" s="111"/>
      <c r="M358" s="111"/>
      <c r="N358" s="111"/>
      <c r="O358" s="111"/>
      <c r="P358" s="111"/>
      <c r="Q358" s="157"/>
      <c r="R358" s="111"/>
      <c r="S358" s="111"/>
      <c r="T358" s="111"/>
      <c r="U358" s="111"/>
      <c r="V358" s="111"/>
      <c r="W358" s="111"/>
      <c r="X358" s="111"/>
      <c r="Y358" s="111"/>
      <c r="Z358" s="111"/>
    </row>
    <row r="359">
      <c r="A359" s="158" t="s">
        <v>496</v>
      </c>
      <c r="B359" s="206">
        <v>1.0</v>
      </c>
      <c r="C359" s="158">
        <v>3.0</v>
      </c>
      <c r="D359" s="162" t="str">
        <f t="shared" si="13"/>
        <v>T-LEG-1-03</v>
      </c>
      <c r="E359" s="158" t="s">
        <v>531</v>
      </c>
      <c r="F359" s="209" t="s">
        <v>827</v>
      </c>
      <c r="G359" s="213"/>
      <c r="H359" s="111"/>
      <c r="I359" s="111"/>
      <c r="J359" s="111"/>
      <c r="K359" s="111"/>
      <c r="L359" s="111"/>
      <c r="M359" s="111"/>
      <c r="N359" s="111"/>
      <c r="O359" s="111"/>
      <c r="P359" s="111"/>
      <c r="Q359" s="157"/>
      <c r="R359" s="111"/>
      <c r="S359" s="111"/>
      <c r="T359" s="111"/>
      <c r="U359" s="111"/>
      <c r="V359" s="111"/>
      <c r="W359" s="111"/>
      <c r="X359" s="111"/>
      <c r="Y359" s="111"/>
      <c r="Z359" s="111"/>
    </row>
    <row r="360">
      <c r="A360" s="158" t="s">
        <v>496</v>
      </c>
      <c r="B360" s="206">
        <v>1.0</v>
      </c>
      <c r="C360" s="158">
        <v>4.0</v>
      </c>
      <c r="D360" s="162" t="str">
        <f t="shared" si="13"/>
        <v>T-LEG-1-04</v>
      </c>
      <c r="E360" s="158" t="s">
        <v>531</v>
      </c>
      <c r="F360" s="214" t="s">
        <v>828</v>
      </c>
      <c r="G360" s="111"/>
      <c r="H360" s="111"/>
      <c r="I360" s="111"/>
      <c r="J360" s="111"/>
      <c r="K360" s="111"/>
      <c r="L360" s="111"/>
      <c r="M360" s="111"/>
      <c r="N360" s="111"/>
      <c r="O360" s="111"/>
      <c r="P360" s="111"/>
      <c r="Q360" s="157"/>
      <c r="R360" s="111"/>
      <c r="S360" s="111"/>
      <c r="T360" s="111"/>
      <c r="U360" s="111"/>
      <c r="V360" s="111"/>
      <c r="W360" s="111"/>
      <c r="X360" s="111"/>
      <c r="Y360" s="111"/>
      <c r="Z360" s="111"/>
    </row>
    <row r="361">
      <c r="A361" s="158" t="s">
        <v>496</v>
      </c>
      <c r="B361" s="206">
        <v>1.0</v>
      </c>
      <c r="C361" s="158">
        <v>5.0</v>
      </c>
      <c r="D361" s="162" t="str">
        <f t="shared" si="13"/>
        <v>T-LEG-1-05</v>
      </c>
      <c r="E361" s="158" t="s">
        <v>523</v>
      </c>
      <c r="F361" s="191" t="s">
        <v>829</v>
      </c>
      <c r="G361" s="111"/>
      <c r="H361" s="111"/>
      <c r="I361" s="111"/>
      <c r="J361" s="111"/>
      <c r="K361" s="111"/>
      <c r="L361" s="111"/>
      <c r="M361" s="111"/>
      <c r="N361" s="111"/>
      <c r="O361" s="111"/>
      <c r="P361" s="111"/>
      <c r="Q361" s="157"/>
      <c r="R361" s="111"/>
      <c r="S361" s="111"/>
      <c r="T361" s="111"/>
      <c r="U361" s="111"/>
      <c r="V361" s="111"/>
      <c r="W361" s="111"/>
      <c r="X361" s="111"/>
      <c r="Y361" s="111"/>
      <c r="Z361" s="111"/>
    </row>
    <row r="362">
      <c r="A362" s="158" t="s">
        <v>496</v>
      </c>
      <c r="B362" s="206">
        <v>1.0</v>
      </c>
      <c r="C362" s="158">
        <v>6.0</v>
      </c>
      <c r="D362" s="162" t="str">
        <f t="shared" si="13"/>
        <v>T-LEG-1-06</v>
      </c>
      <c r="E362" s="158" t="s">
        <v>523</v>
      </c>
      <c r="F362" s="209" t="s">
        <v>830</v>
      </c>
      <c r="G362" s="111"/>
      <c r="H362" s="111"/>
      <c r="I362" s="111"/>
      <c r="J362" s="111"/>
      <c r="K362" s="111"/>
      <c r="L362" s="111"/>
      <c r="M362" s="111"/>
      <c r="N362" s="111"/>
      <c r="O362" s="111"/>
      <c r="P362" s="111"/>
      <c r="Q362" s="157"/>
      <c r="R362" s="111"/>
      <c r="S362" s="111"/>
      <c r="T362" s="111"/>
      <c r="U362" s="111"/>
      <c r="V362" s="111"/>
      <c r="W362" s="111"/>
      <c r="X362" s="111"/>
      <c r="Y362" s="111"/>
      <c r="Z362" s="111"/>
    </row>
    <row r="363">
      <c r="A363" s="158" t="s">
        <v>496</v>
      </c>
      <c r="B363" s="206">
        <v>1.0</v>
      </c>
      <c r="C363" s="158">
        <v>7.0</v>
      </c>
      <c r="D363" s="162" t="str">
        <f t="shared" si="13"/>
        <v>T-LEG-1-07</v>
      </c>
      <c r="E363" s="158" t="s">
        <v>523</v>
      </c>
      <c r="F363" s="209" t="s">
        <v>831</v>
      </c>
      <c r="G363" s="111"/>
      <c r="H363" s="111"/>
      <c r="I363" s="111"/>
      <c r="J363" s="111"/>
      <c r="K363" s="111"/>
      <c r="L363" s="111"/>
      <c r="M363" s="111"/>
      <c r="N363" s="111"/>
      <c r="O363" s="111"/>
      <c r="P363" s="111"/>
      <c r="Q363" s="157"/>
      <c r="R363" s="111"/>
      <c r="S363" s="111"/>
      <c r="T363" s="111"/>
      <c r="U363" s="111"/>
      <c r="V363" s="111"/>
      <c r="W363" s="111"/>
      <c r="X363" s="111"/>
      <c r="Y363" s="111"/>
      <c r="Z363" s="111"/>
    </row>
    <row r="364">
      <c r="A364" s="158" t="s">
        <v>496</v>
      </c>
      <c r="B364" s="206">
        <v>1.0</v>
      </c>
      <c r="C364" s="158">
        <v>8.0</v>
      </c>
      <c r="D364" s="162" t="str">
        <f t="shared" si="13"/>
        <v>T-LEG-1-08</v>
      </c>
      <c r="E364" s="158" t="s">
        <v>531</v>
      </c>
      <c r="F364" s="209" t="s">
        <v>832</v>
      </c>
      <c r="G364" s="111"/>
      <c r="H364" s="111"/>
      <c r="I364" s="111"/>
      <c r="J364" s="111"/>
      <c r="K364" s="111"/>
      <c r="L364" s="111"/>
      <c r="M364" s="111"/>
      <c r="N364" s="111"/>
      <c r="O364" s="111"/>
      <c r="P364" s="111"/>
      <c r="Q364" s="157"/>
      <c r="R364" s="111"/>
      <c r="S364" s="111"/>
      <c r="T364" s="111"/>
      <c r="U364" s="111"/>
      <c r="V364" s="111"/>
      <c r="W364" s="111"/>
      <c r="X364" s="111"/>
      <c r="Y364" s="111"/>
      <c r="Z364" s="111"/>
    </row>
    <row r="365">
      <c r="A365" s="158" t="s">
        <v>496</v>
      </c>
      <c r="B365" s="206">
        <v>1.0</v>
      </c>
      <c r="C365" s="158">
        <v>9.0</v>
      </c>
      <c r="D365" s="162" t="str">
        <f t="shared" si="13"/>
        <v>T-LEG-1-09</v>
      </c>
      <c r="E365" s="158" t="s">
        <v>531</v>
      </c>
      <c r="F365" s="209" t="s">
        <v>833</v>
      </c>
      <c r="G365" s="111"/>
      <c r="H365" s="111"/>
      <c r="I365" s="111"/>
      <c r="J365" s="111"/>
      <c r="K365" s="111"/>
      <c r="L365" s="111"/>
      <c r="M365" s="111"/>
      <c r="N365" s="111"/>
      <c r="O365" s="111"/>
      <c r="P365" s="111"/>
      <c r="Q365" s="157"/>
      <c r="R365" s="111"/>
      <c r="S365" s="111"/>
      <c r="T365" s="111"/>
      <c r="U365" s="111"/>
      <c r="V365" s="111"/>
      <c r="W365" s="111"/>
      <c r="X365" s="111"/>
      <c r="Y365" s="111"/>
      <c r="Z365" s="111"/>
    </row>
    <row r="366">
      <c r="A366" s="158" t="s">
        <v>496</v>
      </c>
      <c r="B366" s="206">
        <v>1.0</v>
      </c>
      <c r="C366" s="158">
        <v>10.0</v>
      </c>
      <c r="D366" s="162" t="str">
        <f t="shared" si="13"/>
        <v>T-LEG-1-10</v>
      </c>
      <c r="E366" s="158" t="s">
        <v>531</v>
      </c>
      <c r="F366" s="191" t="s">
        <v>834</v>
      </c>
      <c r="G366" s="111"/>
      <c r="H366" s="111"/>
      <c r="I366" s="111"/>
      <c r="J366" s="111"/>
      <c r="K366" s="111"/>
      <c r="L366" s="111"/>
      <c r="M366" s="111"/>
      <c r="N366" s="111"/>
      <c r="O366" s="111"/>
      <c r="P366" s="111"/>
      <c r="Q366" s="157"/>
      <c r="R366" s="111"/>
      <c r="S366" s="111"/>
      <c r="T366" s="111"/>
      <c r="U366" s="111"/>
      <c r="V366" s="111"/>
      <c r="W366" s="111"/>
      <c r="X366" s="111"/>
      <c r="Y366" s="111"/>
      <c r="Z366" s="111"/>
    </row>
    <row r="367">
      <c r="A367" s="158" t="s">
        <v>496</v>
      </c>
      <c r="B367" s="206">
        <v>1.0</v>
      </c>
      <c r="C367" s="158">
        <v>11.0</v>
      </c>
      <c r="D367" s="162" t="str">
        <f t="shared" si="13"/>
        <v>T-LEG-1-11</v>
      </c>
      <c r="E367" s="158" t="s">
        <v>531</v>
      </c>
      <c r="F367" s="191" t="s">
        <v>835</v>
      </c>
      <c r="G367" s="111"/>
      <c r="H367" s="111"/>
      <c r="I367" s="111"/>
      <c r="J367" s="111"/>
      <c r="K367" s="111"/>
      <c r="L367" s="111"/>
      <c r="M367" s="111"/>
      <c r="N367" s="111"/>
      <c r="O367" s="111"/>
      <c r="P367" s="111"/>
      <c r="Q367" s="157"/>
      <c r="R367" s="111"/>
      <c r="S367" s="111"/>
      <c r="T367" s="111"/>
      <c r="U367" s="111"/>
      <c r="V367" s="111"/>
      <c r="W367" s="111"/>
      <c r="X367" s="111"/>
      <c r="Y367" s="111"/>
      <c r="Z367" s="111"/>
    </row>
    <row r="368">
      <c r="A368" s="158" t="s">
        <v>496</v>
      </c>
      <c r="B368" s="206">
        <v>1.0</v>
      </c>
      <c r="C368" s="158">
        <v>12.0</v>
      </c>
      <c r="D368" s="162" t="str">
        <f t="shared" si="13"/>
        <v>T-LEG-1-12</v>
      </c>
      <c r="E368" s="158" t="s">
        <v>523</v>
      </c>
      <c r="F368" s="191" t="s">
        <v>836</v>
      </c>
      <c r="G368" s="111"/>
      <c r="H368" s="111"/>
      <c r="I368" s="111"/>
      <c r="J368" s="111"/>
      <c r="K368" s="111"/>
      <c r="L368" s="111"/>
      <c r="M368" s="111"/>
      <c r="N368" s="111"/>
      <c r="O368" s="111"/>
      <c r="P368" s="111"/>
      <c r="Q368" s="157"/>
      <c r="R368" s="111"/>
      <c r="S368" s="111"/>
      <c r="T368" s="111"/>
      <c r="U368" s="111"/>
      <c r="V368" s="111"/>
      <c r="W368" s="111"/>
      <c r="X368" s="111"/>
      <c r="Y368" s="111"/>
      <c r="Z368" s="111"/>
    </row>
    <row r="369">
      <c r="A369" s="158" t="s">
        <v>496</v>
      </c>
      <c r="B369" s="206">
        <v>1.0</v>
      </c>
      <c r="C369" s="158">
        <v>13.0</v>
      </c>
      <c r="D369" s="162" t="str">
        <f t="shared" si="13"/>
        <v>T-LEG-1-13</v>
      </c>
      <c r="E369" s="158" t="s">
        <v>531</v>
      </c>
      <c r="F369" s="191" t="s">
        <v>837</v>
      </c>
      <c r="G369" s="111"/>
      <c r="H369" s="111"/>
      <c r="I369" s="111"/>
      <c r="J369" s="111"/>
      <c r="K369" s="111"/>
      <c r="L369" s="111"/>
      <c r="M369" s="111"/>
      <c r="N369" s="111"/>
      <c r="O369" s="111"/>
      <c r="P369" s="111"/>
      <c r="Q369" s="157"/>
      <c r="R369" s="111"/>
      <c r="S369" s="111"/>
      <c r="T369" s="111"/>
      <c r="U369" s="111"/>
      <c r="V369" s="111"/>
      <c r="W369" s="111"/>
      <c r="X369" s="111"/>
      <c r="Y369" s="111"/>
      <c r="Z369" s="111"/>
    </row>
    <row r="370">
      <c r="A370" s="158" t="s">
        <v>496</v>
      </c>
      <c r="B370" s="206">
        <v>1.0</v>
      </c>
      <c r="C370" s="158">
        <v>14.0</v>
      </c>
      <c r="D370" s="162" t="str">
        <f t="shared" si="13"/>
        <v>T-LEG-1-14</v>
      </c>
      <c r="E370" s="158" t="s">
        <v>523</v>
      </c>
      <c r="F370" s="191" t="s">
        <v>838</v>
      </c>
      <c r="G370" s="111"/>
      <c r="H370" s="111"/>
      <c r="I370" s="111"/>
      <c r="J370" s="111"/>
      <c r="K370" s="111"/>
      <c r="L370" s="111"/>
      <c r="M370" s="111"/>
      <c r="N370" s="111"/>
      <c r="O370" s="111"/>
      <c r="P370" s="111"/>
      <c r="Q370" s="157"/>
      <c r="R370" s="111"/>
      <c r="S370" s="111"/>
      <c r="T370" s="111"/>
      <c r="U370" s="111"/>
      <c r="V370" s="111"/>
      <c r="W370" s="111"/>
      <c r="X370" s="111"/>
      <c r="Y370" s="111"/>
      <c r="Z370" s="111"/>
    </row>
    <row r="371">
      <c r="A371" s="158" t="s">
        <v>496</v>
      </c>
      <c r="B371" s="206">
        <v>1.0</v>
      </c>
      <c r="C371" s="158">
        <v>15.0</v>
      </c>
      <c r="D371" s="162" t="str">
        <f t="shared" si="13"/>
        <v>T-LEG-1-15</v>
      </c>
      <c r="E371" s="158" t="s">
        <v>531</v>
      </c>
      <c r="F371" s="191" t="s">
        <v>839</v>
      </c>
      <c r="G371" s="111"/>
      <c r="H371" s="111"/>
      <c r="I371" s="111"/>
      <c r="J371" s="111"/>
      <c r="K371" s="111"/>
      <c r="L371" s="111"/>
      <c r="M371" s="111"/>
      <c r="N371" s="111"/>
      <c r="O371" s="111"/>
      <c r="P371" s="111"/>
      <c r="Q371" s="157"/>
      <c r="R371" s="111"/>
      <c r="S371" s="111"/>
      <c r="T371" s="111"/>
      <c r="U371" s="111"/>
      <c r="V371" s="111"/>
      <c r="W371" s="111"/>
      <c r="X371" s="111"/>
      <c r="Y371" s="111"/>
      <c r="Z371" s="111"/>
    </row>
    <row r="372">
      <c r="A372" s="158" t="s">
        <v>496</v>
      </c>
      <c r="B372" s="206">
        <v>2.0</v>
      </c>
      <c r="C372" s="158">
        <v>1.0</v>
      </c>
      <c r="D372" s="162" t="str">
        <f t="shared" si="13"/>
        <v>T-LEG-2-01</v>
      </c>
      <c r="E372" s="158" t="s">
        <v>523</v>
      </c>
      <c r="F372" s="191" t="s">
        <v>840</v>
      </c>
      <c r="G372" s="111"/>
      <c r="H372" s="111"/>
      <c r="I372" s="111"/>
      <c r="J372" s="111"/>
      <c r="K372" s="111"/>
      <c r="L372" s="111"/>
      <c r="M372" s="111"/>
      <c r="N372" s="111"/>
      <c r="O372" s="111"/>
      <c r="P372" s="111"/>
      <c r="Q372" s="157"/>
      <c r="R372" s="111"/>
      <c r="S372" s="111"/>
      <c r="T372" s="111"/>
      <c r="U372" s="111"/>
      <c r="V372" s="111"/>
      <c r="W372" s="111"/>
      <c r="X372" s="111"/>
      <c r="Y372" s="111"/>
      <c r="Z372" s="111"/>
    </row>
    <row r="373">
      <c r="A373" s="158" t="s">
        <v>496</v>
      </c>
      <c r="B373" s="206">
        <v>2.0</v>
      </c>
      <c r="C373" s="158">
        <v>2.0</v>
      </c>
      <c r="D373" s="162" t="str">
        <f t="shared" si="13"/>
        <v>T-LEG-2-02</v>
      </c>
      <c r="E373" s="158" t="s">
        <v>531</v>
      </c>
      <c r="F373" s="191" t="s">
        <v>841</v>
      </c>
      <c r="G373" s="111"/>
      <c r="H373" s="111"/>
      <c r="I373" s="111"/>
      <c r="J373" s="111"/>
      <c r="K373" s="111"/>
      <c r="L373" s="111"/>
      <c r="M373" s="111"/>
      <c r="N373" s="111"/>
      <c r="O373" s="111"/>
      <c r="P373" s="111"/>
      <c r="Q373" s="157"/>
      <c r="R373" s="111"/>
      <c r="S373" s="111"/>
      <c r="T373" s="111"/>
      <c r="U373" s="111"/>
      <c r="V373" s="111"/>
      <c r="W373" s="111"/>
      <c r="X373" s="111"/>
      <c r="Y373" s="111"/>
      <c r="Z373" s="111"/>
    </row>
    <row r="374">
      <c r="A374" s="158" t="s">
        <v>496</v>
      </c>
      <c r="B374" s="206">
        <v>2.0</v>
      </c>
      <c r="C374" s="158">
        <v>3.0</v>
      </c>
      <c r="D374" s="162" t="str">
        <f t="shared" si="13"/>
        <v>T-LEG-2-03</v>
      </c>
      <c r="E374" s="158" t="s">
        <v>523</v>
      </c>
      <c r="F374" s="191" t="s">
        <v>842</v>
      </c>
      <c r="G374" s="111"/>
      <c r="H374" s="111"/>
      <c r="I374" s="111"/>
      <c r="J374" s="111"/>
      <c r="K374" s="111"/>
      <c r="L374" s="111"/>
      <c r="M374" s="111"/>
      <c r="N374" s="111"/>
      <c r="O374" s="111"/>
      <c r="P374" s="111"/>
      <c r="Q374" s="157"/>
      <c r="R374" s="111"/>
      <c r="S374" s="111"/>
      <c r="T374" s="111"/>
      <c r="U374" s="111"/>
      <c r="V374" s="111"/>
      <c r="W374" s="111"/>
      <c r="X374" s="111"/>
      <c r="Y374" s="111"/>
      <c r="Z374" s="111"/>
    </row>
    <row r="375">
      <c r="A375" s="158" t="s">
        <v>496</v>
      </c>
      <c r="B375" s="206">
        <v>2.0</v>
      </c>
      <c r="C375" s="158">
        <v>4.0</v>
      </c>
      <c r="D375" s="162" t="str">
        <f t="shared" si="13"/>
        <v>T-LEG-2-04</v>
      </c>
      <c r="E375" s="158" t="s">
        <v>531</v>
      </c>
      <c r="F375" s="191" t="s">
        <v>843</v>
      </c>
      <c r="G375" s="111"/>
      <c r="H375" s="111"/>
      <c r="I375" s="111"/>
      <c r="J375" s="111"/>
      <c r="K375" s="111"/>
      <c r="L375" s="111"/>
      <c r="M375" s="111"/>
      <c r="N375" s="111"/>
      <c r="O375" s="111"/>
      <c r="P375" s="111"/>
      <c r="Q375" s="157"/>
      <c r="R375" s="111"/>
      <c r="S375" s="111"/>
      <c r="T375" s="111"/>
      <c r="U375" s="111"/>
      <c r="V375" s="111"/>
      <c r="W375" s="111"/>
      <c r="X375" s="111"/>
      <c r="Y375" s="111"/>
      <c r="Z375" s="111"/>
    </row>
    <row r="376">
      <c r="A376" s="158" t="s">
        <v>496</v>
      </c>
      <c r="B376" s="206">
        <v>2.0</v>
      </c>
      <c r="C376" s="158">
        <v>5.0</v>
      </c>
      <c r="D376" s="162" t="str">
        <f t="shared" si="13"/>
        <v>T-LEG-2-05</v>
      </c>
      <c r="E376" s="158" t="s">
        <v>523</v>
      </c>
      <c r="F376" s="209" t="s">
        <v>844</v>
      </c>
      <c r="G376" s="111"/>
      <c r="H376" s="111"/>
      <c r="I376" s="111"/>
      <c r="J376" s="111"/>
      <c r="K376" s="111"/>
      <c r="L376" s="111"/>
      <c r="M376" s="111"/>
      <c r="N376" s="111"/>
      <c r="O376" s="111"/>
      <c r="P376" s="111"/>
      <c r="Q376" s="157"/>
      <c r="R376" s="111"/>
      <c r="S376" s="111"/>
      <c r="T376" s="111"/>
      <c r="U376" s="111"/>
      <c r="V376" s="111"/>
      <c r="W376" s="111"/>
      <c r="X376" s="111"/>
      <c r="Y376" s="111"/>
      <c r="Z376" s="111"/>
    </row>
    <row r="377">
      <c r="A377" s="158" t="s">
        <v>496</v>
      </c>
      <c r="B377" s="206">
        <v>2.0</v>
      </c>
      <c r="C377" s="158">
        <v>6.0</v>
      </c>
      <c r="D377" s="162" t="str">
        <f t="shared" si="13"/>
        <v>T-LEG-2-06</v>
      </c>
      <c r="E377" s="158" t="s">
        <v>531</v>
      </c>
      <c r="F377" s="191" t="s">
        <v>845</v>
      </c>
      <c r="G377" s="111"/>
      <c r="H377" s="111"/>
      <c r="I377" s="111"/>
      <c r="J377" s="111"/>
      <c r="K377" s="111"/>
      <c r="L377" s="111"/>
      <c r="M377" s="111"/>
      <c r="N377" s="111"/>
      <c r="O377" s="111"/>
      <c r="P377" s="111"/>
      <c r="Q377" s="157"/>
      <c r="R377" s="111"/>
      <c r="S377" s="111"/>
      <c r="T377" s="111"/>
      <c r="U377" s="111"/>
      <c r="V377" s="111"/>
      <c r="W377" s="111"/>
      <c r="X377" s="111"/>
      <c r="Y377" s="111"/>
      <c r="Z377" s="111"/>
    </row>
    <row r="378">
      <c r="A378" s="158" t="s">
        <v>496</v>
      </c>
      <c r="B378" s="206">
        <v>2.0</v>
      </c>
      <c r="C378" s="158">
        <v>7.0</v>
      </c>
      <c r="D378" s="162" t="str">
        <f t="shared" si="13"/>
        <v>T-LEG-2-07</v>
      </c>
      <c r="E378" s="158" t="s">
        <v>523</v>
      </c>
      <c r="F378" s="163" t="s">
        <v>846</v>
      </c>
      <c r="G378" s="111"/>
      <c r="H378" s="111"/>
      <c r="I378" s="111"/>
      <c r="J378" s="111"/>
      <c r="K378" s="111"/>
      <c r="L378" s="111"/>
      <c r="M378" s="111"/>
      <c r="N378" s="111"/>
      <c r="O378" s="111"/>
      <c r="P378" s="111"/>
      <c r="Q378" s="157"/>
      <c r="R378" s="111"/>
      <c r="S378" s="111"/>
      <c r="T378" s="111"/>
      <c r="U378" s="111"/>
      <c r="V378" s="111"/>
      <c r="W378" s="111"/>
      <c r="X378" s="111"/>
      <c r="Y378" s="111"/>
      <c r="Z378" s="111"/>
    </row>
    <row r="379">
      <c r="A379" s="158" t="s">
        <v>496</v>
      </c>
      <c r="B379" s="206">
        <v>2.0</v>
      </c>
      <c r="C379" s="158">
        <v>8.0</v>
      </c>
      <c r="D379" s="162" t="str">
        <f t="shared" si="13"/>
        <v>T-LEG-2-08</v>
      </c>
      <c r="E379" s="158" t="s">
        <v>531</v>
      </c>
      <c r="F379" s="191" t="s">
        <v>847</v>
      </c>
      <c r="G379" s="111"/>
      <c r="H379" s="111"/>
      <c r="I379" s="111"/>
      <c r="J379" s="111"/>
      <c r="K379" s="111"/>
      <c r="L379" s="111"/>
      <c r="M379" s="111"/>
      <c r="N379" s="111"/>
      <c r="O379" s="111"/>
      <c r="P379" s="111"/>
      <c r="Q379" s="157"/>
      <c r="R379" s="111"/>
      <c r="S379" s="111"/>
      <c r="T379" s="111"/>
      <c r="U379" s="111"/>
      <c r="V379" s="111"/>
      <c r="W379" s="111"/>
      <c r="X379" s="111"/>
      <c r="Y379" s="111"/>
      <c r="Z379" s="111"/>
    </row>
    <row r="380">
      <c r="A380" s="158" t="s">
        <v>496</v>
      </c>
      <c r="B380" s="206">
        <v>2.0</v>
      </c>
      <c r="C380" s="158">
        <v>9.0</v>
      </c>
      <c r="D380" s="162" t="str">
        <f t="shared" si="13"/>
        <v>T-LEG-2-09</v>
      </c>
      <c r="E380" s="158" t="s">
        <v>531</v>
      </c>
      <c r="F380" s="191" t="s">
        <v>848</v>
      </c>
      <c r="G380" s="111"/>
      <c r="H380" s="111"/>
      <c r="I380" s="111"/>
      <c r="J380" s="111"/>
      <c r="K380" s="111"/>
      <c r="L380" s="111"/>
      <c r="M380" s="111"/>
      <c r="N380" s="111"/>
      <c r="O380" s="111"/>
      <c r="P380" s="111"/>
      <c r="Q380" s="157"/>
      <c r="R380" s="111"/>
      <c r="S380" s="111"/>
      <c r="T380" s="111"/>
      <c r="U380" s="111"/>
      <c r="V380" s="111"/>
      <c r="W380" s="111"/>
      <c r="X380" s="111"/>
      <c r="Y380" s="111"/>
      <c r="Z380" s="111"/>
    </row>
    <row r="381">
      <c r="A381" s="158" t="s">
        <v>496</v>
      </c>
      <c r="B381" s="206">
        <v>2.0</v>
      </c>
      <c r="C381" s="158">
        <v>10.0</v>
      </c>
      <c r="D381" s="162" t="str">
        <f t="shared" si="13"/>
        <v>T-LEG-2-10</v>
      </c>
      <c r="E381" s="158" t="s">
        <v>523</v>
      </c>
      <c r="F381" s="195" t="s">
        <v>849</v>
      </c>
      <c r="G381" s="111"/>
      <c r="H381" s="111"/>
      <c r="I381" s="111"/>
      <c r="J381" s="111"/>
      <c r="K381" s="111"/>
      <c r="L381" s="111"/>
      <c r="M381" s="111"/>
      <c r="N381" s="111"/>
      <c r="O381" s="111"/>
      <c r="P381" s="111"/>
      <c r="Q381" s="157"/>
      <c r="R381" s="111"/>
      <c r="S381" s="111"/>
      <c r="T381" s="111"/>
      <c r="U381" s="111"/>
      <c r="V381" s="111"/>
      <c r="W381" s="111"/>
      <c r="X381" s="111"/>
      <c r="Y381" s="111"/>
      <c r="Z381" s="111"/>
    </row>
    <row r="382">
      <c r="A382" s="158" t="s">
        <v>496</v>
      </c>
      <c r="B382" s="206">
        <v>2.0</v>
      </c>
      <c r="C382" s="158">
        <v>11.0</v>
      </c>
      <c r="D382" s="162" t="str">
        <f t="shared" si="13"/>
        <v>T-LEG-2-11</v>
      </c>
      <c r="E382" s="158" t="s">
        <v>523</v>
      </c>
      <c r="F382" s="191" t="s">
        <v>850</v>
      </c>
      <c r="G382" s="111"/>
      <c r="H382" s="111"/>
      <c r="I382" s="111"/>
      <c r="J382" s="111"/>
      <c r="K382" s="111"/>
      <c r="L382" s="111"/>
      <c r="M382" s="111"/>
      <c r="N382" s="111"/>
      <c r="O382" s="111"/>
      <c r="P382" s="111"/>
      <c r="Q382" s="157"/>
      <c r="R382" s="111"/>
      <c r="S382" s="111"/>
      <c r="T382" s="111"/>
      <c r="U382" s="111"/>
      <c r="V382" s="111"/>
      <c r="W382" s="111"/>
      <c r="X382" s="111"/>
      <c r="Y382" s="111"/>
      <c r="Z382" s="111"/>
    </row>
    <row r="383">
      <c r="A383" s="158" t="s">
        <v>496</v>
      </c>
      <c r="B383" s="206">
        <v>2.0</v>
      </c>
      <c r="C383" s="158">
        <v>12.0</v>
      </c>
      <c r="D383" s="162" t="str">
        <f t="shared" si="13"/>
        <v>T-LEG-2-12</v>
      </c>
      <c r="E383" s="158" t="s">
        <v>523</v>
      </c>
      <c r="F383" s="173" t="s">
        <v>850</v>
      </c>
      <c r="G383" s="111"/>
      <c r="H383" s="111"/>
      <c r="I383" s="111"/>
      <c r="J383" s="111"/>
      <c r="K383" s="111"/>
      <c r="L383" s="111"/>
      <c r="M383" s="111"/>
      <c r="N383" s="111"/>
      <c r="O383" s="111"/>
      <c r="P383" s="111"/>
      <c r="Q383" s="157"/>
      <c r="R383" s="111"/>
      <c r="S383" s="111"/>
      <c r="T383" s="111"/>
      <c r="U383" s="111"/>
      <c r="V383" s="111"/>
      <c r="W383" s="111"/>
      <c r="X383" s="111"/>
      <c r="Y383" s="111"/>
      <c r="Z383" s="111"/>
    </row>
    <row r="384">
      <c r="A384" s="158" t="s">
        <v>496</v>
      </c>
      <c r="B384" s="206">
        <v>2.0</v>
      </c>
      <c r="C384" s="158">
        <v>13.0</v>
      </c>
      <c r="D384" s="162" t="str">
        <f t="shared" si="13"/>
        <v>T-LEG-2-13</v>
      </c>
      <c r="E384" s="158" t="s">
        <v>523</v>
      </c>
      <c r="F384" s="191" t="s">
        <v>851</v>
      </c>
      <c r="G384" s="111"/>
      <c r="H384" s="111"/>
      <c r="I384" s="111"/>
      <c r="J384" s="111"/>
      <c r="K384" s="111"/>
      <c r="L384" s="111"/>
      <c r="M384" s="111"/>
      <c r="N384" s="111"/>
      <c r="O384" s="111"/>
      <c r="P384" s="111"/>
      <c r="Q384" s="157"/>
      <c r="R384" s="111"/>
      <c r="S384" s="111"/>
      <c r="T384" s="111"/>
      <c r="U384" s="111"/>
      <c r="V384" s="111"/>
      <c r="W384" s="111"/>
      <c r="X384" s="111"/>
      <c r="Y384" s="111"/>
      <c r="Z384" s="111"/>
    </row>
    <row r="385">
      <c r="A385" s="158" t="s">
        <v>496</v>
      </c>
      <c r="B385" s="206">
        <v>2.0</v>
      </c>
      <c r="C385" s="158">
        <v>14.0</v>
      </c>
      <c r="D385" s="162" t="str">
        <f t="shared" si="13"/>
        <v>T-LEG-2-14</v>
      </c>
      <c r="E385" s="158" t="s">
        <v>531</v>
      </c>
      <c r="F385" s="215" t="s">
        <v>852</v>
      </c>
      <c r="G385" s="111"/>
      <c r="H385" s="111"/>
      <c r="I385" s="111"/>
      <c r="J385" s="111"/>
      <c r="K385" s="111"/>
      <c r="L385" s="111"/>
      <c r="M385" s="111"/>
      <c r="N385" s="111"/>
      <c r="O385" s="111"/>
      <c r="P385" s="111"/>
      <c r="Q385" s="157"/>
      <c r="R385" s="111"/>
      <c r="S385" s="111"/>
      <c r="T385" s="111"/>
      <c r="U385" s="111"/>
      <c r="V385" s="111"/>
      <c r="W385" s="111"/>
      <c r="X385" s="111"/>
      <c r="Y385" s="111"/>
      <c r="Z385" s="111"/>
    </row>
    <row r="386">
      <c r="A386" s="158" t="s">
        <v>496</v>
      </c>
      <c r="B386" s="206">
        <v>2.0</v>
      </c>
      <c r="C386" s="158">
        <v>15.0</v>
      </c>
      <c r="D386" s="162" t="str">
        <f t="shared" si="13"/>
        <v>T-LEG-2-15</v>
      </c>
      <c r="E386" s="158" t="s">
        <v>531</v>
      </c>
      <c r="F386" s="191" t="s">
        <v>853</v>
      </c>
      <c r="G386" s="111"/>
      <c r="H386" s="111"/>
      <c r="I386" s="111"/>
      <c r="J386" s="111"/>
      <c r="K386" s="111"/>
      <c r="L386" s="111"/>
      <c r="M386" s="111"/>
      <c r="N386" s="111"/>
      <c r="O386" s="111"/>
      <c r="P386" s="111"/>
      <c r="Q386" s="157"/>
      <c r="R386" s="111"/>
      <c r="S386" s="111"/>
      <c r="T386" s="111"/>
      <c r="U386" s="111"/>
      <c r="V386" s="111"/>
      <c r="W386" s="111"/>
      <c r="X386" s="111"/>
      <c r="Y386" s="111"/>
      <c r="Z386" s="111"/>
    </row>
    <row r="387">
      <c r="A387" s="158" t="s">
        <v>496</v>
      </c>
      <c r="B387" s="206">
        <v>2.0</v>
      </c>
      <c r="C387" s="158">
        <v>16.0</v>
      </c>
      <c r="D387" s="162" t="str">
        <f t="shared" si="13"/>
        <v>T-LEG-2-16</v>
      </c>
      <c r="E387" s="158" t="s">
        <v>531</v>
      </c>
      <c r="F387" s="191" t="s">
        <v>854</v>
      </c>
      <c r="G387" s="111"/>
      <c r="H387" s="111"/>
      <c r="I387" s="111"/>
      <c r="J387" s="111"/>
      <c r="K387" s="111"/>
      <c r="L387" s="111"/>
      <c r="M387" s="111"/>
      <c r="N387" s="111"/>
      <c r="O387" s="111"/>
      <c r="P387" s="111"/>
      <c r="Q387" s="157"/>
      <c r="R387" s="111"/>
      <c r="S387" s="111"/>
      <c r="T387" s="111"/>
      <c r="U387" s="111"/>
      <c r="V387" s="111"/>
      <c r="W387" s="111"/>
      <c r="X387" s="111"/>
      <c r="Y387" s="111"/>
      <c r="Z387" s="111"/>
    </row>
    <row r="388">
      <c r="A388" s="158" t="s">
        <v>496</v>
      </c>
      <c r="B388" s="206">
        <v>2.0</v>
      </c>
      <c r="C388" s="158">
        <v>17.0</v>
      </c>
      <c r="D388" s="162" t="str">
        <f t="shared" si="13"/>
        <v>T-LEG-2-17</v>
      </c>
      <c r="E388" s="158" t="s">
        <v>531</v>
      </c>
      <c r="F388" s="191" t="s">
        <v>855</v>
      </c>
      <c r="G388" s="111"/>
      <c r="H388" s="111"/>
      <c r="I388" s="111"/>
      <c r="J388" s="111"/>
      <c r="K388" s="111"/>
      <c r="L388" s="111"/>
      <c r="M388" s="111"/>
      <c r="N388" s="111"/>
      <c r="O388" s="111"/>
      <c r="P388" s="111"/>
      <c r="Q388" s="157"/>
      <c r="R388" s="111"/>
      <c r="S388" s="111"/>
      <c r="T388" s="111"/>
      <c r="U388" s="111"/>
      <c r="V388" s="111"/>
      <c r="W388" s="111"/>
      <c r="X388" s="111"/>
      <c r="Y388" s="111"/>
      <c r="Z388" s="111"/>
    </row>
    <row r="389">
      <c r="A389" s="158" t="s">
        <v>496</v>
      </c>
      <c r="B389" s="206">
        <v>2.0</v>
      </c>
      <c r="C389" s="158">
        <v>18.0</v>
      </c>
      <c r="D389" s="162" t="str">
        <f t="shared" si="13"/>
        <v>T-LEG-2-18</v>
      </c>
      <c r="E389" s="158" t="s">
        <v>531</v>
      </c>
      <c r="F389" s="191" t="s">
        <v>856</v>
      </c>
      <c r="G389" s="111"/>
      <c r="H389" s="111"/>
      <c r="I389" s="111"/>
      <c r="J389" s="111"/>
      <c r="K389" s="111"/>
      <c r="L389" s="111"/>
      <c r="M389" s="111"/>
      <c r="N389" s="111"/>
      <c r="O389" s="111"/>
      <c r="P389" s="111"/>
      <c r="Q389" s="157"/>
      <c r="R389" s="111"/>
      <c r="S389" s="111"/>
      <c r="T389" s="111"/>
      <c r="U389" s="111"/>
      <c r="V389" s="111"/>
      <c r="W389" s="111"/>
      <c r="X389" s="111"/>
      <c r="Y389" s="111"/>
      <c r="Z389" s="111"/>
    </row>
    <row r="390">
      <c r="A390" s="158" t="s">
        <v>496</v>
      </c>
      <c r="B390" s="206">
        <v>2.0</v>
      </c>
      <c r="C390" s="158">
        <v>19.0</v>
      </c>
      <c r="D390" s="162" t="str">
        <f t="shared" si="13"/>
        <v>T-LEG-2-19</v>
      </c>
      <c r="E390" s="158"/>
      <c r="F390" s="194" t="s">
        <v>857</v>
      </c>
      <c r="G390" s="111"/>
      <c r="H390" s="111"/>
      <c r="I390" s="111"/>
      <c r="J390" s="111"/>
      <c r="K390" s="111"/>
      <c r="L390" s="111"/>
      <c r="M390" s="111"/>
      <c r="N390" s="111"/>
      <c r="O390" s="111"/>
      <c r="P390" s="111"/>
      <c r="Q390" s="157"/>
      <c r="R390" s="111"/>
      <c r="S390" s="111"/>
      <c r="T390" s="111"/>
      <c r="U390" s="111"/>
      <c r="V390" s="111"/>
      <c r="W390" s="111"/>
      <c r="X390" s="111"/>
      <c r="Y390" s="111"/>
      <c r="Z390" s="111"/>
    </row>
    <row r="391">
      <c r="A391" s="158" t="s">
        <v>496</v>
      </c>
      <c r="B391" s="206">
        <v>2.0</v>
      </c>
      <c r="C391" s="158">
        <v>20.0</v>
      </c>
      <c r="D391" s="162" t="str">
        <f t="shared" si="13"/>
        <v>T-LEG-2-20</v>
      </c>
      <c r="E391" s="158" t="s">
        <v>523</v>
      </c>
      <c r="F391" s="194" t="s">
        <v>858</v>
      </c>
      <c r="G391" s="111"/>
      <c r="H391" s="111"/>
      <c r="I391" s="111"/>
      <c r="J391" s="111"/>
      <c r="K391" s="111"/>
      <c r="L391" s="111"/>
      <c r="M391" s="111"/>
      <c r="N391" s="111"/>
      <c r="O391" s="111"/>
      <c r="P391" s="111"/>
      <c r="Q391" s="157"/>
      <c r="R391" s="111"/>
      <c r="S391" s="111"/>
      <c r="T391" s="111"/>
      <c r="U391" s="111"/>
      <c r="V391" s="111"/>
      <c r="W391" s="111"/>
      <c r="X391" s="111"/>
      <c r="Y391" s="111"/>
      <c r="Z391" s="111"/>
    </row>
    <row r="392">
      <c r="A392" s="158" t="s">
        <v>496</v>
      </c>
      <c r="B392" s="206">
        <v>2.0</v>
      </c>
      <c r="C392" s="158">
        <v>21.0</v>
      </c>
      <c r="D392" s="162" t="str">
        <f t="shared" si="13"/>
        <v>T-LEG-2-21</v>
      </c>
      <c r="E392" s="158"/>
      <c r="F392" s="194" t="s">
        <v>859</v>
      </c>
      <c r="G392" s="111"/>
      <c r="H392" s="111"/>
      <c r="I392" s="111"/>
      <c r="J392" s="111"/>
      <c r="K392" s="111"/>
      <c r="L392" s="111"/>
      <c r="M392" s="111"/>
      <c r="N392" s="111"/>
      <c r="O392" s="111"/>
      <c r="P392" s="111"/>
      <c r="Q392" s="157"/>
      <c r="R392" s="111"/>
      <c r="S392" s="111"/>
      <c r="T392" s="111"/>
      <c r="U392" s="111"/>
      <c r="V392" s="111"/>
      <c r="W392" s="111"/>
      <c r="X392" s="111"/>
      <c r="Y392" s="111"/>
      <c r="Z392" s="111"/>
    </row>
    <row r="393">
      <c r="A393" s="158" t="s">
        <v>496</v>
      </c>
      <c r="B393" s="206">
        <v>3.0</v>
      </c>
      <c r="C393" s="158">
        <v>1.0</v>
      </c>
      <c r="D393" s="162" t="str">
        <f t="shared" si="13"/>
        <v>T-LEG-3-01</v>
      </c>
      <c r="E393" s="158" t="s">
        <v>523</v>
      </c>
      <c r="F393" s="195" t="s">
        <v>860</v>
      </c>
      <c r="G393" s="111"/>
      <c r="H393" s="111"/>
      <c r="I393" s="111"/>
      <c r="J393" s="111"/>
      <c r="K393" s="111"/>
      <c r="L393" s="111"/>
      <c r="M393" s="111"/>
      <c r="N393" s="111"/>
      <c r="O393" s="111"/>
      <c r="P393" s="111"/>
      <c r="Q393" s="157"/>
      <c r="R393" s="111"/>
      <c r="S393" s="111"/>
      <c r="T393" s="111"/>
      <c r="U393" s="111"/>
      <c r="V393" s="111"/>
      <c r="W393" s="111"/>
      <c r="X393" s="111"/>
      <c r="Y393" s="111"/>
      <c r="Z393" s="111"/>
    </row>
    <row r="394">
      <c r="A394" s="158" t="s">
        <v>496</v>
      </c>
      <c r="B394" s="206">
        <v>3.0</v>
      </c>
      <c r="C394" s="158">
        <v>2.0</v>
      </c>
      <c r="D394" s="162" t="str">
        <f t="shared" si="13"/>
        <v>T-LEG-3-02</v>
      </c>
      <c r="E394" s="158" t="s">
        <v>536</v>
      </c>
      <c r="F394" s="195" t="s">
        <v>861</v>
      </c>
      <c r="G394" s="111"/>
      <c r="H394" s="111"/>
      <c r="I394" s="111"/>
      <c r="J394" s="111"/>
      <c r="K394" s="111"/>
      <c r="L394" s="111"/>
      <c r="M394" s="111"/>
      <c r="N394" s="111"/>
      <c r="O394" s="111"/>
      <c r="P394" s="111"/>
      <c r="Q394" s="157"/>
      <c r="R394" s="111"/>
      <c r="S394" s="111"/>
      <c r="T394" s="111"/>
      <c r="U394" s="111"/>
      <c r="V394" s="111"/>
      <c r="W394" s="111"/>
      <c r="X394" s="111"/>
      <c r="Y394" s="111"/>
      <c r="Z394" s="111"/>
    </row>
    <row r="395">
      <c r="A395" s="158" t="s">
        <v>496</v>
      </c>
      <c r="B395" s="206">
        <v>3.0</v>
      </c>
      <c r="C395" s="158">
        <v>3.0</v>
      </c>
      <c r="D395" s="162" t="str">
        <f t="shared" si="13"/>
        <v>T-LEG-3-03</v>
      </c>
      <c r="E395" s="158" t="s">
        <v>531</v>
      </c>
      <c r="F395" s="195" t="s">
        <v>862</v>
      </c>
      <c r="G395" s="111"/>
      <c r="H395" s="111"/>
      <c r="I395" s="111"/>
      <c r="J395" s="111"/>
      <c r="K395" s="111"/>
      <c r="L395" s="111"/>
      <c r="M395" s="111"/>
      <c r="N395" s="111"/>
      <c r="O395" s="111"/>
      <c r="P395" s="111"/>
      <c r="Q395" s="157"/>
      <c r="R395" s="111"/>
      <c r="S395" s="111"/>
      <c r="T395" s="111"/>
      <c r="U395" s="111"/>
      <c r="V395" s="111"/>
      <c r="W395" s="111"/>
      <c r="X395" s="111"/>
      <c r="Y395" s="111"/>
      <c r="Z395" s="111"/>
    </row>
    <row r="396">
      <c r="A396" s="158" t="s">
        <v>496</v>
      </c>
      <c r="B396" s="206">
        <v>3.0</v>
      </c>
      <c r="C396" s="158">
        <v>4.0</v>
      </c>
      <c r="D396" s="162" t="str">
        <f t="shared" si="13"/>
        <v>T-LEG-3-04</v>
      </c>
      <c r="E396" s="158" t="s">
        <v>531</v>
      </c>
      <c r="F396" s="194" t="s">
        <v>863</v>
      </c>
      <c r="G396" s="111"/>
      <c r="H396" s="111"/>
      <c r="I396" s="111"/>
      <c r="J396" s="111"/>
      <c r="K396" s="111"/>
      <c r="L396" s="111"/>
      <c r="M396" s="111"/>
      <c r="N396" s="111"/>
      <c r="O396" s="111"/>
      <c r="P396" s="111"/>
      <c r="Q396" s="157"/>
      <c r="R396" s="111"/>
      <c r="S396" s="111"/>
      <c r="T396" s="111"/>
      <c r="U396" s="111"/>
      <c r="V396" s="111"/>
      <c r="W396" s="111"/>
      <c r="X396" s="111"/>
      <c r="Y396" s="111"/>
      <c r="Z396" s="111"/>
    </row>
    <row r="397">
      <c r="A397" s="158" t="s">
        <v>496</v>
      </c>
      <c r="B397" s="206">
        <v>3.0</v>
      </c>
      <c r="C397" s="158">
        <v>5.0</v>
      </c>
      <c r="D397" s="162" t="str">
        <f t="shared" si="13"/>
        <v>T-LEG-3-05</v>
      </c>
      <c r="E397" s="158" t="s">
        <v>531</v>
      </c>
      <c r="F397" s="194" t="s">
        <v>864</v>
      </c>
      <c r="G397" s="111"/>
      <c r="H397" s="111"/>
      <c r="I397" s="111"/>
      <c r="J397" s="111"/>
      <c r="K397" s="111"/>
      <c r="L397" s="111"/>
      <c r="M397" s="111"/>
      <c r="N397" s="111"/>
      <c r="O397" s="111"/>
      <c r="P397" s="111"/>
      <c r="Q397" s="157"/>
      <c r="R397" s="111"/>
      <c r="S397" s="111"/>
      <c r="T397" s="111"/>
      <c r="U397" s="111"/>
      <c r="V397" s="111"/>
      <c r="W397" s="111"/>
      <c r="X397" s="111"/>
      <c r="Y397" s="111"/>
      <c r="Z397" s="111"/>
    </row>
    <row r="398">
      <c r="A398" s="158" t="s">
        <v>496</v>
      </c>
      <c r="B398" s="206">
        <v>3.0</v>
      </c>
      <c r="C398" s="158">
        <v>6.0</v>
      </c>
      <c r="D398" s="162" t="str">
        <f t="shared" si="13"/>
        <v>T-LEG-3-06</v>
      </c>
      <c r="E398" s="158" t="s">
        <v>521</v>
      </c>
      <c r="F398" s="194" t="s">
        <v>865</v>
      </c>
      <c r="G398" s="111"/>
      <c r="H398" s="111"/>
      <c r="I398" s="111"/>
      <c r="J398" s="111"/>
      <c r="K398" s="111"/>
      <c r="L398" s="111"/>
      <c r="M398" s="111"/>
      <c r="N398" s="111"/>
      <c r="O398" s="111"/>
      <c r="P398" s="111"/>
      <c r="Q398" s="157"/>
      <c r="R398" s="111"/>
      <c r="S398" s="111"/>
      <c r="T398" s="111"/>
      <c r="U398" s="111"/>
      <c r="V398" s="111"/>
      <c r="W398" s="111"/>
      <c r="X398" s="111"/>
      <c r="Y398" s="111"/>
      <c r="Z398" s="111"/>
    </row>
    <row r="399">
      <c r="A399" s="158" t="s">
        <v>496</v>
      </c>
      <c r="B399" s="206">
        <v>3.0</v>
      </c>
      <c r="C399" s="158">
        <v>7.0</v>
      </c>
      <c r="D399" s="162" t="str">
        <f t="shared" si="13"/>
        <v>T-LEG-3-07</v>
      </c>
      <c r="E399" s="158" t="s">
        <v>521</v>
      </c>
      <c r="F399" s="194" t="s">
        <v>866</v>
      </c>
      <c r="G399" s="111"/>
      <c r="H399" s="111"/>
      <c r="I399" s="111"/>
      <c r="J399" s="111"/>
      <c r="K399" s="111"/>
      <c r="L399" s="111"/>
      <c r="M399" s="111"/>
      <c r="N399" s="111"/>
      <c r="O399" s="111"/>
      <c r="P399" s="111"/>
      <c r="Q399" s="157"/>
      <c r="R399" s="111"/>
      <c r="S399" s="111"/>
      <c r="T399" s="111"/>
      <c r="U399" s="111"/>
      <c r="V399" s="111"/>
      <c r="W399" s="111"/>
      <c r="X399" s="111"/>
      <c r="Y399" s="111"/>
      <c r="Z399" s="111"/>
    </row>
    <row r="400">
      <c r="A400" s="158" t="s">
        <v>496</v>
      </c>
      <c r="B400" s="206">
        <v>4.0</v>
      </c>
      <c r="C400" s="158">
        <v>1.0</v>
      </c>
      <c r="D400" s="162" t="str">
        <f t="shared" si="13"/>
        <v>T-LEG-4-01</v>
      </c>
      <c r="E400" s="158" t="s">
        <v>521</v>
      </c>
      <c r="F400" s="194" t="s">
        <v>867</v>
      </c>
      <c r="G400" s="111"/>
      <c r="H400" s="111"/>
      <c r="I400" s="111"/>
      <c r="J400" s="111"/>
      <c r="K400" s="111"/>
      <c r="L400" s="111"/>
      <c r="M400" s="111"/>
      <c r="N400" s="111"/>
      <c r="O400" s="111"/>
      <c r="P400" s="111"/>
      <c r="Q400" s="157"/>
      <c r="R400" s="111"/>
      <c r="S400" s="111"/>
      <c r="T400" s="111"/>
      <c r="U400" s="111"/>
      <c r="V400" s="111"/>
      <c r="W400" s="111"/>
      <c r="X400" s="111"/>
      <c r="Y400" s="111"/>
      <c r="Z400" s="111"/>
    </row>
    <row r="401">
      <c r="A401" s="158" t="s">
        <v>496</v>
      </c>
      <c r="B401" s="206">
        <v>4.0</v>
      </c>
      <c r="C401" s="158">
        <v>2.0</v>
      </c>
      <c r="D401" s="162" t="str">
        <f t="shared" si="13"/>
        <v>T-LEG-4-02</v>
      </c>
      <c r="E401" s="158" t="s">
        <v>531</v>
      </c>
      <c r="F401" s="179" t="s">
        <v>868</v>
      </c>
      <c r="G401" s="111"/>
      <c r="H401" s="111"/>
      <c r="I401" s="111"/>
      <c r="J401" s="111"/>
      <c r="K401" s="111"/>
      <c r="L401" s="111"/>
      <c r="M401" s="111"/>
      <c r="N401" s="111"/>
      <c r="O401" s="111"/>
      <c r="P401" s="111"/>
      <c r="Q401" s="157"/>
      <c r="R401" s="111"/>
      <c r="S401" s="111"/>
      <c r="T401" s="111"/>
      <c r="U401" s="111"/>
      <c r="V401" s="111"/>
      <c r="W401" s="111"/>
      <c r="X401" s="111"/>
      <c r="Y401" s="111"/>
      <c r="Z401" s="111"/>
    </row>
    <row r="402">
      <c r="A402" s="158" t="s">
        <v>496</v>
      </c>
      <c r="B402" s="206">
        <v>4.0</v>
      </c>
      <c r="C402" s="158">
        <v>3.0</v>
      </c>
      <c r="D402" s="162" t="str">
        <f t="shared" si="13"/>
        <v>T-LEG-4-03</v>
      </c>
      <c r="E402" s="158" t="s">
        <v>531</v>
      </c>
      <c r="F402" s="191" t="s">
        <v>869</v>
      </c>
      <c r="G402" s="111"/>
      <c r="H402" s="111"/>
      <c r="I402" s="111"/>
      <c r="J402" s="111"/>
      <c r="K402" s="111"/>
      <c r="L402" s="111"/>
      <c r="M402" s="111"/>
      <c r="N402" s="111"/>
      <c r="O402" s="111"/>
      <c r="P402" s="111"/>
      <c r="Q402" s="157"/>
      <c r="R402" s="111"/>
      <c r="S402" s="111"/>
      <c r="T402" s="111"/>
      <c r="U402" s="111"/>
      <c r="V402" s="111"/>
      <c r="W402" s="111"/>
      <c r="X402" s="111"/>
      <c r="Y402" s="111"/>
      <c r="Z402" s="111"/>
    </row>
    <row r="403">
      <c r="A403" s="158" t="s">
        <v>496</v>
      </c>
      <c r="B403" s="206">
        <v>4.0</v>
      </c>
      <c r="C403" s="158">
        <v>4.0</v>
      </c>
      <c r="D403" s="162" t="str">
        <f t="shared" si="13"/>
        <v>T-LEG-4-04</v>
      </c>
      <c r="E403" s="158" t="s">
        <v>521</v>
      </c>
      <c r="F403" s="191" t="s">
        <v>870</v>
      </c>
      <c r="G403" s="111"/>
      <c r="H403" s="111"/>
      <c r="I403" s="111"/>
      <c r="J403" s="111"/>
      <c r="K403" s="111"/>
      <c r="L403" s="111"/>
      <c r="M403" s="111"/>
      <c r="N403" s="111"/>
      <c r="O403" s="111"/>
      <c r="P403" s="111"/>
      <c r="Q403" s="157"/>
      <c r="R403" s="111"/>
      <c r="S403" s="111"/>
      <c r="T403" s="111"/>
      <c r="U403" s="111"/>
      <c r="V403" s="111"/>
      <c r="W403" s="111"/>
      <c r="X403" s="111"/>
      <c r="Y403" s="111"/>
      <c r="Z403" s="111"/>
    </row>
    <row r="404">
      <c r="A404" s="158" t="s">
        <v>496</v>
      </c>
      <c r="B404" s="206">
        <v>4.0</v>
      </c>
      <c r="C404" s="158">
        <v>5.0</v>
      </c>
      <c r="D404" s="162" t="str">
        <f t="shared" si="13"/>
        <v>T-LEG-4-05</v>
      </c>
      <c r="E404" s="158" t="s">
        <v>531</v>
      </c>
      <c r="F404" s="179" t="s">
        <v>871</v>
      </c>
      <c r="G404" s="111"/>
      <c r="H404" s="111"/>
      <c r="I404" s="111"/>
      <c r="J404" s="111"/>
      <c r="K404" s="111"/>
      <c r="L404" s="111"/>
      <c r="M404" s="111"/>
      <c r="N404" s="111"/>
      <c r="O404" s="111"/>
      <c r="P404" s="111"/>
      <c r="Q404" s="157"/>
      <c r="R404" s="111"/>
      <c r="S404" s="111"/>
      <c r="T404" s="111"/>
      <c r="U404" s="111"/>
      <c r="V404" s="111"/>
      <c r="W404" s="111"/>
      <c r="X404" s="111"/>
      <c r="Y404" s="111"/>
      <c r="Z404" s="111"/>
    </row>
    <row r="405">
      <c r="A405" s="158" t="s">
        <v>496</v>
      </c>
      <c r="B405" s="216">
        <v>4.0</v>
      </c>
      <c r="C405" s="217">
        <v>7.0</v>
      </c>
      <c r="D405" s="162" t="str">
        <f t="shared" si="13"/>
        <v>T-LEG-4-07</v>
      </c>
      <c r="E405" s="158" t="s">
        <v>531</v>
      </c>
      <c r="F405" s="194" t="s">
        <v>872</v>
      </c>
      <c r="G405" s="111"/>
      <c r="H405" s="111"/>
      <c r="I405" s="111"/>
      <c r="J405" s="111"/>
      <c r="K405" s="111"/>
      <c r="L405" s="111"/>
      <c r="M405" s="111"/>
      <c r="N405" s="111"/>
      <c r="O405" s="111"/>
      <c r="P405" s="111"/>
      <c r="Q405" s="157"/>
      <c r="R405" s="111"/>
      <c r="S405" s="111"/>
      <c r="T405" s="111"/>
      <c r="U405" s="111"/>
      <c r="V405" s="111"/>
      <c r="W405" s="111"/>
      <c r="X405" s="111"/>
      <c r="Y405" s="111"/>
      <c r="Z405" s="111"/>
    </row>
    <row r="406">
      <c r="A406" s="158" t="s">
        <v>496</v>
      </c>
      <c r="B406" s="216">
        <v>4.0</v>
      </c>
      <c r="C406" s="217">
        <v>8.0</v>
      </c>
      <c r="D406" s="162" t="str">
        <f t="shared" si="13"/>
        <v>T-LEG-4-08</v>
      </c>
      <c r="E406" s="158" t="s">
        <v>531</v>
      </c>
      <c r="F406" s="191" t="s">
        <v>873</v>
      </c>
      <c r="G406" s="111"/>
      <c r="H406" s="111"/>
      <c r="I406" s="111"/>
      <c r="J406" s="111"/>
      <c r="K406" s="111"/>
      <c r="L406" s="111"/>
      <c r="M406" s="111"/>
      <c r="N406" s="111"/>
      <c r="O406" s="111"/>
      <c r="P406" s="111"/>
      <c r="Q406" s="157"/>
      <c r="R406" s="111"/>
      <c r="S406" s="111"/>
      <c r="T406" s="111"/>
      <c r="U406" s="111"/>
      <c r="V406" s="111"/>
      <c r="W406" s="111"/>
      <c r="X406" s="111"/>
      <c r="Y406" s="111"/>
      <c r="Z406" s="111"/>
    </row>
    <row r="407">
      <c r="A407" s="158" t="s">
        <v>496</v>
      </c>
      <c r="B407" s="216">
        <v>4.0</v>
      </c>
      <c r="C407" s="217">
        <v>9.0</v>
      </c>
      <c r="D407" s="162" t="str">
        <f t="shared" si="13"/>
        <v>T-LEG-4-09</v>
      </c>
      <c r="E407" s="158" t="s">
        <v>523</v>
      </c>
      <c r="F407" s="191" t="s">
        <v>874</v>
      </c>
      <c r="G407" s="111"/>
      <c r="H407" s="111"/>
      <c r="I407" s="111"/>
      <c r="J407" s="111"/>
      <c r="K407" s="111"/>
      <c r="L407" s="111"/>
      <c r="M407" s="111"/>
      <c r="N407" s="111"/>
      <c r="O407" s="111"/>
      <c r="P407" s="111"/>
      <c r="Q407" s="157"/>
      <c r="R407" s="111"/>
      <c r="S407" s="111"/>
      <c r="T407" s="111"/>
      <c r="U407" s="111"/>
      <c r="V407" s="111"/>
      <c r="W407" s="111"/>
      <c r="X407" s="111"/>
      <c r="Y407" s="111"/>
      <c r="Z407" s="111"/>
    </row>
    <row r="408">
      <c r="A408" s="158" t="s">
        <v>496</v>
      </c>
      <c r="B408" s="216">
        <v>4.0</v>
      </c>
      <c r="C408" s="217">
        <v>10.0</v>
      </c>
      <c r="D408" s="162" t="str">
        <f t="shared" si="13"/>
        <v>T-LEG-4-10</v>
      </c>
      <c r="E408" s="158" t="s">
        <v>523</v>
      </c>
      <c r="F408" s="185" t="s">
        <v>875</v>
      </c>
      <c r="G408" s="111"/>
      <c r="H408" s="111"/>
      <c r="I408" s="111"/>
      <c r="J408" s="111"/>
      <c r="K408" s="111"/>
      <c r="L408" s="111"/>
      <c r="M408" s="111"/>
      <c r="N408" s="111"/>
      <c r="O408" s="111"/>
      <c r="P408" s="111"/>
      <c r="Q408" s="157"/>
      <c r="R408" s="111"/>
      <c r="S408" s="111"/>
      <c r="T408" s="111"/>
      <c r="U408" s="111"/>
      <c r="V408" s="111"/>
      <c r="W408" s="111"/>
      <c r="X408" s="111"/>
      <c r="Y408" s="111"/>
      <c r="Z408" s="111"/>
    </row>
    <row r="409">
      <c r="A409" s="158" t="s">
        <v>496</v>
      </c>
      <c r="B409" s="216">
        <v>4.0</v>
      </c>
      <c r="C409" s="217">
        <v>11.0</v>
      </c>
      <c r="D409" s="162" t="str">
        <f t="shared" si="13"/>
        <v>T-LEG-4-11</v>
      </c>
      <c r="E409" s="158" t="s">
        <v>531</v>
      </c>
      <c r="F409" s="191" t="s">
        <v>876</v>
      </c>
      <c r="G409" s="111"/>
      <c r="H409" s="111"/>
      <c r="I409" s="111"/>
      <c r="J409" s="111"/>
      <c r="K409" s="111"/>
      <c r="L409" s="111"/>
      <c r="M409" s="111"/>
      <c r="N409" s="111"/>
      <c r="O409" s="111"/>
      <c r="P409" s="111"/>
      <c r="Q409" s="157"/>
      <c r="R409" s="111"/>
      <c r="S409" s="111"/>
      <c r="T409" s="111"/>
      <c r="U409" s="111"/>
      <c r="V409" s="111"/>
      <c r="W409" s="111"/>
      <c r="X409" s="111"/>
      <c r="Y409" s="111"/>
      <c r="Z409" s="111"/>
    </row>
    <row r="410">
      <c r="A410" s="158" t="s">
        <v>496</v>
      </c>
      <c r="B410" s="216">
        <v>4.0</v>
      </c>
      <c r="C410" s="217">
        <v>12.0</v>
      </c>
      <c r="D410" s="162" t="str">
        <f t="shared" si="13"/>
        <v>T-LEG-4-12</v>
      </c>
      <c r="E410" s="158" t="s">
        <v>531</v>
      </c>
      <c r="F410" s="191" t="s">
        <v>877</v>
      </c>
      <c r="G410" s="111"/>
      <c r="H410" s="111"/>
      <c r="I410" s="111"/>
      <c r="J410" s="111"/>
      <c r="K410" s="111"/>
      <c r="L410" s="111"/>
      <c r="M410" s="111"/>
      <c r="N410" s="111"/>
      <c r="O410" s="111"/>
      <c r="P410" s="111"/>
      <c r="Q410" s="157"/>
      <c r="R410" s="111"/>
      <c r="S410" s="111"/>
      <c r="T410" s="111"/>
      <c r="U410" s="111"/>
      <c r="V410" s="111"/>
      <c r="W410" s="111"/>
      <c r="X410" s="111"/>
      <c r="Y410" s="111"/>
      <c r="Z410" s="111"/>
    </row>
    <row r="411">
      <c r="A411" s="158" t="s">
        <v>496</v>
      </c>
      <c r="B411" s="216">
        <v>4.0</v>
      </c>
      <c r="C411" s="217">
        <v>13.0</v>
      </c>
      <c r="D411" s="162" t="str">
        <f t="shared" si="13"/>
        <v>T-LEG-4-13</v>
      </c>
      <c r="E411" s="158" t="s">
        <v>531</v>
      </c>
      <c r="F411" s="191" t="s">
        <v>878</v>
      </c>
      <c r="G411" s="111"/>
      <c r="H411" s="111"/>
      <c r="I411" s="111"/>
      <c r="J411" s="111"/>
      <c r="K411" s="111"/>
      <c r="L411" s="111"/>
      <c r="M411" s="111"/>
      <c r="N411" s="111"/>
      <c r="O411" s="111"/>
      <c r="P411" s="111"/>
      <c r="Q411" s="157"/>
      <c r="R411" s="111"/>
      <c r="S411" s="111"/>
      <c r="T411" s="111"/>
      <c r="U411" s="111"/>
      <c r="V411" s="111"/>
      <c r="W411" s="111"/>
      <c r="X411" s="111"/>
      <c r="Y411" s="111"/>
      <c r="Z411" s="111"/>
    </row>
    <row r="412">
      <c r="A412" s="158" t="s">
        <v>496</v>
      </c>
      <c r="B412" s="216">
        <v>4.0</v>
      </c>
      <c r="C412" s="217">
        <v>14.0</v>
      </c>
      <c r="D412" s="162" t="str">
        <f t="shared" si="13"/>
        <v>T-LEG-4-14</v>
      </c>
      <c r="E412" s="158" t="s">
        <v>531</v>
      </c>
      <c r="F412" s="191" t="s">
        <v>879</v>
      </c>
      <c r="G412" s="111"/>
      <c r="H412" s="111"/>
      <c r="I412" s="111"/>
      <c r="J412" s="111"/>
      <c r="K412" s="111"/>
      <c r="L412" s="111"/>
      <c r="M412" s="111"/>
      <c r="N412" s="111"/>
      <c r="O412" s="111"/>
      <c r="P412" s="111"/>
      <c r="Q412" s="157"/>
      <c r="R412" s="111"/>
      <c r="S412" s="111"/>
      <c r="T412" s="111"/>
      <c r="U412" s="111"/>
      <c r="V412" s="111"/>
      <c r="W412" s="111"/>
      <c r="X412" s="111"/>
      <c r="Y412" s="111"/>
      <c r="Z412" s="111"/>
    </row>
    <row r="413">
      <c r="A413" s="158" t="s">
        <v>496</v>
      </c>
      <c r="B413" s="216">
        <v>4.0</v>
      </c>
      <c r="C413" s="217">
        <v>15.0</v>
      </c>
      <c r="D413" s="162" t="str">
        <f t="shared" si="13"/>
        <v>T-LEG-4-15</v>
      </c>
      <c r="E413" s="158" t="s">
        <v>523</v>
      </c>
      <c r="F413" s="191" t="s">
        <v>880</v>
      </c>
      <c r="G413" s="111"/>
      <c r="H413" s="111"/>
      <c r="I413" s="111"/>
      <c r="J413" s="111"/>
      <c r="K413" s="111"/>
      <c r="L413" s="111"/>
      <c r="M413" s="111"/>
      <c r="N413" s="111"/>
      <c r="O413" s="111"/>
      <c r="P413" s="111"/>
      <c r="Q413" s="157"/>
      <c r="R413" s="111"/>
      <c r="S413" s="111"/>
      <c r="T413" s="111"/>
      <c r="U413" s="111"/>
      <c r="V413" s="111"/>
      <c r="W413" s="111"/>
      <c r="X413" s="111"/>
      <c r="Y413" s="111"/>
      <c r="Z413" s="111"/>
    </row>
    <row r="414">
      <c r="A414" s="158" t="s">
        <v>496</v>
      </c>
      <c r="B414" s="216">
        <v>4.0</v>
      </c>
      <c r="C414" s="217">
        <v>16.0</v>
      </c>
      <c r="D414" s="162" t="str">
        <f t="shared" si="13"/>
        <v>T-LEG-4-16</v>
      </c>
      <c r="E414" s="158" t="s">
        <v>523</v>
      </c>
      <c r="F414" s="191" t="s">
        <v>881</v>
      </c>
      <c r="G414" s="111"/>
      <c r="H414" s="111"/>
      <c r="I414" s="111"/>
      <c r="J414" s="111"/>
      <c r="K414" s="111"/>
      <c r="L414" s="111"/>
      <c r="M414" s="111"/>
      <c r="N414" s="111"/>
      <c r="O414" s="111"/>
      <c r="P414" s="111"/>
      <c r="Q414" s="157"/>
      <c r="R414" s="111"/>
      <c r="S414" s="111"/>
      <c r="T414" s="111"/>
      <c r="U414" s="111"/>
      <c r="V414" s="111"/>
      <c r="W414" s="111"/>
      <c r="X414" s="111"/>
      <c r="Y414" s="111"/>
      <c r="Z414" s="111"/>
    </row>
    <row r="415">
      <c r="A415" s="158" t="s">
        <v>496</v>
      </c>
      <c r="B415" s="216">
        <v>4.0</v>
      </c>
      <c r="C415" s="217">
        <v>17.0</v>
      </c>
      <c r="D415" s="162" t="str">
        <f t="shared" si="13"/>
        <v>T-LEG-4-17</v>
      </c>
      <c r="E415" s="158" t="s">
        <v>531</v>
      </c>
      <c r="F415" s="191" t="s">
        <v>882</v>
      </c>
      <c r="G415" s="111"/>
      <c r="H415" s="111"/>
      <c r="I415" s="111"/>
      <c r="J415" s="111"/>
      <c r="K415" s="111"/>
      <c r="L415" s="111"/>
      <c r="M415" s="111"/>
      <c r="N415" s="111"/>
      <c r="O415" s="111"/>
      <c r="P415" s="111"/>
      <c r="Q415" s="157"/>
      <c r="R415" s="111"/>
      <c r="S415" s="111"/>
      <c r="T415" s="111"/>
      <c r="U415" s="111"/>
      <c r="V415" s="111"/>
      <c r="W415" s="111"/>
      <c r="X415" s="111"/>
      <c r="Y415" s="111"/>
      <c r="Z415" s="111"/>
    </row>
    <row r="416">
      <c r="A416" s="158" t="s">
        <v>496</v>
      </c>
      <c r="B416" s="218"/>
      <c r="C416" s="217">
        <v>17.0</v>
      </c>
      <c r="D416" s="162" t="str">
        <f t="shared" si="13"/>
        <v>T-LEG--17</v>
      </c>
      <c r="E416" s="157"/>
      <c r="F416" s="196"/>
      <c r="G416" s="111"/>
      <c r="H416" s="111"/>
      <c r="I416" s="111"/>
      <c r="J416" s="111"/>
      <c r="K416" s="111"/>
      <c r="L416" s="111"/>
      <c r="M416" s="111"/>
      <c r="N416" s="111"/>
      <c r="O416" s="111"/>
      <c r="P416" s="111"/>
      <c r="Q416" s="157"/>
      <c r="R416" s="111"/>
      <c r="S416" s="111"/>
      <c r="T416" s="111"/>
      <c r="U416" s="111"/>
      <c r="V416" s="111"/>
      <c r="W416" s="111"/>
      <c r="X416" s="111"/>
      <c r="Y416" s="111"/>
      <c r="Z416" s="111"/>
    </row>
    <row r="417">
      <c r="A417" s="158" t="s">
        <v>496</v>
      </c>
      <c r="B417" s="216"/>
      <c r="C417" s="217">
        <v>17.0</v>
      </c>
      <c r="D417" s="162" t="str">
        <f t="shared" si="13"/>
        <v>T-LEG--17</v>
      </c>
      <c r="E417" s="157"/>
      <c r="F417" s="196"/>
      <c r="G417" s="111"/>
      <c r="H417" s="111"/>
      <c r="I417" s="111"/>
      <c r="J417" s="111"/>
      <c r="K417" s="111"/>
      <c r="L417" s="111"/>
      <c r="M417" s="111"/>
      <c r="N417" s="111"/>
      <c r="O417" s="111"/>
      <c r="P417" s="111"/>
      <c r="Q417" s="157"/>
      <c r="R417" s="111"/>
      <c r="S417" s="111"/>
      <c r="T417" s="111"/>
      <c r="U417" s="111"/>
      <c r="V417" s="111"/>
      <c r="W417" s="111"/>
      <c r="X417" s="111"/>
      <c r="Y417" s="111"/>
      <c r="Z417" s="111"/>
    </row>
    <row r="418">
      <c r="A418" s="158" t="s">
        <v>496</v>
      </c>
      <c r="B418" s="216"/>
      <c r="C418" s="217">
        <v>17.0</v>
      </c>
      <c r="D418" s="162" t="str">
        <f t="shared" si="13"/>
        <v>T-LEG--17</v>
      </c>
      <c r="E418" s="157"/>
      <c r="F418" s="196"/>
      <c r="G418" s="111"/>
      <c r="H418" s="111"/>
      <c r="I418" s="111"/>
      <c r="J418" s="111"/>
      <c r="K418" s="111"/>
      <c r="L418" s="111"/>
      <c r="M418" s="111"/>
      <c r="N418" s="111"/>
      <c r="O418" s="111"/>
      <c r="P418" s="111"/>
      <c r="Q418" s="157"/>
      <c r="R418" s="111"/>
      <c r="S418" s="111"/>
      <c r="T418" s="111"/>
      <c r="U418" s="111"/>
      <c r="V418" s="111"/>
      <c r="W418" s="111"/>
      <c r="X418" s="111"/>
      <c r="Y418" s="111"/>
      <c r="Z418" s="111"/>
    </row>
    <row r="419">
      <c r="A419" s="158" t="s">
        <v>496</v>
      </c>
      <c r="B419" s="216"/>
      <c r="C419" s="217">
        <v>17.0</v>
      </c>
      <c r="D419" s="162" t="str">
        <f t="shared" si="13"/>
        <v>T-LEG--17</v>
      </c>
      <c r="E419" s="157"/>
      <c r="F419" s="196"/>
      <c r="G419" s="111"/>
      <c r="H419" s="111"/>
      <c r="I419" s="111"/>
      <c r="J419" s="111"/>
      <c r="K419" s="111"/>
      <c r="L419" s="111"/>
      <c r="M419" s="111"/>
      <c r="N419" s="111"/>
      <c r="O419" s="111"/>
      <c r="P419" s="111"/>
      <c r="Q419" s="157"/>
      <c r="R419" s="111"/>
      <c r="S419" s="111"/>
      <c r="T419" s="111"/>
      <c r="U419" s="111"/>
      <c r="V419" s="111"/>
      <c r="W419" s="111"/>
      <c r="X419" s="111"/>
      <c r="Y419" s="111"/>
      <c r="Z419" s="111"/>
    </row>
    <row r="420">
      <c r="A420" s="158" t="s">
        <v>496</v>
      </c>
      <c r="B420" s="216"/>
      <c r="C420" s="217">
        <v>17.0</v>
      </c>
      <c r="D420" s="162" t="str">
        <f t="shared" si="13"/>
        <v>T-LEG--17</v>
      </c>
      <c r="E420" s="157"/>
      <c r="F420" s="196"/>
      <c r="G420" s="111"/>
      <c r="H420" s="111"/>
      <c r="I420" s="111"/>
      <c r="J420" s="111"/>
      <c r="K420" s="111"/>
      <c r="L420" s="111"/>
      <c r="M420" s="111"/>
      <c r="N420" s="111"/>
      <c r="O420" s="111"/>
      <c r="P420" s="111"/>
      <c r="Q420" s="157"/>
      <c r="R420" s="111"/>
      <c r="S420" s="111"/>
      <c r="T420" s="111"/>
      <c r="U420" s="111"/>
      <c r="V420" s="111"/>
      <c r="W420" s="111"/>
      <c r="X420" s="111"/>
      <c r="Y420" s="111"/>
      <c r="Z420" s="111"/>
    </row>
    <row r="421">
      <c r="A421" s="158" t="s">
        <v>496</v>
      </c>
      <c r="B421" s="216"/>
      <c r="C421" s="217">
        <v>17.0</v>
      </c>
      <c r="D421" s="162" t="str">
        <f t="shared" si="13"/>
        <v>T-LEG--17</v>
      </c>
      <c r="E421" s="157"/>
      <c r="F421" s="196"/>
      <c r="G421" s="111"/>
      <c r="H421" s="111"/>
      <c r="I421" s="111"/>
      <c r="J421" s="111"/>
      <c r="K421" s="111"/>
      <c r="L421" s="111"/>
      <c r="M421" s="111"/>
      <c r="N421" s="111"/>
      <c r="O421" s="111"/>
      <c r="P421" s="111"/>
      <c r="Q421" s="157"/>
      <c r="R421" s="111"/>
      <c r="S421" s="111"/>
      <c r="T421" s="111"/>
      <c r="U421" s="111"/>
      <c r="V421" s="111"/>
      <c r="W421" s="111"/>
      <c r="X421" s="111"/>
      <c r="Y421" s="111"/>
      <c r="Z421" s="111"/>
    </row>
    <row r="422">
      <c r="A422" s="158" t="s">
        <v>496</v>
      </c>
      <c r="B422" s="216"/>
      <c r="C422" s="217">
        <v>17.0</v>
      </c>
      <c r="D422" s="162" t="str">
        <f t="shared" si="13"/>
        <v>T-LEG--17</v>
      </c>
      <c r="E422" s="157"/>
      <c r="F422" s="196"/>
      <c r="G422" s="111"/>
      <c r="H422" s="111"/>
      <c r="I422" s="111"/>
      <c r="J422" s="111"/>
      <c r="K422" s="111"/>
      <c r="L422" s="111"/>
      <c r="M422" s="111"/>
      <c r="N422" s="111"/>
      <c r="O422" s="111"/>
      <c r="P422" s="111"/>
      <c r="Q422" s="157"/>
      <c r="R422" s="111"/>
      <c r="S422" s="111"/>
      <c r="T422" s="111"/>
      <c r="U422" s="111"/>
      <c r="V422" s="111"/>
      <c r="W422" s="111"/>
      <c r="X422" s="111"/>
      <c r="Y422" s="111"/>
      <c r="Z422" s="111"/>
    </row>
    <row r="423">
      <c r="A423" s="158" t="s">
        <v>496</v>
      </c>
      <c r="B423" s="216"/>
      <c r="C423" s="217">
        <v>17.0</v>
      </c>
      <c r="D423" s="162" t="str">
        <f t="shared" si="13"/>
        <v>T-LEG--17</v>
      </c>
      <c r="E423" s="157"/>
      <c r="F423" s="196"/>
      <c r="G423" s="111"/>
      <c r="H423" s="111"/>
      <c r="I423" s="111"/>
      <c r="J423" s="111"/>
      <c r="K423" s="111"/>
      <c r="L423" s="111"/>
      <c r="M423" s="111"/>
      <c r="N423" s="111"/>
      <c r="O423" s="111"/>
      <c r="P423" s="111"/>
      <c r="Q423" s="157"/>
      <c r="R423" s="111"/>
      <c r="S423" s="111"/>
      <c r="T423" s="111"/>
      <c r="U423" s="111"/>
      <c r="V423" s="111"/>
      <c r="W423" s="111"/>
      <c r="X423" s="111"/>
      <c r="Y423" s="111"/>
      <c r="Z423" s="111"/>
    </row>
    <row r="424">
      <c r="A424" s="158" t="s">
        <v>496</v>
      </c>
      <c r="B424" s="216"/>
      <c r="C424" s="217">
        <v>17.0</v>
      </c>
      <c r="D424" s="162" t="str">
        <f t="shared" si="13"/>
        <v>T-LEG--17</v>
      </c>
      <c r="E424" s="157"/>
      <c r="F424" s="191"/>
      <c r="G424" s="111"/>
      <c r="H424" s="111"/>
      <c r="I424" s="111"/>
      <c r="J424" s="111"/>
      <c r="K424" s="111"/>
      <c r="L424" s="111"/>
      <c r="M424" s="111"/>
      <c r="N424" s="111"/>
      <c r="O424" s="111"/>
      <c r="P424" s="111"/>
      <c r="Q424" s="157"/>
      <c r="R424" s="111"/>
      <c r="S424" s="111"/>
      <c r="T424" s="111"/>
      <c r="U424" s="111"/>
      <c r="V424" s="111"/>
      <c r="W424" s="111"/>
      <c r="X424" s="111"/>
      <c r="Y424" s="111"/>
      <c r="Z424" s="111"/>
    </row>
    <row r="425">
      <c r="A425" s="158" t="s">
        <v>496</v>
      </c>
      <c r="B425" s="206">
        <v>5.0</v>
      </c>
      <c r="C425" s="206">
        <v>1.0</v>
      </c>
      <c r="D425" s="162" t="str">
        <f t="shared" si="13"/>
        <v>T-LEG-5-01</v>
      </c>
      <c r="E425" s="158" t="s">
        <v>531</v>
      </c>
      <c r="F425" s="194" t="s">
        <v>883</v>
      </c>
      <c r="G425" s="111"/>
      <c r="H425" s="111"/>
      <c r="I425" s="111"/>
      <c r="J425" s="111"/>
      <c r="K425" s="111"/>
      <c r="L425" s="111"/>
      <c r="M425" s="111"/>
      <c r="N425" s="111"/>
      <c r="O425" s="111"/>
      <c r="P425" s="111"/>
      <c r="Q425" s="157"/>
      <c r="R425" s="111"/>
      <c r="S425" s="111"/>
      <c r="T425" s="111"/>
      <c r="U425" s="111"/>
      <c r="V425" s="111"/>
      <c r="W425" s="111"/>
      <c r="X425" s="111"/>
      <c r="Y425" s="111"/>
      <c r="Z425" s="111"/>
    </row>
    <row r="426">
      <c r="A426" s="158" t="s">
        <v>496</v>
      </c>
      <c r="B426" s="206">
        <v>5.0</v>
      </c>
      <c r="C426" s="206">
        <v>2.0</v>
      </c>
      <c r="D426" s="162" t="str">
        <f t="shared" si="13"/>
        <v>T-LEG-5-02</v>
      </c>
      <c r="E426" s="158" t="s">
        <v>536</v>
      </c>
      <c r="F426" s="194" t="s">
        <v>884</v>
      </c>
      <c r="G426" s="111"/>
      <c r="H426" s="111"/>
      <c r="I426" s="111"/>
      <c r="J426" s="111"/>
      <c r="K426" s="111"/>
      <c r="L426" s="111"/>
      <c r="M426" s="111"/>
      <c r="N426" s="111"/>
      <c r="O426" s="111"/>
      <c r="P426" s="111"/>
      <c r="Q426" s="157"/>
      <c r="R426" s="111"/>
      <c r="S426" s="111"/>
      <c r="T426" s="111"/>
      <c r="U426" s="111"/>
      <c r="V426" s="111"/>
      <c r="W426" s="111"/>
      <c r="X426" s="111"/>
      <c r="Y426" s="111"/>
      <c r="Z426" s="111"/>
    </row>
    <row r="427">
      <c r="A427" s="158" t="s">
        <v>496</v>
      </c>
      <c r="B427" s="206">
        <v>5.0</v>
      </c>
      <c r="C427" s="206">
        <v>3.0</v>
      </c>
      <c r="D427" s="162" t="str">
        <f t="shared" si="13"/>
        <v>T-LEG-5-03</v>
      </c>
      <c r="E427" s="158" t="s">
        <v>536</v>
      </c>
      <c r="F427" s="194" t="s">
        <v>885</v>
      </c>
      <c r="G427" s="111"/>
      <c r="H427" s="111"/>
      <c r="I427" s="111"/>
      <c r="J427" s="111"/>
      <c r="K427" s="111"/>
      <c r="L427" s="111"/>
      <c r="M427" s="111"/>
      <c r="N427" s="111"/>
      <c r="O427" s="111"/>
      <c r="P427" s="111"/>
      <c r="Q427" s="157"/>
      <c r="R427" s="111"/>
      <c r="S427" s="111"/>
      <c r="T427" s="111"/>
      <c r="U427" s="111"/>
      <c r="V427" s="111"/>
      <c r="W427" s="111"/>
      <c r="X427" s="111"/>
      <c r="Y427" s="111"/>
      <c r="Z427" s="111"/>
    </row>
    <row r="428">
      <c r="A428" s="158" t="s">
        <v>496</v>
      </c>
      <c r="B428" s="206">
        <v>5.0</v>
      </c>
      <c r="C428" s="206">
        <v>4.0</v>
      </c>
      <c r="D428" s="162" t="str">
        <f t="shared" si="13"/>
        <v>T-LEG-5-04</v>
      </c>
      <c r="E428" s="158" t="s">
        <v>531</v>
      </c>
      <c r="F428" s="194" t="s">
        <v>886</v>
      </c>
      <c r="G428" s="111"/>
      <c r="H428" s="111"/>
      <c r="I428" s="111"/>
      <c r="J428" s="111"/>
      <c r="K428" s="111"/>
      <c r="L428" s="111"/>
      <c r="M428" s="111"/>
      <c r="N428" s="111"/>
      <c r="O428" s="111"/>
      <c r="P428" s="111"/>
      <c r="Q428" s="157"/>
      <c r="R428" s="111"/>
      <c r="S428" s="111"/>
      <c r="T428" s="111"/>
      <c r="U428" s="111"/>
      <c r="V428" s="111"/>
      <c r="W428" s="111"/>
      <c r="X428" s="111"/>
      <c r="Y428" s="111"/>
      <c r="Z428" s="111"/>
    </row>
    <row r="429">
      <c r="A429" s="158" t="s">
        <v>496</v>
      </c>
      <c r="B429" s="206">
        <v>5.0</v>
      </c>
      <c r="C429" s="206">
        <v>5.0</v>
      </c>
      <c r="D429" s="162" t="str">
        <f t="shared" si="13"/>
        <v>T-LEG-5-05</v>
      </c>
      <c r="E429" s="158" t="s">
        <v>531</v>
      </c>
      <c r="F429" s="194" t="s">
        <v>887</v>
      </c>
      <c r="G429" s="111"/>
      <c r="H429" s="111"/>
      <c r="I429" s="111"/>
      <c r="J429" s="111"/>
      <c r="K429" s="111"/>
      <c r="L429" s="111"/>
      <c r="M429" s="111"/>
      <c r="N429" s="111"/>
      <c r="O429" s="111"/>
      <c r="P429" s="111"/>
      <c r="Q429" s="157"/>
      <c r="R429" s="111"/>
      <c r="S429" s="111"/>
      <c r="T429" s="111"/>
      <c r="U429" s="111"/>
      <c r="V429" s="111"/>
      <c r="W429" s="111"/>
      <c r="X429" s="111"/>
      <c r="Y429" s="111"/>
      <c r="Z429" s="111"/>
    </row>
    <row r="430">
      <c r="A430" s="158" t="s">
        <v>496</v>
      </c>
      <c r="B430" s="206">
        <v>5.0</v>
      </c>
      <c r="C430" s="206">
        <v>6.0</v>
      </c>
      <c r="D430" s="162" t="str">
        <f t="shared" si="13"/>
        <v>T-LEG-5-06</v>
      </c>
      <c r="E430" s="158" t="s">
        <v>531</v>
      </c>
      <c r="F430" s="194" t="s">
        <v>888</v>
      </c>
      <c r="G430" s="111"/>
      <c r="H430" s="111"/>
      <c r="I430" s="111"/>
      <c r="J430" s="111"/>
      <c r="K430" s="111"/>
      <c r="L430" s="111"/>
      <c r="M430" s="111"/>
      <c r="N430" s="111"/>
      <c r="O430" s="111"/>
      <c r="P430" s="111"/>
      <c r="Q430" s="157"/>
      <c r="R430" s="111"/>
      <c r="S430" s="111"/>
      <c r="T430" s="111"/>
      <c r="U430" s="111"/>
      <c r="V430" s="111"/>
      <c r="W430" s="111"/>
      <c r="X430" s="111"/>
      <c r="Y430" s="111"/>
      <c r="Z430" s="111"/>
    </row>
    <row r="431">
      <c r="A431" s="158" t="s">
        <v>496</v>
      </c>
      <c r="B431" s="206">
        <v>5.0</v>
      </c>
      <c r="C431" s="206">
        <v>7.0</v>
      </c>
      <c r="D431" s="162" t="str">
        <f t="shared" si="13"/>
        <v>T-LEG-5-07</v>
      </c>
      <c r="E431" s="158" t="s">
        <v>531</v>
      </c>
      <c r="F431" s="194" t="s">
        <v>889</v>
      </c>
      <c r="G431" s="111"/>
      <c r="H431" s="111"/>
      <c r="I431" s="111"/>
      <c r="J431" s="111"/>
      <c r="K431" s="111"/>
      <c r="L431" s="111"/>
      <c r="M431" s="111"/>
      <c r="N431" s="111"/>
      <c r="O431" s="111"/>
      <c r="P431" s="111"/>
      <c r="Q431" s="157"/>
      <c r="R431" s="111"/>
      <c r="S431" s="111"/>
      <c r="T431" s="111"/>
      <c r="U431" s="111"/>
      <c r="V431" s="111"/>
      <c r="W431" s="111"/>
      <c r="X431" s="111"/>
      <c r="Y431" s="111"/>
      <c r="Z431" s="111"/>
    </row>
    <row r="432">
      <c r="A432" s="158" t="s">
        <v>496</v>
      </c>
      <c r="B432" s="206">
        <v>5.0</v>
      </c>
      <c r="C432" s="206">
        <v>8.0</v>
      </c>
      <c r="D432" s="162" t="str">
        <f t="shared" si="13"/>
        <v>T-LEG-5-08</v>
      </c>
      <c r="E432" s="158" t="s">
        <v>523</v>
      </c>
      <c r="F432" s="195" t="s">
        <v>890</v>
      </c>
      <c r="G432" s="111"/>
      <c r="H432" s="111"/>
      <c r="I432" s="111"/>
      <c r="J432" s="111"/>
      <c r="K432" s="111"/>
      <c r="L432" s="111"/>
      <c r="M432" s="111"/>
      <c r="N432" s="111"/>
      <c r="O432" s="111"/>
      <c r="P432" s="111"/>
      <c r="Q432" s="157"/>
      <c r="R432" s="111"/>
      <c r="S432" s="111"/>
      <c r="T432" s="111"/>
      <c r="U432" s="111"/>
      <c r="V432" s="111"/>
      <c r="W432" s="111"/>
      <c r="X432" s="111"/>
      <c r="Y432" s="111"/>
      <c r="Z432" s="111"/>
    </row>
    <row r="433">
      <c r="A433" s="158" t="s">
        <v>496</v>
      </c>
      <c r="B433" s="206">
        <v>5.0</v>
      </c>
      <c r="C433" s="206">
        <v>9.0</v>
      </c>
      <c r="D433" s="162" t="str">
        <f t="shared" si="13"/>
        <v>T-LEG-5-09</v>
      </c>
      <c r="E433" s="158" t="s">
        <v>531</v>
      </c>
      <c r="F433" s="194" t="s">
        <v>891</v>
      </c>
      <c r="G433" s="111"/>
      <c r="H433" s="111"/>
      <c r="I433" s="111"/>
      <c r="J433" s="111"/>
      <c r="K433" s="111"/>
      <c r="L433" s="111"/>
      <c r="M433" s="111"/>
      <c r="N433" s="111"/>
      <c r="O433" s="111"/>
      <c r="P433" s="111"/>
      <c r="Q433" s="157"/>
      <c r="R433" s="111"/>
      <c r="S433" s="111"/>
      <c r="T433" s="111"/>
      <c r="U433" s="111"/>
      <c r="V433" s="111"/>
      <c r="W433" s="111"/>
      <c r="X433" s="111"/>
      <c r="Y433" s="111"/>
      <c r="Z433" s="111"/>
    </row>
    <row r="434">
      <c r="A434" s="158"/>
      <c r="B434" s="206"/>
      <c r="C434" s="206"/>
      <c r="D434" s="162" t="str">
        <f t="shared" si="13"/>
        <v>--00</v>
      </c>
      <c r="E434" s="157"/>
      <c r="F434" s="191"/>
      <c r="G434" s="111"/>
      <c r="H434" s="111"/>
      <c r="I434" s="111"/>
      <c r="J434" s="111"/>
      <c r="K434" s="111"/>
      <c r="L434" s="111"/>
      <c r="M434" s="111"/>
      <c r="N434" s="111"/>
      <c r="O434" s="111"/>
      <c r="P434" s="111"/>
      <c r="Q434" s="157"/>
      <c r="R434" s="111"/>
      <c r="S434" s="111"/>
      <c r="T434" s="111"/>
      <c r="U434" s="111"/>
      <c r="V434" s="111"/>
      <c r="W434" s="111"/>
      <c r="X434" s="111"/>
      <c r="Y434" s="111"/>
      <c r="Z434" s="111"/>
    </row>
    <row r="435">
      <c r="A435" s="158"/>
      <c r="B435" s="206"/>
      <c r="C435" s="206"/>
      <c r="D435" s="162" t="str">
        <f t="shared" si="13"/>
        <v>--00</v>
      </c>
      <c r="E435" s="157"/>
      <c r="F435" s="191"/>
      <c r="G435" s="111"/>
      <c r="H435" s="111"/>
      <c r="I435" s="111"/>
      <c r="J435" s="111"/>
      <c r="K435" s="111"/>
      <c r="L435" s="111"/>
      <c r="M435" s="111"/>
      <c r="N435" s="111"/>
      <c r="O435" s="111"/>
      <c r="P435" s="111"/>
      <c r="Q435" s="157"/>
      <c r="R435" s="111"/>
      <c r="S435" s="111"/>
      <c r="T435" s="111"/>
      <c r="U435" s="111"/>
      <c r="V435" s="111"/>
      <c r="W435" s="111"/>
      <c r="X435" s="111"/>
      <c r="Y435" s="111"/>
      <c r="Z435" s="111"/>
    </row>
    <row r="436">
      <c r="A436" s="158" t="s">
        <v>264</v>
      </c>
      <c r="B436" s="206">
        <v>5.0</v>
      </c>
      <c r="C436" s="206">
        <v>1.0</v>
      </c>
      <c r="D436" s="162" t="str">
        <f t="shared" si="13"/>
        <v>T-ECO-5-01</v>
      </c>
      <c r="E436" s="158" t="s">
        <v>523</v>
      </c>
      <c r="F436" s="166" t="s">
        <v>892</v>
      </c>
      <c r="G436" s="111"/>
      <c r="H436" s="111"/>
      <c r="I436" s="111"/>
      <c r="J436" s="111"/>
      <c r="K436" s="111"/>
      <c r="L436" s="111"/>
      <c r="M436" s="111"/>
      <c r="N436" s="111"/>
      <c r="O436" s="111"/>
      <c r="P436" s="111"/>
      <c r="Q436" s="157"/>
      <c r="R436" s="111"/>
      <c r="S436" s="111"/>
      <c r="T436" s="111"/>
      <c r="U436" s="111"/>
      <c r="V436" s="111"/>
      <c r="W436" s="111"/>
      <c r="X436" s="111"/>
      <c r="Y436" s="111"/>
      <c r="Z436" s="111"/>
    </row>
    <row r="437">
      <c r="A437" s="158" t="s">
        <v>264</v>
      </c>
      <c r="B437" s="206">
        <v>5.0</v>
      </c>
      <c r="C437" s="206">
        <v>2.0</v>
      </c>
      <c r="D437" s="162" t="str">
        <f t="shared" si="13"/>
        <v>T-ECO-5-02</v>
      </c>
      <c r="E437" s="158" t="s">
        <v>531</v>
      </c>
      <c r="F437" s="166" t="s">
        <v>893</v>
      </c>
      <c r="G437" s="111"/>
      <c r="H437" s="111"/>
      <c r="I437" s="111"/>
      <c r="J437" s="111"/>
      <c r="K437" s="111"/>
      <c r="L437" s="111"/>
      <c r="M437" s="111"/>
      <c r="N437" s="111"/>
      <c r="O437" s="111"/>
      <c r="P437" s="111"/>
      <c r="Q437" s="157"/>
      <c r="R437" s="111"/>
      <c r="S437" s="111"/>
      <c r="T437" s="111"/>
      <c r="U437" s="111"/>
      <c r="V437" s="111"/>
      <c r="W437" s="111"/>
      <c r="X437" s="111"/>
      <c r="Y437" s="111"/>
      <c r="Z437" s="111"/>
    </row>
    <row r="438">
      <c r="A438" s="158" t="s">
        <v>264</v>
      </c>
      <c r="B438" s="206">
        <v>5.0</v>
      </c>
      <c r="C438" s="206">
        <v>3.0</v>
      </c>
      <c r="D438" s="162" t="str">
        <f t="shared" si="13"/>
        <v>T-ECO-5-03</v>
      </c>
      <c r="E438" s="158" t="s">
        <v>523</v>
      </c>
      <c r="F438" s="166" t="s">
        <v>894</v>
      </c>
      <c r="G438" s="111"/>
      <c r="H438" s="111"/>
      <c r="I438" s="111"/>
      <c r="J438" s="111"/>
      <c r="K438" s="111"/>
      <c r="L438" s="111"/>
      <c r="M438" s="111"/>
      <c r="N438" s="111"/>
      <c r="O438" s="111"/>
      <c r="P438" s="111"/>
      <c r="Q438" s="157"/>
      <c r="R438" s="111"/>
      <c r="S438" s="111"/>
      <c r="T438" s="111"/>
      <c r="U438" s="111"/>
      <c r="V438" s="111"/>
      <c r="W438" s="111"/>
      <c r="X438" s="111"/>
      <c r="Y438" s="111"/>
      <c r="Z438" s="111"/>
    </row>
    <row r="439">
      <c r="A439" s="158" t="s">
        <v>264</v>
      </c>
      <c r="B439" s="206">
        <v>5.0</v>
      </c>
      <c r="C439" s="206">
        <v>4.0</v>
      </c>
      <c r="D439" s="162" t="str">
        <f t="shared" si="13"/>
        <v>T-ECO-5-04</v>
      </c>
      <c r="E439" s="158" t="s">
        <v>523</v>
      </c>
      <c r="F439" s="163" t="s">
        <v>895</v>
      </c>
      <c r="G439" s="111"/>
      <c r="H439" s="111"/>
      <c r="I439" s="111"/>
      <c r="J439" s="111"/>
      <c r="K439" s="111"/>
      <c r="L439" s="111"/>
      <c r="M439" s="111"/>
      <c r="N439" s="111"/>
      <c r="O439" s="111"/>
      <c r="P439" s="111"/>
      <c r="Q439" s="157"/>
      <c r="R439" s="111"/>
      <c r="S439" s="111"/>
      <c r="T439" s="111"/>
      <c r="U439" s="111"/>
      <c r="V439" s="111"/>
      <c r="W439" s="111"/>
      <c r="X439" s="111"/>
      <c r="Y439" s="111"/>
      <c r="Z439" s="111"/>
    </row>
    <row r="440">
      <c r="A440" s="158" t="s">
        <v>264</v>
      </c>
      <c r="B440" s="206">
        <v>5.0</v>
      </c>
      <c r="C440" s="206">
        <v>5.0</v>
      </c>
      <c r="D440" s="162" t="str">
        <f t="shared" si="13"/>
        <v>T-ECO-5-05</v>
      </c>
      <c r="E440" s="158" t="s">
        <v>521</v>
      </c>
      <c r="F440" s="166" t="s">
        <v>896</v>
      </c>
      <c r="G440" s="111"/>
      <c r="H440" s="111"/>
      <c r="I440" s="111"/>
      <c r="J440" s="111"/>
      <c r="K440" s="111"/>
      <c r="L440" s="111"/>
      <c r="M440" s="111"/>
      <c r="N440" s="111"/>
      <c r="O440" s="111"/>
      <c r="P440" s="111"/>
      <c r="Q440" s="157"/>
      <c r="R440" s="111"/>
      <c r="S440" s="111"/>
      <c r="T440" s="111"/>
      <c r="U440" s="111"/>
      <c r="V440" s="111"/>
      <c r="W440" s="111"/>
      <c r="X440" s="111"/>
      <c r="Y440" s="111"/>
      <c r="Z440" s="111"/>
    </row>
    <row r="441">
      <c r="A441" s="158" t="s">
        <v>264</v>
      </c>
      <c r="B441" s="206">
        <v>5.0</v>
      </c>
      <c r="C441" s="206">
        <v>6.0</v>
      </c>
      <c r="D441" s="162" t="str">
        <f t="shared" si="13"/>
        <v>T-ECO-5-06</v>
      </c>
      <c r="E441" s="158" t="s">
        <v>531</v>
      </c>
      <c r="F441" s="166" t="s">
        <v>897</v>
      </c>
      <c r="G441" s="111"/>
      <c r="H441" s="111"/>
      <c r="I441" s="111"/>
      <c r="J441" s="111"/>
      <c r="K441" s="111"/>
      <c r="L441" s="111"/>
      <c r="M441" s="111"/>
      <c r="N441" s="111"/>
      <c r="O441" s="111"/>
      <c r="P441" s="111"/>
      <c r="Q441" s="157"/>
      <c r="R441" s="111"/>
      <c r="S441" s="111"/>
      <c r="T441" s="111"/>
      <c r="U441" s="111"/>
      <c r="V441" s="111"/>
      <c r="W441" s="111"/>
      <c r="X441" s="111"/>
      <c r="Y441" s="111"/>
      <c r="Z441" s="111"/>
    </row>
    <row r="442">
      <c r="A442" s="158" t="s">
        <v>264</v>
      </c>
      <c r="B442" s="206">
        <v>5.0</v>
      </c>
      <c r="C442" s="206">
        <v>7.0</v>
      </c>
      <c r="D442" s="162" t="str">
        <f t="shared" si="13"/>
        <v>T-ECO-5-07</v>
      </c>
      <c r="E442" s="158" t="s">
        <v>531</v>
      </c>
      <c r="F442" s="166" t="s">
        <v>898</v>
      </c>
      <c r="G442" s="111"/>
      <c r="H442" s="111"/>
      <c r="I442" s="111"/>
      <c r="J442" s="111"/>
      <c r="K442" s="111"/>
      <c r="L442" s="111"/>
      <c r="M442" s="111"/>
      <c r="N442" s="111"/>
      <c r="O442" s="111"/>
      <c r="P442" s="111"/>
      <c r="Q442" s="157"/>
      <c r="R442" s="111"/>
      <c r="S442" s="111"/>
      <c r="T442" s="111"/>
      <c r="U442" s="111"/>
      <c r="V442" s="111"/>
      <c r="W442" s="111"/>
      <c r="X442" s="111"/>
      <c r="Y442" s="111"/>
      <c r="Z442" s="111"/>
    </row>
    <row r="443">
      <c r="A443" s="158" t="s">
        <v>264</v>
      </c>
      <c r="B443" s="206">
        <v>5.0</v>
      </c>
      <c r="C443" s="206">
        <v>8.0</v>
      </c>
      <c r="D443" s="162" t="str">
        <f t="shared" si="13"/>
        <v>T-ECO-5-08</v>
      </c>
      <c r="E443" s="158" t="s">
        <v>523</v>
      </c>
      <c r="F443" s="166" t="s">
        <v>899</v>
      </c>
      <c r="G443" s="111"/>
      <c r="H443" s="111"/>
      <c r="I443" s="111"/>
      <c r="J443" s="111"/>
      <c r="K443" s="111"/>
      <c r="L443" s="111"/>
      <c r="M443" s="111"/>
      <c r="N443" s="111"/>
      <c r="O443" s="111"/>
      <c r="P443" s="111"/>
      <c r="Q443" s="157"/>
      <c r="R443" s="111"/>
      <c r="S443" s="111"/>
      <c r="T443" s="111"/>
      <c r="U443" s="111"/>
      <c r="V443" s="111"/>
      <c r="W443" s="111"/>
      <c r="X443" s="111"/>
      <c r="Y443" s="111"/>
      <c r="Z443" s="111"/>
    </row>
    <row r="444">
      <c r="A444" s="158" t="s">
        <v>264</v>
      </c>
      <c r="B444" s="206">
        <v>5.0</v>
      </c>
      <c r="C444" s="206">
        <v>9.0</v>
      </c>
      <c r="D444" s="162" t="str">
        <f t="shared" si="13"/>
        <v>T-ECO-5-09</v>
      </c>
      <c r="E444" s="158" t="s">
        <v>523</v>
      </c>
      <c r="F444" s="166" t="s">
        <v>900</v>
      </c>
      <c r="G444" s="111"/>
      <c r="H444" s="111"/>
      <c r="I444" s="111"/>
      <c r="J444" s="111"/>
      <c r="K444" s="111"/>
      <c r="L444" s="111"/>
      <c r="M444" s="111"/>
      <c r="N444" s="111"/>
      <c r="O444" s="111"/>
      <c r="P444" s="111"/>
      <c r="Q444" s="157"/>
      <c r="R444" s="111"/>
      <c r="S444" s="111"/>
      <c r="T444" s="111"/>
      <c r="U444" s="111"/>
      <c r="V444" s="111"/>
      <c r="W444" s="111"/>
      <c r="X444" s="111"/>
      <c r="Y444" s="111"/>
      <c r="Z444" s="111"/>
    </row>
    <row r="445">
      <c r="A445" s="158" t="s">
        <v>264</v>
      </c>
      <c r="B445" s="206">
        <v>5.0</v>
      </c>
      <c r="C445" s="206">
        <v>10.0</v>
      </c>
      <c r="D445" s="162" t="str">
        <f t="shared" si="13"/>
        <v>T-ECO-5-10</v>
      </c>
      <c r="E445" s="158" t="s">
        <v>523</v>
      </c>
      <c r="F445" s="166" t="s">
        <v>901</v>
      </c>
      <c r="G445" s="111"/>
      <c r="H445" s="111"/>
      <c r="I445" s="111"/>
      <c r="J445" s="111"/>
      <c r="K445" s="111"/>
      <c r="L445" s="111"/>
      <c r="M445" s="111"/>
      <c r="N445" s="111"/>
      <c r="O445" s="111"/>
      <c r="P445" s="111"/>
      <c r="Q445" s="157"/>
      <c r="R445" s="111"/>
      <c r="S445" s="111"/>
      <c r="T445" s="111"/>
      <c r="U445" s="111"/>
      <c r="V445" s="111"/>
      <c r="W445" s="111"/>
      <c r="X445" s="111"/>
      <c r="Y445" s="111"/>
      <c r="Z445" s="111"/>
    </row>
    <row r="446">
      <c r="A446" s="158" t="s">
        <v>264</v>
      </c>
      <c r="B446" s="206">
        <v>5.0</v>
      </c>
      <c r="C446" s="206">
        <v>11.0</v>
      </c>
      <c r="D446" s="162" t="str">
        <f t="shared" si="13"/>
        <v>T-ECO-5-11</v>
      </c>
      <c r="E446" s="158" t="s">
        <v>523</v>
      </c>
      <c r="F446" s="166" t="s">
        <v>902</v>
      </c>
      <c r="G446" s="111"/>
      <c r="H446" s="111"/>
      <c r="I446" s="111"/>
      <c r="J446" s="111"/>
      <c r="K446" s="111"/>
      <c r="L446" s="111"/>
      <c r="M446" s="111"/>
      <c r="N446" s="111"/>
      <c r="O446" s="111"/>
      <c r="P446" s="111"/>
      <c r="Q446" s="157"/>
      <c r="R446" s="111"/>
      <c r="S446" s="111"/>
      <c r="T446" s="111"/>
      <c r="U446" s="111"/>
      <c r="V446" s="111"/>
      <c r="W446" s="111"/>
      <c r="X446" s="111"/>
      <c r="Y446" s="111"/>
      <c r="Z446" s="111"/>
    </row>
    <row r="447">
      <c r="A447" s="158" t="s">
        <v>264</v>
      </c>
      <c r="B447" s="206">
        <v>5.0</v>
      </c>
      <c r="C447" s="206">
        <v>12.0</v>
      </c>
      <c r="D447" s="162" t="str">
        <f t="shared" si="13"/>
        <v>T-ECO-5-12</v>
      </c>
      <c r="E447" s="158" t="s">
        <v>521</v>
      </c>
      <c r="F447" s="166" t="s">
        <v>903</v>
      </c>
      <c r="G447" s="111"/>
      <c r="H447" s="111"/>
      <c r="I447" s="111"/>
      <c r="J447" s="111"/>
      <c r="K447" s="111"/>
      <c r="L447" s="111"/>
      <c r="M447" s="111"/>
      <c r="N447" s="111"/>
      <c r="O447" s="111"/>
      <c r="P447" s="111"/>
      <c r="Q447" s="157"/>
      <c r="R447" s="111"/>
      <c r="S447" s="111"/>
      <c r="T447" s="111"/>
      <c r="U447" s="111"/>
      <c r="V447" s="111"/>
      <c r="W447" s="111"/>
      <c r="X447" s="111"/>
      <c r="Y447" s="111"/>
      <c r="Z447" s="111"/>
    </row>
    <row r="448">
      <c r="A448" s="158" t="s">
        <v>264</v>
      </c>
      <c r="B448" s="206">
        <v>5.0</v>
      </c>
      <c r="C448" s="206">
        <v>13.0</v>
      </c>
      <c r="D448" s="162" t="str">
        <f t="shared" si="13"/>
        <v>T-ECO-5-13</v>
      </c>
      <c r="E448" s="158" t="s">
        <v>531</v>
      </c>
      <c r="F448" s="166" t="s">
        <v>904</v>
      </c>
      <c r="G448" s="111"/>
      <c r="H448" s="111"/>
      <c r="I448" s="111"/>
      <c r="J448" s="111"/>
      <c r="K448" s="111"/>
      <c r="L448" s="111"/>
      <c r="M448" s="111"/>
      <c r="N448" s="111"/>
      <c r="O448" s="111"/>
      <c r="P448" s="111"/>
      <c r="Q448" s="157"/>
      <c r="R448" s="111"/>
      <c r="S448" s="111"/>
      <c r="T448" s="111"/>
      <c r="U448" s="111"/>
      <c r="V448" s="111"/>
      <c r="W448" s="111"/>
      <c r="X448" s="111"/>
      <c r="Y448" s="111"/>
      <c r="Z448" s="111"/>
    </row>
    <row r="449">
      <c r="A449" s="158" t="s">
        <v>264</v>
      </c>
      <c r="B449" s="206">
        <v>5.0</v>
      </c>
      <c r="C449" s="206">
        <v>14.0</v>
      </c>
      <c r="D449" s="162" t="str">
        <f t="shared" si="13"/>
        <v>T-ECO-5-14</v>
      </c>
      <c r="E449" s="158" t="s">
        <v>531</v>
      </c>
      <c r="F449" s="208" t="s">
        <v>905</v>
      </c>
      <c r="G449" s="111"/>
      <c r="H449" s="111"/>
      <c r="I449" s="111"/>
      <c r="J449" s="111"/>
      <c r="K449" s="111"/>
      <c r="L449" s="111"/>
      <c r="M449" s="111"/>
      <c r="N449" s="111"/>
      <c r="O449" s="111"/>
      <c r="P449" s="111"/>
      <c r="Q449" s="157"/>
      <c r="R449" s="111"/>
      <c r="S449" s="111"/>
      <c r="T449" s="111"/>
      <c r="U449" s="111"/>
      <c r="V449" s="111"/>
      <c r="W449" s="111"/>
      <c r="X449" s="111"/>
      <c r="Y449" s="111"/>
      <c r="Z449" s="111"/>
    </row>
    <row r="450">
      <c r="A450" s="158"/>
      <c r="B450" s="206"/>
      <c r="C450" s="206"/>
      <c r="D450" s="162" t="str">
        <f t="shared" si="13"/>
        <v>--00</v>
      </c>
      <c r="E450" s="157"/>
      <c r="F450" s="219"/>
      <c r="G450" s="111"/>
      <c r="H450" s="111"/>
      <c r="I450" s="111"/>
      <c r="J450" s="111"/>
      <c r="K450" s="111"/>
      <c r="L450" s="111"/>
      <c r="M450" s="111"/>
      <c r="N450" s="111"/>
      <c r="O450" s="111"/>
      <c r="P450" s="111"/>
      <c r="Q450" s="157"/>
      <c r="R450" s="111"/>
      <c r="S450" s="111"/>
      <c r="T450" s="111"/>
      <c r="U450" s="111"/>
      <c r="V450" s="111"/>
      <c r="W450" s="111"/>
      <c r="X450" s="111"/>
      <c r="Y450" s="111"/>
      <c r="Z450" s="111"/>
    </row>
    <row r="451">
      <c r="A451" s="158"/>
      <c r="B451" s="206"/>
      <c r="C451" s="206"/>
      <c r="D451" s="162" t="str">
        <f t="shared" si="13"/>
        <v>--00</v>
      </c>
      <c r="E451" s="157"/>
      <c r="F451" s="191"/>
      <c r="G451" s="111"/>
      <c r="H451" s="111"/>
      <c r="I451" s="111"/>
      <c r="J451" s="111"/>
      <c r="K451" s="111"/>
      <c r="L451" s="111"/>
      <c r="M451" s="111"/>
      <c r="N451" s="111"/>
      <c r="O451" s="111"/>
      <c r="P451" s="111"/>
      <c r="Q451" s="157"/>
      <c r="R451" s="111"/>
      <c r="S451" s="111"/>
      <c r="T451" s="111"/>
      <c r="U451" s="111"/>
      <c r="V451" s="111"/>
      <c r="W451" s="111"/>
      <c r="X451" s="111"/>
      <c r="Y451" s="111"/>
      <c r="Z451" s="111"/>
    </row>
    <row r="452">
      <c r="A452" s="158"/>
      <c r="B452" s="206"/>
      <c r="C452" s="206"/>
      <c r="D452" s="162" t="str">
        <f t="shared" si="13"/>
        <v>--00</v>
      </c>
      <c r="E452" s="157"/>
      <c r="F452" s="191"/>
      <c r="G452" s="111"/>
      <c r="H452" s="111"/>
      <c r="I452" s="111"/>
      <c r="J452" s="111"/>
      <c r="K452" s="111"/>
      <c r="L452" s="111"/>
      <c r="M452" s="111"/>
      <c r="N452" s="111"/>
      <c r="O452" s="111"/>
      <c r="P452" s="111"/>
      <c r="Q452" s="157"/>
      <c r="R452" s="111"/>
      <c r="S452" s="111"/>
      <c r="T452" s="111"/>
      <c r="U452" s="111"/>
      <c r="V452" s="111"/>
      <c r="W452" s="111"/>
      <c r="X452" s="111"/>
      <c r="Y452" s="111"/>
      <c r="Z452" s="111"/>
    </row>
    <row r="453">
      <c r="A453" s="111"/>
      <c r="B453" s="206"/>
      <c r="C453" s="206"/>
      <c r="D453" s="162" t="str">
        <f t="shared" si="13"/>
        <v>--00</v>
      </c>
      <c r="E453" s="157"/>
      <c r="F453" s="220"/>
      <c r="G453" s="111"/>
      <c r="H453" s="111"/>
      <c r="I453" s="111"/>
      <c r="J453" s="111"/>
      <c r="K453" s="111"/>
      <c r="L453" s="111"/>
      <c r="M453" s="111"/>
      <c r="N453" s="111"/>
      <c r="O453" s="111"/>
      <c r="P453" s="111"/>
      <c r="Q453" s="157"/>
      <c r="R453" s="111"/>
      <c r="S453" s="111"/>
      <c r="T453" s="111"/>
      <c r="U453" s="111"/>
      <c r="V453" s="111"/>
      <c r="W453" s="111"/>
      <c r="X453" s="111"/>
      <c r="Y453" s="111"/>
      <c r="Z453" s="111"/>
    </row>
    <row r="454">
      <c r="A454" s="111"/>
      <c r="B454" s="206"/>
      <c r="C454" s="206"/>
      <c r="D454" s="162" t="str">
        <f t="shared" si="13"/>
        <v>--00</v>
      </c>
      <c r="E454" s="157"/>
      <c r="F454" s="221"/>
      <c r="G454" s="111"/>
      <c r="H454" s="111"/>
      <c r="I454" s="111"/>
      <c r="J454" s="111"/>
      <c r="K454" s="111"/>
      <c r="L454" s="111"/>
      <c r="M454" s="111"/>
      <c r="N454" s="111"/>
      <c r="O454" s="111"/>
      <c r="P454" s="111"/>
      <c r="Q454" s="157"/>
      <c r="R454" s="111"/>
      <c r="S454" s="111"/>
      <c r="T454" s="111"/>
      <c r="U454" s="111"/>
      <c r="V454" s="111"/>
      <c r="W454" s="111"/>
      <c r="X454" s="111"/>
      <c r="Y454" s="111"/>
      <c r="Z454" s="111"/>
    </row>
    <row r="455">
      <c r="A455" s="222" t="s">
        <v>499</v>
      </c>
      <c r="B455" s="206">
        <v>0.0</v>
      </c>
      <c r="C455" s="206">
        <v>1.0</v>
      </c>
      <c r="D455" s="162" t="str">
        <f t="shared" si="13"/>
        <v>E-NHC-0-01</v>
      </c>
      <c r="E455" s="158" t="s">
        <v>531</v>
      </c>
      <c r="F455" s="163" t="s">
        <v>906</v>
      </c>
      <c r="G455" s="111"/>
      <c r="H455" s="111"/>
      <c r="I455" s="111"/>
      <c r="J455" s="111"/>
      <c r="K455" s="111"/>
      <c r="L455" s="111"/>
      <c r="M455" s="111"/>
      <c r="N455" s="111"/>
      <c r="O455" s="111"/>
      <c r="P455" s="111"/>
      <c r="Q455" s="157"/>
      <c r="R455" s="111"/>
      <c r="S455" s="111"/>
      <c r="T455" s="111"/>
      <c r="U455" s="111"/>
      <c r="V455" s="111"/>
      <c r="W455" s="111"/>
      <c r="X455" s="111"/>
      <c r="Y455" s="111"/>
      <c r="Z455" s="111"/>
    </row>
    <row r="456">
      <c r="A456" s="222"/>
      <c r="B456" s="206"/>
      <c r="C456" s="206"/>
      <c r="D456" s="162"/>
      <c r="E456" s="158"/>
      <c r="F456" s="203"/>
      <c r="G456" s="111"/>
      <c r="H456" s="111"/>
      <c r="I456" s="111"/>
      <c r="J456" s="111"/>
      <c r="K456" s="111"/>
      <c r="L456" s="111"/>
      <c r="M456" s="111"/>
      <c r="N456" s="111"/>
      <c r="O456" s="111"/>
      <c r="P456" s="111"/>
      <c r="Q456" s="157"/>
      <c r="R456" s="111"/>
      <c r="S456" s="111"/>
      <c r="T456" s="111"/>
      <c r="U456" s="111"/>
      <c r="V456" s="111"/>
      <c r="W456" s="111"/>
      <c r="X456" s="111"/>
      <c r="Y456" s="111"/>
      <c r="Z456" s="111"/>
    </row>
    <row r="457">
      <c r="A457" s="222" t="s">
        <v>499</v>
      </c>
      <c r="B457" s="206">
        <v>0.0</v>
      </c>
      <c r="C457" s="206">
        <v>2.0</v>
      </c>
      <c r="D457" s="162" t="str">
        <f t="shared" ref="D457:D536" si="14">CONCATENATE(A457&amp;"-"&amp;B457&amp;"-"&amp;TEXT(C457, "00"))</f>
        <v>E-NHC-0-02</v>
      </c>
      <c r="E457" s="158" t="s">
        <v>523</v>
      </c>
      <c r="F457" s="166" t="s">
        <v>907</v>
      </c>
      <c r="G457" s="111"/>
      <c r="H457" s="111"/>
      <c r="I457" s="111"/>
      <c r="J457" s="111"/>
      <c r="K457" s="111"/>
      <c r="L457" s="111"/>
      <c r="M457" s="111"/>
      <c r="N457" s="111"/>
      <c r="O457" s="111"/>
      <c r="P457" s="111"/>
      <c r="Q457" s="157"/>
      <c r="R457" s="111"/>
      <c r="S457" s="111"/>
      <c r="T457" s="111"/>
      <c r="U457" s="111"/>
      <c r="V457" s="111"/>
      <c r="W457" s="111"/>
      <c r="X457" s="111"/>
      <c r="Y457" s="111"/>
      <c r="Z457" s="111"/>
    </row>
    <row r="458">
      <c r="A458" s="222" t="s">
        <v>499</v>
      </c>
      <c r="B458" s="206">
        <v>0.0</v>
      </c>
      <c r="C458" s="206">
        <v>3.0</v>
      </c>
      <c r="D458" s="162" t="str">
        <f t="shared" si="14"/>
        <v>E-NHC-0-03</v>
      </c>
      <c r="E458" s="158" t="s">
        <v>523</v>
      </c>
      <c r="F458" s="194" t="s">
        <v>908</v>
      </c>
      <c r="G458" s="111"/>
      <c r="H458" s="111"/>
      <c r="I458" s="111"/>
      <c r="J458" s="111"/>
      <c r="K458" s="111"/>
      <c r="L458" s="111"/>
      <c r="M458" s="111"/>
      <c r="N458" s="111"/>
      <c r="O458" s="111"/>
      <c r="P458" s="111"/>
      <c r="Q458" s="157"/>
      <c r="R458" s="111"/>
      <c r="S458" s="111"/>
      <c r="T458" s="111"/>
      <c r="U458" s="111"/>
      <c r="V458" s="111"/>
      <c r="W458" s="111"/>
      <c r="X458" s="111"/>
      <c r="Y458" s="111"/>
      <c r="Z458" s="111"/>
    </row>
    <row r="459">
      <c r="A459" s="222" t="s">
        <v>499</v>
      </c>
      <c r="B459" s="206">
        <v>0.0</v>
      </c>
      <c r="C459" s="206">
        <v>4.0</v>
      </c>
      <c r="D459" s="162" t="str">
        <f t="shared" si="14"/>
        <v>E-NHC-0-04</v>
      </c>
      <c r="E459" s="158" t="s">
        <v>523</v>
      </c>
      <c r="F459" s="209" t="s">
        <v>909</v>
      </c>
      <c r="G459" s="111"/>
      <c r="H459" s="111"/>
      <c r="I459" s="111"/>
      <c r="J459" s="111"/>
      <c r="K459" s="111"/>
      <c r="L459" s="111"/>
      <c r="M459" s="111"/>
      <c r="N459" s="111"/>
      <c r="O459" s="111"/>
      <c r="P459" s="111"/>
      <c r="Q459" s="157"/>
      <c r="R459" s="111"/>
      <c r="S459" s="111"/>
      <c r="T459" s="111"/>
      <c r="U459" s="111"/>
      <c r="V459" s="111"/>
      <c r="W459" s="111"/>
      <c r="X459" s="111"/>
      <c r="Y459" s="111"/>
      <c r="Z459" s="111"/>
    </row>
    <row r="460">
      <c r="A460" s="222" t="s">
        <v>499</v>
      </c>
      <c r="B460" s="206">
        <v>0.0</v>
      </c>
      <c r="C460" s="206">
        <v>5.0</v>
      </c>
      <c r="D460" s="162" t="str">
        <f t="shared" si="14"/>
        <v>E-NHC-0-05</v>
      </c>
      <c r="E460" s="158" t="s">
        <v>531</v>
      </c>
      <c r="F460" s="223" t="s">
        <v>910</v>
      </c>
      <c r="G460" s="111"/>
      <c r="H460" s="111"/>
      <c r="I460" s="111"/>
      <c r="J460" s="111"/>
      <c r="K460" s="111"/>
      <c r="L460" s="111"/>
      <c r="M460" s="111"/>
      <c r="N460" s="111"/>
      <c r="O460" s="111"/>
      <c r="P460" s="111"/>
      <c r="Q460" s="157"/>
      <c r="R460" s="111"/>
      <c r="S460" s="111"/>
      <c r="T460" s="111"/>
      <c r="U460" s="111"/>
      <c r="V460" s="111"/>
      <c r="W460" s="111"/>
      <c r="X460" s="111"/>
      <c r="Y460" s="111"/>
      <c r="Z460" s="111"/>
    </row>
    <row r="461">
      <c r="A461" s="222" t="s">
        <v>499</v>
      </c>
      <c r="B461" s="206">
        <v>0.0</v>
      </c>
      <c r="C461" s="206">
        <v>6.0</v>
      </c>
      <c r="D461" s="162" t="str">
        <f t="shared" si="14"/>
        <v>E-NHC-0-06</v>
      </c>
      <c r="E461" s="158" t="s">
        <v>523</v>
      </c>
      <c r="F461" s="209" t="s">
        <v>911</v>
      </c>
      <c r="G461" s="111"/>
      <c r="H461" s="111"/>
      <c r="I461" s="111"/>
      <c r="J461" s="111"/>
      <c r="K461" s="111"/>
      <c r="L461" s="111"/>
      <c r="M461" s="111"/>
      <c r="N461" s="111"/>
      <c r="O461" s="111"/>
      <c r="P461" s="111"/>
      <c r="Q461" s="157"/>
      <c r="R461" s="111"/>
      <c r="S461" s="111"/>
      <c r="T461" s="111"/>
      <c r="U461" s="111"/>
      <c r="V461" s="111"/>
      <c r="W461" s="111"/>
      <c r="X461" s="111"/>
      <c r="Y461" s="111"/>
      <c r="Z461" s="111"/>
    </row>
    <row r="462">
      <c r="A462" s="222" t="s">
        <v>499</v>
      </c>
      <c r="B462" s="206">
        <v>0.0</v>
      </c>
      <c r="C462" s="206">
        <v>7.0</v>
      </c>
      <c r="D462" s="162" t="str">
        <f t="shared" si="14"/>
        <v>E-NHC-0-07</v>
      </c>
      <c r="E462" s="158" t="s">
        <v>531</v>
      </c>
      <c r="F462" s="179" t="s">
        <v>912</v>
      </c>
      <c r="G462" s="111"/>
      <c r="H462" s="111"/>
      <c r="I462" s="111"/>
      <c r="J462" s="111"/>
      <c r="K462" s="111"/>
      <c r="L462" s="111"/>
      <c r="M462" s="111"/>
      <c r="N462" s="111"/>
      <c r="O462" s="111"/>
      <c r="P462" s="111"/>
      <c r="Q462" s="157"/>
      <c r="R462" s="111"/>
      <c r="S462" s="111"/>
      <c r="T462" s="111"/>
      <c r="U462" s="111"/>
      <c r="V462" s="111"/>
      <c r="W462" s="111"/>
      <c r="X462" s="111"/>
      <c r="Y462" s="111"/>
      <c r="Z462" s="111"/>
    </row>
    <row r="463">
      <c r="A463" s="222" t="s">
        <v>499</v>
      </c>
      <c r="B463" s="206">
        <v>0.0</v>
      </c>
      <c r="C463" s="206">
        <v>8.0</v>
      </c>
      <c r="D463" s="162" t="str">
        <f t="shared" si="14"/>
        <v>E-NHC-0-08</v>
      </c>
      <c r="E463" s="158" t="s">
        <v>523</v>
      </c>
      <c r="F463" s="179" t="s">
        <v>913</v>
      </c>
      <c r="G463" s="111"/>
      <c r="H463" s="111"/>
      <c r="I463" s="111"/>
      <c r="J463" s="111"/>
      <c r="K463" s="111"/>
      <c r="L463" s="111"/>
      <c r="M463" s="111"/>
      <c r="N463" s="111"/>
      <c r="O463" s="111"/>
      <c r="P463" s="111"/>
      <c r="Q463" s="157"/>
      <c r="R463" s="111"/>
      <c r="S463" s="111"/>
      <c r="T463" s="111"/>
      <c r="U463" s="111"/>
      <c r="V463" s="111"/>
      <c r="W463" s="111"/>
      <c r="X463" s="111"/>
      <c r="Y463" s="111"/>
      <c r="Z463" s="111"/>
    </row>
    <row r="464">
      <c r="A464" s="222" t="s">
        <v>499</v>
      </c>
      <c r="B464" s="206">
        <v>0.0</v>
      </c>
      <c r="C464" s="206">
        <v>9.0</v>
      </c>
      <c r="D464" s="162" t="str">
        <f t="shared" si="14"/>
        <v>E-NHC-0-09</v>
      </c>
      <c r="E464" s="158" t="s">
        <v>531</v>
      </c>
      <c r="F464" s="179" t="s">
        <v>914</v>
      </c>
      <c r="G464" s="111"/>
      <c r="H464" s="111"/>
      <c r="I464" s="111"/>
      <c r="J464" s="111"/>
      <c r="K464" s="111"/>
      <c r="L464" s="111"/>
      <c r="M464" s="111"/>
      <c r="N464" s="111"/>
      <c r="O464" s="111"/>
      <c r="P464" s="111"/>
      <c r="Q464" s="157"/>
      <c r="R464" s="111"/>
      <c r="S464" s="111"/>
      <c r="T464" s="111"/>
      <c r="U464" s="111"/>
      <c r="V464" s="111"/>
      <c r="W464" s="111"/>
      <c r="X464" s="111"/>
      <c r="Y464" s="111"/>
      <c r="Z464" s="111"/>
    </row>
    <row r="465">
      <c r="A465" s="222" t="s">
        <v>499</v>
      </c>
      <c r="B465" s="206">
        <v>0.0</v>
      </c>
      <c r="C465" s="206">
        <v>10.0</v>
      </c>
      <c r="D465" s="162" t="str">
        <f t="shared" si="14"/>
        <v>E-NHC-0-10</v>
      </c>
      <c r="E465" s="158" t="s">
        <v>523</v>
      </c>
      <c r="F465" s="179" t="s">
        <v>915</v>
      </c>
      <c r="G465" s="111"/>
      <c r="H465" s="111"/>
      <c r="I465" s="111"/>
      <c r="J465" s="111"/>
      <c r="K465" s="111"/>
      <c r="L465" s="111"/>
      <c r="M465" s="111"/>
      <c r="N465" s="111"/>
      <c r="O465" s="111"/>
      <c r="P465" s="111"/>
      <c r="Q465" s="157"/>
      <c r="R465" s="111"/>
      <c r="S465" s="111"/>
      <c r="T465" s="111"/>
      <c r="U465" s="111"/>
      <c r="V465" s="111"/>
      <c r="W465" s="111"/>
      <c r="X465" s="111"/>
      <c r="Y465" s="111"/>
      <c r="Z465" s="111"/>
    </row>
    <row r="466">
      <c r="A466" s="222" t="s">
        <v>499</v>
      </c>
      <c r="B466" s="206">
        <v>0.0</v>
      </c>
      <c r="C466" s="206">
        <v>11.0</v>
      </c>
      <c r="D466" s="162" t="str">
        <f t="shared" si="14"/>
        <v>E-NHC-0-11</v>
      </c>
      <c r="E466" s="158"/>
      <c r="F466" s="194" t="s">
        <v>916</v>
      </c>
      <c r="G466" s="111"/>
      <c r="H466" s="111"/>
      <c r="I466" s="111"/>
      <c r="J466" s="111"/>
      <c r="K466" s="111"/>
      <c r="L466" s="111"/>
      <c r="M466" s="111"/>
      <c r="N466" s="111"/>
      <c r="O466" s="111"/>
      <c r="P466" s="111"/>
      <c r="Q466" s="157"/>
      <c r="R466" s="111"/>
      <c r="S466" s="111"/>
      <c r="T466" s="111"/>
      <c r="U466" s="111"/>
      <c r="V466" s="111"/>
      <c r="W466" s="111"/>
      <c r="X466" s="111"/>
      <c r="Y466" s="111"/>
      <c r="Z466" s="111"/>
    </row>
    <row r="467">
      <c r="A467" s="222" t="s">
        <v>499</v>
      </c>
      <c r="B467" s="206">
        <v>1.0</v>
      </c>
      <c r="C467" s="206">
        <v>1.0</v>
      </c>
      <c r="D467" s="162" t="str">
        <f t="shared" si="14"/>
        <v>E-NHC-1-01</v>
      </c>
      <c r="E467" s="158" t="s">
        <v>523</v>
      </c>
      <c r="F467" s="194" t="s">
        <v>917</v>
      </c>
      <c r="G467" s="111"/>
      <c r="H467" s="111"/>
      <c r="I467" s="111"/>
      <c r="J467" s="111"/>
      <c r="K467" s="111"/>
      <c r="L467" s="111"/>
      <c r="M467" s="111"/>
      <c r="N467" s="111"/>
      <c r="O467" s="111"/>
      <c r="P467" s="111"/>
      <c r="Q467" s="157"/>
      <c r="R467" s="111"/>
      <c r="S467" s="111"/>
      <c r="T467" s="111"/>
      <c r="U467" s="111"/>
      <c r="V467" s="111"/>
      <c r="W467" s="111"/>
      <c r="X467" s="111"/>
      <c r="Y467" s="111"/>
      <c r="Z467" s="111"/>
    </row>
    <row r="468" ht="16.5" customHeight="1">
      <c r="A468" s="222" t="s">
        <v>499</v>
      </c>
      <c r="B468" s="206">
        <v>1.0</v>
      </c>
      <c r="C468" s="206">
        <v>2.0</v>
      </c>
      <c r="D468" s="162" t="str">
        <f t="shared" si="14"/>
        <v>E-NHC-1-02</v>
      </c>
      <c r="E468" s="158" t="s">
        <v>531</v>
      </c>
      <c r="F468" s="166" t="s">
        <v>918</v>
      </c>
      <c r="G468" s="111"/>
      <c r="H468" s="111"/>
      <c r="I468" s="111"/>
      <c r="J468" s="111"/>
      <c r="K468" s="111"/>
      <c r="L468" s="111"/>
      <c r="M468" s="111"/>
      <c r="N468" s="111"/>
      <c r="O468" s="111"/>
      <c r="P468" s="111"/>
      <c r="Q468" s="157"/>
      <c r="R468" s="111"/>
      <c r="S468" s="111"/>
      <c r="T468" s="111"/>
      <c r="U468" s="111"/>
      <c r="V468" s="111"/>
      <c r="W468" s="111"/>
      <c r="X468" s="111"/>
      <c r="Y468" s="111"/>
      <c r="Z468" s="111"/>
    </row>
    <row r="469">
      <c r="A469" s="222" t="s">
        <v>499</v>
      </c>
      <c r="B469" s="206">
        <v>1.0</v>
      </c>
      <c r="C469" s="206">
        <v>3.0</v>
      </c>
      <c r="D469" s="162" t="str">
        <f t="shared" si="14"/>
        <v>E-NHC-1-03</v>
      </c>
      <c r="E469" s="158" t="s">
        <v>523</v>
      </c>
      <c r="F469" s="163" t="s">
        <v>919</v>
      </c>
      <c r="G469" s="111"/>
      <c r="H469" s="111"/>
      <c r="I469" s="111"/>
      <c r="J469" s="111"/>
      <c r="K469" s="111"/>
      <c r="L469" s="111"/>
      <c r="M469" s="111"/>
      <c r="N469" s="111"/>
      <c r="O469" s="111"/>
      <c r="P469" s="111"/>
      <c r="Q469" s="157"/>
      <c r="R469" s="111"/>
      <c r="S469" s="111"/>
      <c r="T469" s="111"/>
      <c r="U469" s="111"/>
      <c r="V469" s="111"/>
      <c r="W469" s="111"/>
      <c r="X469" s="111"/>
      <c r="Y469" s="111"/>
      <c r="Z469" s="111"/>
    </row>
    <row r="470">
      <c r="A470" s="222" t="s">
        <v>499</v>
      </c>
      <c r="B470" s="206">
        <v>1.0</v>
      </c>
      <c r="C470" s="206">
        <v>4.0</v>
      </c>
      <c r="D470" s="162" t="str">
        <f t="shared" si="14"/>
        <v>E-NHC-1-04</v>
      </c>
      <c r="E470" s="158" t="s">
        <v>531</v>
      </c>
      <c r="F470" s="163" t="s">
        <v>920</v>
      </c>
      <c r="G470" s="111"/>
      <c r="H470" s="111"/>
      <c r="I470" s="111"/>
      <c r="J470" s="111"/>
      <c r="K470" s="111"/>
      <c r="L470" s="111"/>
      <c r="M470" s="111"/>
      <c r="N470" s="111"/>
      <c r="O470" s="111"/>
      <c r="P470" s="111"/>
      <c r="Q470" s="157"/>
      <c r="R470" s="111"/>
      <c r="S470" s="111"/>
      <c r="T470" s="111"/>
      <c r="U470" s="111"/>
      <c r="V470" s="111"/>
      <c r="W470" s="111"/>
      <c r="X470" s="111"/>
      <c r="Y470" s="111"/>
      <c r="Z470" s="111"/>
    </row>
    <row r="471">
      <c r="A471" s="222" t="s">
        <v>499</v>
      </c>
      <c r="B471" s="206">
        <v>2.0</v>
      </c>
      <c r="C471" s="206">
        <v>1.0</v>
      </c>
      <c r="D471" s="162" t="str">
        <f t="shared" si="14"/>
        <v>E-NHC-2-01</v>
      </c>
      <c r="E471" s="158" t="s">
        <v>523</v>
      </c>
      <c r="F471" s="163" t="s">
        <v>921</v>
      </c>
      <c r="G471" s="111"/>
      <c r="H471" s="111"/>
      <c r="I471" s="111"/>
      <c r="J471" s="111"/>
      <c r="K471" s="111"/>
      <c r="L471" s="111"/>
      <c r="M471" s="111"/>
      <c r="N471" s="111"/>
      <c r="O471" s="111"/>
      <c r="P471" s="111"/>
      <c r="Q471" s="157"/>
      <c r="R471" s="111"/>
      <c r="S471" s="111"/>
      <c r="T471" s="111"/>
      <c r="U471" s="111"/>
      <c r="V471" s="111"/>
      <c r="W471" s="111"/>
      <c r="X471" s="111"/>
      <c r="Y471" s="111"/>
      <c r="Z471" s="111"/>
    </row>
    <row r="472">
      <c r="A472" s="222" t="s">
        <v>499</v>
      </c>
      <c r="B472" s="206">
        <v>2.0</v>
      </c>
      <c r="C472" s="206">
        <v>2.0</v>
      </c>
      <c r="D472" s="162" t="str">
        <f t="shared" si="14"/>
        <v>E-NHC-2-02</v>
      </c>
      <c r="E472" s="158" t="s">
        <v>521</v>
      </c>
      <c r="F472" s="179" t="s">
        <v>922</v>
      </c>
      <c r="G472" s="111"/>
      <c r="H472" s="111"/>
      <c r="I472" s="111"/>
      <c r="J472" s="111"/>
      <c r="K472" s="111"/>
      <c r="L472" s="111"/>
      <c r="M472" s="111"/>
      <c r="N472" s="111"/>
      <c r="O472" s="111"/>
      <c r="P472" s="111"/>
      <c r="Q472" s="157"/>
      <c r="R472" s="111"/>
      <c r="S472" s="111"/>
      <c r="T472" s="111"/>
      <c r="U472" s="111"/>
      <c r="V472" s="111"/>
      <c r="W472" s="111"/>
      <c r="X472" s="111"/>
      <c r="Y472" s="111"/>
      <c r="Z472" s="111"/>
    </row>
    <row r="473">
      <c r="A473" s="222" t="s">
        <v>499</v>
      </c>
      <c r="B473" s="206">
        <v>2.0</v>
      </c>
      <c r="C473" s="206">
        <v>3.0</v>
      </c>
      <c r="D473" s="162" t="str">
        <f t="shared" si="14"/>
        <v>E-NHC-2-03</v>
      </c>
      <c r="E473" s="158" t="s">
        <v>523</v>
      </c>
      <c r="F473" s="179" t="s">
        <v>923</v>
      </c>
      <c r="G473" s="111"/>
      <c r="H473" s="111"/>
      <c r="I473" s="111"/>
      <c r="J473" s="111"/>
      <c r="K473" s="111"/>
      <c r="L473" s="111"/>
      <c r="M473" s="111"/>
      <c r="N473" s="111"/>
      <c r="O473" s="111"/>
      <c r="P473" s="111"/>
      <c r="Q473" s="157"/>
      <c r="R473" s="111"/>
      <c r="S473" s="111"/>
      <c r="T473" s="111"/>
      <c r="U473" s="111"/>
      <c r="V473" s="111"/>
      <c r="W473" s="111"/>
      <c r="X473" s="111"/>
      <c r="Y473" s="111"/>
      <c r="Z473" s="111"/>
    </row>
    <row r="474">
      <c r="A474" s="222" t="s">
        <v>499</v>
      </c>
      <c r="B474" s="206">
        <v>2.0</v>
      </c>
      <c r="C474" s="206">
        <v>4.0</v>
      </c>
      <c r="D474" s="162" t="str">
        <f t="shared" si="14"/>
        <v>E-NHC-2-04</v>
      </c>
      <c r="E474" s="158"/>
      <c r="F474" s="179" t="s">
        <v>924</v>
      </c>
      <c r="G474" s="111"/>
      <c r="H474" s="111"/>
      <c r="I474" s="111"/>
      <c r="J474" s="111"/>
      <c r="K474" s="111"/>
      <c r="L474" s="111"/>
      <c r="M474" s="111"/>
      <c r="N474" s="111"/>
      <c r="O474" s="111"/>
      <c r="P474" s="111"/>
      <c r="Q474" s="157"/>
      <c r="R474" s="111"/>
      <c r="S474" s="111"/>
      <c r="T474" s="111"/>
      <c r="U474" s="111"/>
      <c r="V474" s="111"/>
      <c r="W474" s="111"/>
      <c r="X474" s="111"/>
      <c r="Y474" s="111"/>
      <c r="Z474" s="111"/>
    </row>
    <row r="475">
      <c r="A475" s="222" t="s">
        <v>499</v>
      </c>
      <c r="B475" s="206">
        <v>2.0</v>
      </c>
      <c r="C475" s="206">
        <v>5.0</v>
      </c>
      <c r="D475" s="162" t="str">
        <f t="shared" si="14"/>
        <v>E-NHC-2-05</v>
      </c>
      <c r="E475" s="158"/>
      <c r="F475" s="179" t="s">
        <v>925</v>
      </c>
      <c r="G475" s="111"/>
      <c r="H475" s="111"/>
      <c r="I475" s="111"/>
      <c r="J475" s="111"/>
      <c r="K475" s="111"/>
      <c r="L475" s="111"/>
      <c r="M475" s="111"/>
      <c r="N475" s="111"/>
      <c r="O475" s="111"/>
      <c r="P475" s="111"/>
      <c r="Q475" s="157"/>
      <c r="R475" s="111"/>
      <c r="S475" s="111"/>
      <c r="T475" s="111"/>
      <c r="U475" s="111"/>
      <c r="V475" s="111"/>
      <c r="W475" s="111"/>
      <c r="X475" s="111"/>
      <c r="Y475" s="111"/>
      <c r="Z475" s="111"/>
    </row>
    <row r="476">
      <c r="A476" s="222" t="s">
        <v>499</v>
      </c>
      <c r="B476" s="206">
        <v>2.0</v>
      </c>
      <c r="C476" s="206">
        <v>6.0</v>
      </c>
      <c r="D476" s="162" t="str">
        <f t="shared" si="14"/>
        <v>E-NHC-2-06</v>
      </c>
      <c r="E476" s="158"/>
      <c r="F476" s="187" t="s">
        <v>926</v>
      </c>
      <c r="G476" s="111"/>
      <c r="H476" s="111"/>
      <c r="I476" s="111"/>
      <c r="J476" s="111"/>
      <c r="K476" s="111"/>
      <c r="L476" s="111"/>
      <c r="M476" s="111"/>
      <c r="N476" s="111"/>
      <c r="O476" s="111"/>
      <c r="P476" s="111"/>
      <c r="Q476" s="157"/>
      <c r="R476" s="111"/>
      <c r="S476" s="111"/>
      <c r="T476" s="111"/>
      <c r="U476" s="111"/>
      <c r="V476" s="111"/>
      <c r="W476" s="111"/>
      <c r="X476" s="111"/>
      <c r="Y476" s="111"/>
      <c r="Z476" s="111"/>
    </row>
    <row r="477">
      <c r="A477" s="222" t="s">
        <v>499</v>
      </c>
      <c r="B477" s="206">
        <v>2.0</v>
      </c>
      <c r="C477" s="206">
        <v>7.0</v>
      </c>
      <c r="D477" s="162" t="str">
        <f t="shared" si="14"/>
        <v>E-NHC-2-07</v>
      </c>
      <c r="E477" s="158"/>
      <c r="F477" s="224" t="s">
        <v>927</v>
      </c>
      <c r="G477" s="111"/>
      <c r="H477" s="111"/>
      <c r="I477" s="111"/>
      <c r="J477" s="111"/>
      <c r="K477" s="111"/>
      <c r="L477" s="111"/>
      <c r="M477" s="111"/>
      <c r="N477" s="111"/>
      <c r="O477" s="111"/>
      <c r="P477" s="111"/>
      <c r="Q477" s="157"/>
      <c r="R477" s="111"/>
      <c r="S477" s="111"/>
      <c r="T477" s="111"/>
      <c r="U477" s="111"/>
      <c r="V477" s="111"/>
      <c r="W477" s="111"/>
      <c r="X477" s="111"/>
      <c r="Y477" s="111"/>
      <c r="Z477" s="111"/>
    </row>
    <row r="478">
      <c r="A478" s="222" t="s">
        <v>499</v>
      </c>
      <c r="B478" s="206">
        <v>3.0</v>
      </c>
      <c r="C478" s="206">
        <v>1.0</v>
      </c>
      <c r="D478" s="162" t="str">
        <f t="shared" si="14"/>
        <v>E-NHC-3-01</v>
      </c>
      <c r="E478" s="158" t="s">
        <v>531</v>
      </c>
      <c r="F478" s="179" t="s">
        <v>928</v>
      </c>
      <c r="G478" s="111"/>
      <c r="H478" s="111"/>
      <c r="I478" s="111"/>
      <c r="J478" s="111"/>
      <c r="K478" s="111"/>
      <c r="L478" s="111"/>
      <c r="M478" s="111"/>
      <c r="N478" s="111"/>
      <c r="O478" s="111"/>
      <c r="P478" s="111"/>
      <c r="Q478" s="157"/>
      <c r="R478" s="111"/>
      <c r="S478" s="111"/>
      <c r="T478" s="111"/>
      <c r="U478" s="111"/>
      <c r="V478" s="111"/>
      <c r="W478" s="111"/>
      <c r="X478" s="111"/>
      <c r="Y478" s="111"/>
      <c r="Z478" s="111"/>
    </row>
    <row r="479">
      <c r="A479" s="222" t="s">
        <v>499</v>
      </c>
      <c r="B479" s="206">
        <v>3.0</v>
      </c>
      <c r="C479" s="206">
        <v>2.0</v>
      </c>
      <c r="D479" s="162" t="str">
        <f t="shared" si="14"/>
        <v>E-NHC-3-02</v>
      </c>
      <c r="E479" s="158" t="s">
        <v>521</v>
      </c>
      <c r="F479" s="225" t="s">
        <v>929</v>
      </c>
      <c r="G479" s="111"/>
      <c r="H479" s="111"/>
      <c r="I479" s="111"/>
      <c r="J479" s="111"/>
      <c r="K479" s="111"/>
      <c r="L479" s="111"/>
      <c r="M479" s="111"/>
      <c r="N479" s="111"/>
      <c r="O479" s="111"/>
      <c r="P479" s="111"/>
      <c r="Q479" s="157"/>
      <c r="R479" s="111"/>
      <c r="S479" s="111"/>
      <c r="T479" s="111"/>
      <c r="U479" s="111"/>
      <c r="V479" s="111"/>
      <c r="W479" s="111"/>
      <c r="X479" s="111"/>
      <c r="Y479" s="111"/>
      <c r="Z479" s="111"/>
    </row>
    <row r="480">
      <c r="A480" s="222" t="s">
        <v>499</v>
      </c>
      <c r="B480" s="206">
        <v>3.0</v>
      </c>
      <c r="C480" s="206">
        <f>1+C479</f>
        <v>3</v>
      </c>
      <c r="D480" s="162" t="str">
        <f t="shared" si="14"/>
        <v>E-NHC-3-03</v>
      </c>
      <c r="E480" s="157"/>
      <c r="F480" s="194" t="s">
        <v>930</v>
      </c>
      <c r="G480" s="111"/>
      <c r="H480" s="111"/>
      <c r="I480" s="111"/>
      <c r="J480" s="111"/>
      <c r="K480" s="111"/>
      <c r="L480" s="111"/>
      <c r="M480" s="111"/>
      <c r="N480" s="111"/>
      <c r="O480" s="111"/>
      <c r="P480" s="111"/>
      <c r="Q480" s="157"/>
      <c r="R480" s="111"/>
      <c r="S480" s="111"/>
      <c r="T480" s="111"/>
      <c r="U480" s="111"/>
      <c r="V480" s="111"/>
      <c r="W480" s="111"/>
      <c r="X480" s="111"/>
      <c r="Y480" s="111"/>
      <c r="Z480" s="111"/>
    </row>
    <row r="481">
      <c r="A481" s="222" t="s">
        <v>499</v>
      </c>
      <c r="B481" s="206">
        <v>3.0</v>
      </c>
      <c r="C481" s="206">
        <v>4.0</v>
      </c>
      <c r="D481" s="162" t="str">
        <f t="shared" si="14"/>
        <v>E-NHC-3-04</v>
      </c>
      <c r="E481" s="157"/>
      <c r="F481" s="209" t="s">
        <v>931</v>
      </c>
      <c r="G481" s="111"/>
      <c r="H481" s="111"/>
      <c r="I481" s="111"/>
      <c r="J481" s="111"/>
      <c r="K481" s="111"/>
      <c r="L481" s="111"/>
      <c r="M481" s="111"/>
      <c r="N481" s="111"/>
      <c r="O481" s="111"/>
      <c r="P481" s="111"/>
      <c r="Q481" s="157"/>
      <c r="R481" s="111"/>
      <c r="S481" s="111"/>
      <c r="T481" s="111"/>
      <c r="U481" s="111"/>
      <c r="V481" s="111"/>
      <c r="W481" s="111"/>
      <c r="X481" s="111"/>
      <c r="Y481" s="111"/>
      <c r="Z481" s="111"/>
    </row>
    <row r="482">
      <c r="A482" s="222" t="s">
        <v>499</v>
      </c>
      <c r="B482" s="206">
        <v>3.0</v>
      </c>
      <c r="C482" s="206">
        <v>5.0</v>
      </c>
      <c r="D482" s="162" t="str">
        <f t="shared" si="14"/>
        <v>E-NHC-3-05</v>
      </c>
      <c r="E482" s="157"/>
      <c r="F482" s="226" t="s">
        <v>932</v>
      </c>
      <c r="G482" s="111"/>
      <c r="H482" s="111"/>
      <c r="I482" s="111"/>
      <c r="J482" s="111"/>
      <c r="K482" s="111"/>
      <c r="L482" s="111"/>
      <c r="M482" s="111"/>
      <c r="N482" s="111"/>
      <c r="O482" s="111"/>
      <c r="P482" s="111"/>
      <c r="Q482" s="157"/>
      <c r="R482" s="111"/>
      <c r="S482" s="111"/>
      <c r="T482" s="111"/>
      <c r="U482" s="111"/>
      <c r="V482" s="111"/>
      <c r="W482" s="111"/>
      <c r="X482" s="111"/>
      <c r="Y482" s="111"/>
      <c r="Z482" s="111"/>
    </row>
    <row r="483">
      <c r="A483" s="101" t="s">
        <v>264</v>
      </c>
      <c r="B483" s="206">
        <v>2.0</v>
      </c>
      <c r="C483" s="206">
        <v>12.0</v>
      </c>
      <c r="D483" s="162" t="str">
        <f t="shared" si="14"/>
        <v>T-ECO-2-12</v>
      </c>
      <c r="E483" s="158" t="s">
        <v>531</v>
      </c>
      <c r="F483" s="202" t="s">
        <v>933</v>
      </c>
      <c r="G483" s="111"/>
      <c r="H483" s="111"/>
      <c r="I483" s="111"/>
      <c r="J483" s="111"/>
      <c r="K483" s="111"/>
      <c r="L483" s="111"/>
      <c r="M483" s="111"/>
      <c r="N483" s="111"/>
      <c r="O483" s="111"/>
      <c r="P483" s="111"/>
      <c r="Q483" s="157"/>
      <c r="R483" s="111"/>
      <c r="S483" s="111"/>
      <c r="T483" s="111"/>
      <c r="U483" s="111"/>
      <c r="V483" s="111"/>
      <c r="W483" s="111"/>
      <c r="X483" s="111"/>
      <c r="Y483" s="111"/>
      <c r="Z483" s="111"/>
    </row>
    <row r="484">
      <c r="A484" s="101" t="s">
        <v>264</v>
      </c>
      <c r="B484" s="206">
        <v>2.0</v>
      </c>
      <c r="C484" s="206">
        <v>13.0</v>
      </c>
      <c r="D484" s="162" t="str">
        <f t="shared" si="14"/>
        <v>T-ECO-2-13</v>
      </c>
      <c r="E484" s="158" t="s">
        <v>523</v>
      </c>
      <c r="F484" s="208" t="s">
        <v>934</v>
      </c>
      <c r="G484" s="111"/>
      <c r="H484" s="111"/>
      <c r="I484" s="111"/>
      <c r="J484" s="111"/>
      <c r="K484" s="111"/>
      <c r="L484" s="111"/>
      <c r="M484" s="111"/>
      <c r="N484" s="111"/>
      <c r="O484" s="111"/>
      <c r="P484" s="111"/>
      <c r="Q484" s="157"/>
      <c r="R484" s="111"/>
      <c r="S484" s="111"/>
      <c r="T484" s="111"/>
      <c r="U484" s="111"/>
      <c r="V484" s="111"/>
      <c r="W484" s="111"/>
      <c r="X484" s="111"/>
      <c r="Y484" s="111"/>
      <c r="Z484" s="111"/>
    </row>
    <row r="485">
      <c r="A485" s="111"/>
      <c r="B485" s="206"/>
      <c r="C485" s="206"/>
      <c r="D485" s="162" t="str">
        <f t="shared" si="14"/>
        <v>--00</v>
      </c>
      <c r="E485" s="157"/>
      <c r="F485" s="221"/>
      <c r="G485" s="111"/>
      <c r="H485" s="111"/>
      <c r="I485" s="111"/>
      <c r="J485" s="111"/>
      <c r="K485" s="111"/>
      <c r="L485" s="111"/>
      <c r="M485" s="111"/>
      <c r="N485" s="111"/>
      <c r="O485" s="111"/>
      <c r="P485" s="111"/>
      <c r="Q485" s="157"/>
      <c r="R485" s="111"/>
      <c r="S485" s="111"/>
      <c r="T485" s="111"/>
      <c r="U485" s="111"/>
      <c r="V485" s="111"/>
      <c r="W485" s="111"/>
      <c r="X485" s="111"/>
      <c r="Y485" s="111"/>
      <c r="Z485" s="111"/>
    </row>
    <row r="486">
      <c r="A486" s="101" t="s">
        <v>497</v>
      </c>
      <c r="B486" s="206">
        <v>0.0</v>
      </c>
      <c r="C486" s="206">
        <v>1.0</v>
      </c>
      <c r="D486" s="162" t="str">
        <f t="shared" si="14"/>
        <v>E-SIN-0-01</v>
      </c>
      <c r="E486" s="158" t="s">
        <v>531</v>
      </c>
      <c r="F486" s="191" t="s">
        <v>935</v>
      </c>
      <c r="G486" s="111"/>
      <c r="H486" s="111"/>
      <c r="I486" s="111"/>
      <c r="J486" s="111"/>
      <c r="K486" s="111"/>
      <c r="L486" s="111"/>
      <c r="M486" s="111"/>
      <c r="N486" s="111"/>
      <c r="O486" s="111"/>
      <c r="P486" s="111"/>
      <c r="Q486" s="157"/>
      <c r="R486" s="111"/>
      <c r="S486" s="111"/>
      <c r="T486" s="111"/>
      <c r="U486" s="111"/>
      <c r="V486" s="111"/>
      <c r="W486" s="111"/>
      <c r="X486" s="111"/>
      <c r="Y486" s="111"/>
      <c r="Z486" s="111"/>
    </row>
    <row r="487">
      <c r="A487" s="101" t="s">
        <v>497</v>
      </c>
      <c r="B487" s="206">
        <v>0.0</v>
      </c>
      <c r="C487" s="206">
        <v>2.0</v>
      </c>
      <c r="D487" s="162" t="str">
        <f t="shared" si="14"/>
        <v>E-SIN-0-02</v>
      </c>
      <c r="E487" s="158" t="s">
        <v>523</v>
      </c>
      <c r="F487" s="191" t="s">
        <v>936</v>
      </c>
      <c r="G487" s="111"/>
      <c r="H487" s="111"/>
      <c r="I487" s="111"/>
      <c r="J487" s="111"/>
      <c r="K487" s="111"/>
      <c r="L487" s="111"/>
      <c r="M487" s="111"/>
      <c r="N487" s="111"/>
      <c r="O487" s="111"/>
      <c r="P487" s="111"/>
      <c r="Q487" s="157"/>
      <c r="R487" s="111"/>
      <c r="S487" s="111"/>
      <c r="T487" s="111"/>
      <c r="U487" s="111"/>
      <c r="V487" s="111"/>
      <c r="W487" s="111"/>
      <c r="X487" s="111"/>
      <c r="Y487" s="111"/>
      <c r="Z487" s="111"/>
    </row>
    <row r="488">
      <c r="A488" s="101" t="s">
        <v>497</v>
      </c>
      <c r="B488" s="206">
        <v>0.0</v>
      </c>
      <c r="C488" s="206">
        <v>3.0</v>
      </c>
      <c r="D488" s="162" t="str">
        <f t="shared" si="14"/>
        <v>E-SIN-0-03</v>
      </c>
      <c r="E488" s="158" t="s">
        <v>521</v>
      </c>
      <c r="F488" s="191" t="s">
        <v>937</v>
      </c>
      <c r="G488" s="111"/>
      <c r="H488" s="111"/>
      <c r="I488" s="111"/>
      <c r="J488" s="111"/>
      <c r="K488" s="111"/>
      <c r="L488" s="111"/>
      <c r="M488" s="111"/>
      <c r="N488" s="111"/>
      <c r="O488" s="111"/>
      <c r="P488" s="111"/>
      <c r="Q488" s="157"/>
      <c r="R488" s="111"/>
      <c r="S488" s="111"/>
      <c r="T488" s="111"/>
      <c r="U488" s="111"/>
      <c r="V488" s="111"/>
      <c r="W488" s="111"/>
      <c r="X488" s="111"/>
      <c r="Y488" s="111"/>
      <c r="Z488" s="111"/>
    </row>
    <row r="489">
      <c r="A489" s="101" t="s">
        <v>497</v>
      </c>
      <c r="B489" s="206">
        <v>0.0</v>
      </c>
      <c r="C489" s="206">
        <v>4.0</v>
      </c>
      <c r="D489" s="162" t="str">
        <f t="shared" si="14"/>
        <v>E-SIN-0-04</v>
      </c>
      <c r="E489" s="158" t="s">
        <v>523</v>
      </c>
      <c r="F489" s="191" t="s">
        <v>938</v>
      </c>
      <c r="G489" s="111"/>
      <c r="H489" s="111"/>
      <c r="I489" s="111"/>
      <c r="J489" s="111"/>
      <c r="K489" s="111"/>
      <c r="L489" s="111"/>
      <c r="M489" s="111"/>
      <c r="N489" s="111"/>
      <c r="O489" s="111"/>
      <c r="P489" s="111"/>
      <c r="Q489" s="157"/>
      <c r="R489" s="111"/>
      <c r="S489" s="111"/>
      <c r="T489" s="111"/>
      <c r="U489" s="111"/>
      <c r="V489" s="111"/>
      <c r="W489" s="111"/>
      <c r="X489" s="111"/>
      <c r="Y489" s="111"/>
      <c r="Z489" s="111"/>
    </row>
    <row r="490">
      <c r="A490" s="101" t="s">
        <v>497</v>
      </c>
      <c r="B490" s="206">
        <v>0.0</v>
      </c>
      <c r="C490" s="206">
        <v>5.0</v>
      </c>
      <c r="D490" s="162" t="str">
        <f t="shared" si="14"/>
        <v>E-SIN-0-05</v>
      </c>
      <c r="E490" s="158" t="s">
        <v>523</v>
      </c>
      <c r="F490" s="194" t="s">
        <v>939</v>
      </c>
      <c r="G490" s="111"/>
      <c r="H490" s="111"/>
      <c r="I490" s="111"/>
      <c r="J490" s="111"/>
      <c r="K490" s="111"/>
      <c r="L490" s="111"/>
      <c r="M490" s="111"/>
      <c r="N490" s="111"/>
      <c r="O490" s="111"/>
      <c r="P490" s="111"/>
      <c r="Q490" s="157"/>
      <c r="R490" s="111"/>
      <c r="S490" s="111"/>
      <c r="T490" s="111"/>
      <c r="U490" s="111"/>
      <c r="V490" s="111"/>
      <c r="W490" s="111"/>
      <c r="X490" s="111"/>
      <c r="Y490" s="111"/>
      <c r="Z490" s="111"/>
    </row>
    <row r="491">
      <c r="A491" s="101" t="s">
        <v>497</v>
      </c>
      <c r="B491" s="206">
        <v>0.0</v>
      </c>
      <c r="C491" s="206">
        <v>6.0</v>
      </c>
      <c r="D491" s="162" t="str">
        <f t="shared" si="14"/>
        <v>E-SIN-0-06</v>
      </c>
      <c r="E491" s="158" t="s">
        <v>523</v>
      </c>
      <c r="F491" s="191" t="s">
        <v>940</v>
      </c>
      <c r="G491" s="111"/>
      <c r="H491" s="111"/>
      <c r="I491" s="111"/>
      <c r="J491" s="111"/>
      <c r="K491" s="111"/>
      <c r="L491" s="111"/>
      <c r="M491" s="111"/>
      <c r="N491" s="111"/>
      <c r="O491" s="111"/>
      <c r="P491" s="111"/>
      <c r="Q491" s="157"/>
      <c r="R491" s="111"/>
      <c r="S491" s="111"/>
      <c r="T491" s="111"/>
      <c r="U491" s="111"/>
      <c r="V491" s="111"/>
      <c r="W491" s="111"/>
      <c r="X491" s="111"/>
      <c r="Y491" s="111"/>
      <c r="Z491" s="111"/>
    </row>
    <row r="492">
      <c r="A492" s="101" t="s">
        <v>497</v>
      </c>
      <c r="B492" s="206">
        <v>0.0</v>
      </c>
      <c r="C492" s="206">
        <v>7.0</v>
      </c>
      <c r="D492" s="162" t="str">
        <f t="shared" si="14"/>
        <v>E-SIN-0-07</v>
      </c>
      <c r="E492" s="158" t="s">
        <v>523</v>
      </c>
      <c r="F492" s="191" t="s">
        <v>941</v>
      </c>
      <c r="G492" s="111"/>
      <c r="H492" s="111"/>
      <c r="I492" s="111"/>
      <c r="J492" s="111"/>
      <c r="K492" s="111"/>
      <c r="L492" s="111"/>
      <c r="M492" s="111"/>
      <c r="N492" s="111"/>
      <c r="O492" s="111"/>
      <c r="P492" s="111"/>
      <c r="Q492" s="157"/>
      <c r="R492" s="111"/>
      <c r="S492" s="111"/>
      <c r="T492" s="111"/>
      <c r="U492" s="111"/>
      <c r="V492" s="111"/>
      <c r="W492" s="111"/>
      <c r="X492" s="111"/>
      <c r="Y492" s="111"/>
      <c r="Z492" s="111"/>
    </row>
    <row r="493">
      <c r="A493" s="101" t="s">
        <v>497</v>
      </c>
      <c r="B493" s="206">
        <v>0.0</v>
      </c>
      <c r="C493" s="206">
        <v>8.0</v>
      </c>
      <c r="D493" s="162" t="str">
        <f t="shared" si="14"/>
        <v>E-SIN-0-08</v>
      </c>
      <c r="E493" s="158" t="s">
        <v>523</v>
      </c>
      <c r="F493" s="191" t="s">
        <v>942</v>
      </c>
      <c r="G493" s="111"/>
      <c r="H493" s="111"/>
      <c r="I493" s="111"/>
      <c r="J493" s="111"/>
      <c r="K493" s="111"/>
      <c r="L493" s="111"/>
      <c r="M493" s="111"/>
      <c r="N493" s="111"/>
      <c r="O493" s="111"/>
      <c r="P493" s="111"/>
      <c r="Q493" s="157"/>
      <c r="R493" s="111"/>
      <c r="S493" s="111"/>
      <c r="T493" s="111"/>
      <c r="U493" s="111"/>
      <c r="V493" s="111"/>
      <c r="W493" s="111"/>
      <c r="X493" s="111"/>
      <c r="Y493" s="111"/>
      <c r="Z493" s="111"/>
    </row>
    <row r="494">
      <c r="A494" s="101" t="s">
        <v>497</v>
      </c>
      <c r="B494" s="206">
        <v>0.0</v>
      </c>
      <c r="C494" s="206"/>
      <c r="D494" s="162" t="str">
        <f t="shared" si="14"/>
        <v>E-SIN-0-00</v>
      </c>
      <c r="E494" s="158" t="s">
        <v>531</v>
      </c>
      <c r="F494" s="191" t="s">
        <v>943</v>
      </c>
      <c r="G494" s="111"/>
      <c r="H494" s="111"/>
      <c r="I494" s="111"/>
      <c r="J494" s="111"/>
      <c r="K494" s="111"/>
      <c r="L494" s="111"/>
      <c r="M494" s="111"/>
      <c r="N494" s="111"/>
      <c r="O494" s="111"/>
      <c r="P494" s="111"/>
      <c r="Q494" s="157"/>
      <c r="R494" s="111"/>
      <c r="S494" s="111"/>
      <c r="T494" s="111"/>
      <c r="U494" s="111"/>
      <c r="V494" s="111"/>
      <c r="W494" s="111"/>
      <c r="X494" s="111"/>
      <c r="Y494" s="111"/>
      <c r="Z494" s="111"/>
    </row>
    <row r="495">
      <c r="A495" s="101" t="s">
        <v>497</v>
      </c>
      <c r="B495" s="206">
        <v>0.0</v>
      </c>
      <c r="C495" s="206">
        <v>10.0</v>
      </c>
      <c r="D495" s="162" t="str">
        <f t="shared" si="14"/>
        <v>E-SIN-0-10</v>
      </c>
      <c r="E495" s="158" t="s">
        <v>531</v>
      </c>
      <c r="F495" s="194" t="s">
        <v>944</v>
      </c>
      <c r="G495" s="111"/>
      <c r="H495" s="111"/>
      <c r="I495" s="111"/>
      <c r="J495" s="111"/>
      <c r="K495" s="111"/>
      <c r="L495" s="111"/>
      <c r="M495" s="111"/>
      <c r="N495" s="111"/>
      <c r="O495" s="111"/>
      <c r="P495" s="111"/>
      <c r="Q495" s="157"/>
      <c r="R495" s="111"/>
      <c r="S495" s="111"/>
      <c r="T495" s="111"/>
      <c r="U495" s="111"/>
      <c r="V495" s="111"/>
      <c r="W495" s="111"/>
      <c r="X495" s="111"/>
      <c r="Y495" s="111"/>
      <c r="Z495" s="111"/>
    </row>
    <row r="496">
      <c r="A496" s="101" t="s">
        <v>497</v>
      </c>
      <c r="B496" s="206">
        <v>1.0</v>
      </c>
      <c r="C496" s="206">
        <v>1.0</v>
      </c>
      <c r="D496" s="162" t="str">
        <f t="shared" si="14"/>
        <v>E-SIN-1-01</v>
      </c>
      <c r="E496" s="158" t="s">
        <v>523</v>
      </c>
      <c r="F496" s="194" t="s">
        <v>945</v>
      </c>
      <c r="G496" s="111"/>
      <c r="H496" s="111"/>
      <c r="I496" s="111"/>
      <c r="J496" s="111"/>
      <c r="K496" s="111"/>
      <c r="L496" s="111"/>
      <c r="M496" s="111"/>
      <c r="N496" s="111"/>
      <c r="O496" s="111"/>
      <c r="P496" s="111"/>
      <c r="Q496" s="157"/>
      <c r="R496" s="111"/>
      <c r="S496" s="111"/>
      <c r="T496" s="111"/>
      <c r="U496" s="111"/>
      <c r="V496" s="111"/>
      <c r="W496" s="111"/>
      <c r="X496" s="111"/>
      <c r="Y496" s="111"/>
      <c r="Z496" s="111"/>
    </row>
    <row r="497">
      <c r="A497" s="101" t="s">
        <v>497</v>
      </c>
      <c r="B497" s="206">
        <v>1.0</v>
      </c>
      <c r="C497" s="206">
        <v>2.0</v>
      </c>
      <c r="D497" s="162" t="str">
        <f t="shared" si="14"/>
        <v>E-SIN-1-02</v>
      </c>
      <c r="E497" s="158" t="s">
        <v>521</v>
      </c>
      <c r="F497" s="191" t="s">
        <v>946</v>
      </c>
      <c r="G497" s="111"/>
      <c r="H497" s="111"/>
      <c r="I497" s="111"/>
      <c r="J497" s="111"/>
      <c r="K497" s="111"/>
      <c r="L497" s="111"/>
      <c r="M497" s="111"/>
      <c r="N497" s="111"/>
      <c r="O497" s="111"/>
      <c r="P497" s="111"/>
      <c r="Q497" s="157"/>
      <c r="R497" s="111"/>
      <c r="S497" s="111"/>
      <c r="T497" s="111"/>
      <c r="U497" s="111"/>
      <c r="V497" s="111"/>
      <c r="W497" s="111"/>
      <c r="X497" s="111"/>
      <c r="Y497" s="111"/>
      <c r="Z497" s="111"/>
    </row>
    <row r="498">
      <c r="A498" s="101" t="s">
        <v>497</v>
      </c>
      <c r="B498" s="206">
        <v>1.0</v>
      </c>
      <c r="C498" s="206">
        <v>3.0</v>
      </c>
      <c r="D498" s="162" t="str">
        <f t="shared" si="14"/>
        <v>E-SIN-1-03</v>
      </c>
      <c r="E498" s="158" t="s">
        <v>523</v>
      </c>
      <c r="F498" s="191" t="s">
        <v>947</v>
      </c>
      <c r="G498" s="111"/>
      <c r="H498" s="111"/>
      <c r="I498" s="111"/>
      <c r="J498" s="111"/>
      <c r="K498" s="111"/>
      <c r="L498" s="111"/>
      <c r="M498" s="111"/>
      <c r="N498" s="111"/>
      <c r="O498" s="111"/>
      <c r="P498" s="111"/>
      <c r="Q498" s="157"/>
      <c r="R498" s="111"/>
      <c r="S498" s="111"/>
      <c r="T498" s="111"/>
      <c r="U498" s="111"/>
      <c r="V498" s="111"/>
      <c r="W498" s="111"/>
      <c r="X498" s="111"/>
      <c r="Y498" s="111"/>
      <c r="Z498" s="111"/>
    </row>
    <row r="499">
      <c r="A499" s="101" t="s">
        <v>497</v>
      </c>
      <c r="B499" s="206">
        <v>1.0</v>
      </c>
      <c r="C499" s="206">
        <v>4.0</v>
      </c>
      <c r="D499" s="162" t="str">
        <f t="shared" si="14"/>
        <v>E-SIN-1-04</v>
      </c>
      <c r="E499" s="158" t="s">
        <v>531</v>
      </c>
      <c r="F499" s="191" t="s">
        <v>948</v>
      </c>
      <c r="G499" s="111"/>
      <c r="H499" s="111"/>
      <c r="I499" s="111"/>
      <c r="J499" s="111"/>
      <c r="K499" s="111"/>
      <c r="L499" s="111"/>
      <c r="M499" s="111"/>
      <c r="N499" s="111"/>
      <c r="O499" s="111"/>
      <c r="P499" s="111"/>
      <c r="Q499" s="157"/>
      <c r="R499" s="111"/>
      <c r="S499" s="111"/>
      <c r="T499" s="111"/>
      <c r="U499" s="111"/>
      <c r="V499" s="111"/>
      <c r="W499" s="111"/>
      <c r="X499" s="111"/>
      <c r="Y499" s="111"/>
      <c r="Z499" s="111"/>
    </row>
    <row r="500">
      <c r="A500" s="101" t="s">
        <v>497</v>
      </c>
      <c r="B500" s="206">
        <v>1.0</v>
      </c>
      <c r="C500" s="206">
        <v>5.0</v>
      </c>
      <c r="D500" s="162" t="str">
        <f t="shared" si="14"/>
        <v>E-SIN-1-05</v>
      </c>
      <c r="E500" s="158" t="s">
        <v>531</v>
      </c>
      <c r="F500" s="194" t="s">
        <v>949</v>
      </c>
      <c r="G500" s="111"/>
      <c r="H500" s="111"/>
      <c r="I500" s="111"/>
      <c r="J500" s="111"/>
      <c r="K500" s="111"/>
      <c r="L500" s="111"/>
      <c r="M500" s="111"/>
      <c r="N500" s="111"/>
      <c r="O500" s="111"/>
      <c r="P500" s="111"/>
      <c r="Q500" s="157"/>
      <c r="R500" s="111"/>
      <c r="S500" s="111"/>
      <c r="T500" s="111"/>
      <c r="U500" s="111"/>
      <c r="V500" s="111"/>
      <c r="W500" s="111"/>
      <c r="X500" s="111"/>
      <c r="Y500" s="111"/>
      <c r="Z500" s="111"/>
    </row>
    <row r="501">
      <c r="A501" s="101" t="s">
        <v>497</v>
      </c>
      <c r="B501" s="206">
        <v>1.0</v>
      </c>
      <c r="C501" s="206">
        <v>6.0</v>
      </c>
      <c r="D501" s="162" t="str">
        <f t="shared" si="14"/>
        <v>E-SIN-1-06</v>
      </c>
      <c r="E501" s="158" t="s">
        <v>523</v>
      </c>
      <c r="F501" s="194" t="s">
        <v>950</v>
      </c>
      <c r="G501" s="111"/>
      <c r="H501" s="111"/>
      <c r="I501" s="111"/>
      <c r="J501" s="111"/>
      <c r="K501" s="111"/>
      <c r="L501" s="111"/>
      <c r="M501" s="111"/>
      <c r="N501" s="111"/>
      <c r="O501" s="111"/>
      <c r="P501" s="111"/>
      <c r="Q501" s="157"/>
      <c r="R501" s="111"/>
      <c r="S501" s="111"/>
      <c r="T501" s="111"/>
      <c r="U501" s="111"/>
      <c r="V501" s="111"/>
      <c r="W501" s="111"/>
      <c r="X501" s="111"/>
      <c r="Y501" s="111"/>
      <c r="Z501" s="111"/>
    </row>
    <row r="502">
      <c r="A502" s="101" t="s">
        <v>497</v>
      </c>
      <c r="B502" s="206">
        <v>1.0</v>
      </c>
      <c r="C502" s="206">
        <v>7.0</v>
      </c>
      <c r="D502" s="162" t="str">
        <f t="shared" si="14"/>
        <v>E-SIN-1-07</v>
      </c>
      <c r="E502" s="158" t="s">
        <v>536</v>
      </c>
      <c r="F502" s="191" t="s">
        <v>951</v>
      </c>
      <c r="G502" s="111"/>
      <c r="H502" s="111"/>
      <c r="I502" s="111"/>
      <c r="J502" s="111"/>
      <c r="K502" s="111"/>
      <c r="L502" s="111"/>
      <c r="M502" s="111"/>
      <c r="N502" s="111"/>
      <c r="O502" s="111"/>
      <c r="P502" s="111"/>
      <c r="Q502" s="157"/>
      <c r="R502" s="111"/>
      <c r="S502" s="111"/>
      <c r="T502" s="111"/>
      <c r="U502" s="111"/>
      <c r="V502" s="111"/>
      <c r="W502" s="111"/>
      <c r="X502" s="111"/>
      <c r="Y502" s="111"/>
      <c r="Z502" s="111"/>
    </row>
    <row r="503">
      <c r="A503" s="101" t="s">
        <v>497</v>
      </c>
      <c r="B503" s="206">
        <v>1.0</v>
      </c>
      <c r="C503" s="206">
        <v>8.0</v>
      </c>
      <c r="D503" s="162" t="str">
        <f t="shared" si="14"/>
        <v>E-SIN-1-08</v>
      </c>
      <c r="E503" s="158" t="s">
        <v>664</v>
      </c>
      <c r="F503" s="194" t="s">
        <v>952</v>
      </c>
      <c r="G503" s="111"/>
      <c r="H503" s="111"/>
      <c r="I503" s="111"/>
      <c r="J503" s="111"/>
      <c r="K503" s="111"/>
      <c r="L503" s="111"/>
      <c r="M503" s="111"/>
      <c r="N503" s="111"/>
      <c r="O503" s="111"/>
      <c r="P503" s="111"/>
      <c r="Q503" s="157"/>
      <c r="R503" s="111"/>
      <c r="S503" s="111"/>
      <c r="T503" s="111"/>
      <c r="U503" s="111"/>
      <c r="V503" s="111"/>
      <c r="W503" s="111"/>
      <c r="X503" s="111"/>
      <c r="Y503" s="111"/>
      <c r="Z503" s="111"/>
    </row>
    <row r="504">
      <c r="A504" s="101" t="s">
        <v>497</v>
      </c>
      <c r="B504" s="206">
        <v>2.0</v>
      </c>
      <c r="C504" s="206">
        <v>1.0</v>
      </c>
      <c r="D504" s="162" t="str">
        <f t="shared" si="14"/>
        <v>E-SIN-2-01</v>
      </c>
      <c r="E504" s="158" t="s">
        <v>521</v>
      </c>
      <c r="F504" s="176" t="s">
        <v>953</v>
      </c>
      <c r="G504" s="111"/>
      <c r="H504" s="111"/>
      <c r="I504" s="111"/>
      <c r="J504" s="111"/>
      <c r="K504" s="111"/>
      <c r="L504" s="111"/>
      <c r="M504" s="111"/>
      <c r="N504" s="111"/>
      <c r="O504" s="111"/>
      <c r="P504" s="111"/>
      <c r="Q504" s="157"/>
      <c r="R504" s="111"/>
      <c r="S504" s="111"/>
      <c r="T504" s="111"/>
      <c r="U504" s="111"/>
      <c r="V504" s="111"/>
      <c r="W504" s="111"/>
      <c r="X504" s="111"/>
      <c r="Y504" s="111"/>
      <c r="Z504" s="111"/>
    </row>
    <row r="505">
      <c r="A505" s="101" t="s">
        <v>497</v>
      </c>
      <c r="B505" s="206">
        <v>2.0</v>
      </c>
      <c r="C505" s="206">
        <v>2.0</v>
      </c>
      <c r="D505" s="162" t="str">
        <f t="shared" si="14"/>
        <v>E-SIN-2-02</v>
      </c>
      <c r="E505" s="158" t="s">
        <v>521</v>
      </c>
      <c r="F505" s="176" t="s">
        <v>954</v>
      </c>
      <c r="G505" s="111"/>
      <c r="H505" s="111"/>
      <c r="I505" s="111"/>
      <c r="J505" s="111"/>
      <c r="K505" s="111"/>
      <c r="L505" s="111"/>
      <c r="M505" s="111"/>
      <c r="N505" s="111"/>
      <c r="O505" s="111"/>
      <c r="P505" s="111"/>
      <c r="Q505" s="157"/>
      <c r="R505" s="111"/>
      <c r="S505" s="111"/>
      <c r="T505" s="111"/>
      <c r="U505" s="111"/>
      <c r="V505" s="111"/>
      <c r="W505" s="111"/>
      <c r="X505" s="111"/>
      <c r="Y505" s="111"/>
      <c r="Z505" s="111"/>
    </row>
    <row r="506">
      <c r="A506" s="101" t="s">
        <v>497</v>
      </c>
      <c r="B506" s="206">
        <v>2.0</v>
      </c>
      <c r="C506" s="206">
        <v>3.0</v>
      </c>
      <c r="D506" s="162" t="str">
        <f t="shared" si="14"/>
        <v>E-SIN-2-03</v>
      </c>
      <c r="E506" s="158" t="s">
        <v>531</v>
      </c>
      <c r="F506" s="176" t="s">
        <v>955</v>
      </c>
      <c r="G506" s="111"/>
      <c r="H506" s="111"/>
      <c r="I506" s="111"/>
      <c r="J506" s="111"/>
      <c r="K506" s="111"/>
      <c r="L506" s="111"/>
      <c r="M506" s="111"/>
      <c r="N506" s="111"/>
      <c r="O506" s="111"/>
      <c r="P506" s="111"/>
      <c r="Q506" s="157"/>
      <c r="R506" s="111"/>
      <c r="S506" s="111"/>
      <c r="T506" s="111"/>
      <c r="U506" s="111"/>
      <c r="V506" s="111"/>
      <c r="W506" s="111"/>
      <c r="X506" s="111"/>
      <c r="Y506" s="111"/>
      <c r="Z506" s="111"/>
    </row>
    <row r="507">
      <c r="A507" s="101" t="s">
        <v>497</v>
      </c>
      <c r="B507" s="206">
        <v>2.0</v>
      </c>
      <c r="C507" s="206">
        <v>4.0</v>
      </c>
      <c r="D507" s="162" t="str">
        <f t="shared" si="14"/>
        <v>E-SIN-2-04</v>
      </c>
      <c r="E507" s="158" t="s">
        <v>531</v>
      </c>
      <c r="F507" s="176" t="s">
        <v>956</v>
      </c>
      <c r="G507" s="111"/>
      <c r="H507" s="111"/>
      <c r="I507" s="111"/>
      <c r="J507" s="111"/>
      <c r="K507" s="111"/>
      <c r="L507" s="111"/>
      <c r="M507" s="111"/>
      <c r="N507" s="111"/>
      <c r="O507" s="111"/>
      <c r="P507" s="111"/>
      <c r="Q507" s="157"/>
      <c r="R507" s="111"/>
      <c r="S507" s="111"/>
      <c r="T507" s="111"/>
      <c r="U507" s="111"/>
      <c r="V507" s="111"/>
      <c r="W507" s="111"/>
      <c r="X507" s="111"/>
      <c r="Y507" s="111"/>
      <c r="Z507" s="111"/>
    </row>
    <row r="508">
      <c r="A508" s="101" t="s">
        <v>497</v>
      </c>
      <c r="B508" s="206">
        <v>2.0</v>
      </c>
      <c r="C508" s="206">
        <v>5.0</v>
      </c>
      <c r="D508" s="162" t="str">
        <f t="shared" si="14"/>
        <v>E-SIN-2-05</v>
      </c>
      <c r="E508" s="158" t="s">
        <v>521</v>
      </c>
      <c r="F508" s="176" t="s">
        <v>957</v>
      </c>
      <c r="G508" s="111"/>
      <c r="H508" s="111"/>
      <c r="I508" s="111"/>
      <c r="J508" s="111"/>
      <c r="K508" s="111"/>
      <c r="L508" s="111"/>
      <c r="M508" s="111"/>
      <c r="N508" s="111"/>
      <c r="O508" s="111"/>
      <c r="P508" s="111"/>
      <c r="Q508" s="157"/>
      <c r="R508" s="111"/>
      <c r="S508" s="111"/>
      <c r="T508" s="111"/>
      <c r="U508" s="111"/>
      <c r="V508" s="111"/>
      <c r="W508" s="111"/>
      <c r="X508" s="111"/>
      <c r="Y508" s="111"/>
      <c r="Z508" s="111"/>
    </row>
    <row r="509">
      <c r="A509" s="101" t="s">
        <v>497</v>
      </c>
      <c r="B509" s="206">
        <v>2.0</v>
      </c>
      <c r="C509" s="206">
        <v>6.0</v>
      </c>
      <c r="D509" s="162" t="str">
        <f t="shared" si="14"/>
        <v>E-SIN-2-06</v>
      </c>
      <c r="E509" s="158" t="s">
        <v>523</v>
      </c>
      <c r="F509" s="176" t="s">
        <v>958</v>
      </c>
      <c r="G509" s="111"/>
      <c r="H509" s="111"/>
      <c r="I509" s="111"/>
      <c r="J509" s="111"/>
      <c r="K509" s="111"/>
      <c r="L509" s="111"/>
      <c r="M509" s="111"/>
      <c r="N509" s="111"/>
      <c r="O509" s="111"/>
      <c r="P509" s="111"/>
      <c r="Q509" s="157"/>
      <c r="R509" s="111"/>
      <c r="S509" s="111"/>
      <c r="T509" s="111"/>
      <c r="U509" s="111"/>
      <c r="V509" s="111"/>
      <c r="W509" s="111"/>
      <c r="X509" s="111"/>
      <c r="Y509" s="111"/>
      <c r="Z509" s="111"/>
    </row>
    <row r="510">
      <c r="A510" s="101" t="s">
        <v>497</v>
      </c>
      <c r="B510" s="206">
        <v>2.0</v>
      </c>
      <c r="C510" s="206">
        <v>7.0</v>
      </c>
      <c r="D510" s="162" t="str">
        <f t="shared" si="14"/>
        <v>E-SIN-2-07</v>
      </c>
      <c r="E510" s="158" t="s">
        <v>664</v>
      </c>
      <c r="F510" s="176" t="s">
        <v>959</v>
      </c>
      <c r="G510" s="111"/>
      <c r="H510" s="111"/>
      <c r="I510" s="111"/>
      <c r="J510" s="111"/>
      <c r="K510" s="111"/>
      <c r="L510" s="111"/>
      <c r="M510" s="111"/>
      <c r="N510" s="111"/>
      <c r="O510" s="111"/>
      <c r="P510" s="111"/>
      <c r="Q510" s="157"/>
      <c r="R510" s="111"/>
      <c r="S510" s="111"/>
      <c r="T510" s="111"/>
      <c r="U510" s="111"/>
      <c r="V510" s="111"/>
      <c r="W510" s="111"/>
      <c r="X510" s="111"/>
      <c r="Y510" s="111"/>
      <c r="Z510" s="111"/>
    </row>
    <row r="511">
      <c r="A511" s="101" t="s">
        <v>497</v>
      </c>
      <c r="B511" s="206">
        <v>3.0</v>
      </c>
      <c r="C511" s="206">
        <v>1.0</v>
      </c>
      <c r="D511" s="162" t="str">
        <f t="shared" si="14"/>
        <v>E-SIN-3-01</v>
      </c>
      <c r="E511" s="158" t="s">
        <v>521</v>
      </c>
      <c r="F511" s="176" t="s">
        <v>960</v>
      </c>
      <c r="G511" s="111"/>
      <c r="H511" s="111"/>
      <c r="I511" s="111"/>
      <c r="J511" s="111"/>
      <c r="K511" s="111"/>
      <c r="L511" s="111"/>
      <c r="M511" s="111"/>
      <c r="N511" s="111"/>
      <c r="O511" s="111"/>
      <c r="P511" s="111"/>
      <c r="Q511" s="157"/>
      <c r="R511" s="111"/>
      <c r="S511" s="111"/>
      <c r="T511" s="111"/>
      <c r="U511" s="111"/>
      <c r="V511" s="111"/>
      <c r="W511" s="111"/>
      <c r="X511" s="111"/>
      <c r="Y511" s="111"/>
      <c r="Z511" s="111"/>
    </row>
    <row r="512">
      <c r="A512" s="101" t="s">
        <v>497</v>
      </c>
      <c r="B512" s="206">
        <v>3.0</v>
      </c>
      <c r="C512" s="206">
        <v>2.0</v>
      </c>
      <c r="D512" s="162" t="str">
        <f t="shared" si="14"/>
        <v>E-SIN-3-02</v>
      </c>
      <c r="E512" s="158" t="s">
        <v>521</v>
      </c>
      <c r="F512" s="176" t="s">
        <v>961</v>
      </c>
      <c r="G512" s="111"/>
      <c r="H512" s="111"/>
      <c r="I512" s="111"/>
      <c r="J512" s="111"/>
      <c r="K512" s="111"/>
      <c r="L512" s="111"/>
      <c r="M512" s="111"/>
      <c r="N512" s="111"/>
      <c r="O512" s="111"/>
      <c r="P512" s="111"/>
      <c r="Q512" s="157"/>
      <c r="R512" s="111"/>
      <c r="S512" s="111"/>
      <c r="T512" s="111"/>
      <c r="U512" s="111"/>
      <c r="V512" s="111"/>
      <c r="W512" s="111"/>
      <c r="X512" s="111"/>
      <c r="Y512" s="111"/>
      <c r="Z512" s="111"/>
    </row>
    <row r="513">
      <c r="A513" s="101" t="s">
        <v>497</v>
      </c>
      <c r="B513" s="206">
        <v>3.0</v>
      </c>
      <c r="C513" s="206">
        <v>3.0</v>
      </c>
      <c r="D513" s="162" t="str">
        <f t="shared" si="14"/>
        <v>E-SIN-3-03</v>
      </c>
      <c r="E513" s="158" t="s">
        <v>523</v>
      </c>
      <c r="F513" s="176" t="s">
        <v>962</v>
      </c>
      <c r="G513" s="111"/>
      <c r="H513" s="111"/>
      <c r="I513" s="111"/>
      <c r="J513" s="111"/>
      <c r="K513" s="111"/>
      <c r="L513" s="111"/>
      <c r="M513" s="111"/>
      <c r="N513" s="111"/>
      <c r="O513" s="111"/>
      <c r="P513" s="111"/>
      <c r="Q513" s="157"/>
      <c r="R513" s="111"/>
      <c r="S513" s="111"/>
      <c r="T513" s="111"/>
      <c r="U513" s="111"/>
      <c r="V513" s="111"/>
      <c r="W513" s="111"/>
      <c r="X513" s="111"/>
      <c r="Y513" s="111"/>
      <c r="Z513" s="111"/>
    </row>
    <row r="514">
      <c r="A514" s="101" t="s">
        <v>497</v>
      </c>
      <c r="B514" s="206">
        <v>3.0</v>
      </c>
      <c r="C514" s="206">
        <v>4.0</v>
      </c>
      <c r="D514" s="162" t="str">
        <f t="shared" si="14"/>
        <v>E-SIN-3-04</v>
      </c>
      <c r="E514" s="158" t="s">
        <v>531</v>
      </c>
      <c r="F514" s="176" t="s">
        <v>963</v>
      </c>
      <c r="G514" s="111"/>
      <c r="H514" s="111"/>
      <c r="I514" s="111"/>
      <c r="J514" s="111"/>
      <c r="K514" s="111"/>
      <c r="L514" s="111"/>
      <c r="M514" s="111"/>
      <c r="N514" s="111"/>
      <c r="O514" s="111"/>
      <c r="P514" s="111"/>
      <c r="Q514" s="157"/>
      <c r="R514" s="111"/>
      <c r="S514" s="111"/>
      <c r="T514" s="111"/>
      <c r="U514" s="111"/>
      <c r="V514" s="111"/>
      <c r="W514" s="111"/>
      <c r="X514" s="111"/>
      <c r="Y514" s="111"/>
      <c r="Z514" s="111"/>
    </row>
    <row r="515">
      <c r="A515" s="101" t="s">
        <v>497</v>
      </c>
      <c r="B515" s="206">
        <v>3.0</v>
      </c>
      <c r="C515" s="206">
        <v>5.0</v>
      </c>
      <c r="D515" s="162" t="str">
        <f t="shared" si="14"/>
        <v>E-SIN-3-05</v>
      </c>
      <c r="E515" s="158" t="s">
        <v>531</v>
      </c>
      <c r="F515" s="176" t="s">
        <v>964</v>
      </c>
      <c r="G515" s="111"/>
      <c r="H515" s="111"/>
      <c r="I515" s="111"/>
      <c r="J515" s="111"/>
      <c r="K515" s="111"/>
      <c r="L515" s="111"/>
      <c r="M515" s="111"/>
      <c r="N515" s="111"/>
      <c r="O515" s="111"/>
      <c r="P515" s="111"/>
      <c r="Q515" s="157"/>
      <c r="R515" s="111"/>
      <c r="S515" s="111"/>
      <c r="T515" s="111"/>
      <c r="U515" s="111"/>
      <c r="V515" s="111"/>
      <c r="W515" s="111"/>
      <c r="X515" s="111"/>
      <c r="Y515" s="111"/>
      <c r="Z515" s="111"/>
    </row>
    <row r="516">
      <c r="A516" s="101" t="s">
        <v>497</v>
      </c>
      <c r="B516" s="206">
        <v>3.0</v>
      </c>
      <c r="C516" s="206">
        <v>6.0</v>
      </c>
      <c r="D516" s="162" t="str">
        <f t="shared" si="14"/>
        <v>E-SIN-3-06</v>
      </c>
      <c r="E516" s="158" t="s">
        <v>521</v>
      </c>
      <c r="F516" s="176" t="s">
        <v>965</v>
      </c>
      <c r="G516" s="111"/>
      <c r="H516" s="111"/>
      <c r="I516" s="111"/>
      <c r="J516" s="111"/>
      <c r="K516" s="111"/>
      <c r="L516" s="111"/>
      <c r="M516" s="111"/>
      <c r="N516" s="111"/>
      <c r="O516" s="111"/>
      <c r="P516" s="111"/>
      <c r="Q516" s="157"/>
      <c r="R516" s="111"/>
      <c r="S516" s="111"/>
      <c r="T516" s="111"/>
      <c r="U516" s="111"/>
      <c r="V516" s="111"/>
      <c r="W516" s="111"/>
      <c r="X516" s="111"/>
      <c r="Y516" s="111"/>
      <c r="Z516" s="111"/>
    </row>
    <row r="517">
      <c r="A517" s="101" t="s">
        <v>497</v>
      </c>
      <c r="B517" s="206">
        <v>3.0</v>
      </c>
      <c r="C517" s="206">
        <v>7.0</v>
      </c>
      <c r="D517" s="162" t="str">
        <f t="shared" si="14"/>
        <v>E-SIN-3-07</v>
      </c>
      <c r="E517" s="158" t="s">
        <v>664</v>
      </c>
      <c r="F517" s="176" t="s">
        <v>966</v>
      </c>
      <c r="G517" s="111"/>
      <c r="H517" s="111"/>
      <c r="I517" s="111"/>
      <c r="J517" s="111"/>
      <c r="K517" s="111"/>
      <c r="L517" s="111"/>
      <c r="M517" s="111"/>
      <c r="N517" s="111"/>
      <c r="O517" s="111"/>
      <c r="P517" s="111"/>
      <c r="Q517" s="157"/>
      <c r="R517" s="111"/>
      <c r="S517" s="111"/>
      <c r="T517" s="111"/>
      <c r="U517" s="111"/>
      <c r="V517" s="111"/>
      <c r="W517" s="111"/>
      <c r="X517" s="111"/>
      <c r="Y517" s="111"/>
      <c r="Z517" s="111"/>
    </row>
    <row r="518">
      <c r="A518" s="101" t="s">
        <v>498</v>
      </c>
      <c r="B518" s="206">
        <v>3.0</v>
      </c>
      <c r="C518" s="206">
        <v>1.0</v>
      </c>
      <c r="D518" s="162" t="str">
        <f t="shared" si="14"/>
        <v>E-RRC-3-01</v>
      </c>
      <c r="E518" s="158" t="s">
        <v>523</v>
      </c>
      <c r="F518" s="163" t="s">
        <v>967</v>
      </c>
      <c r="G518" s="111"/>
      <c r="H518" s="111"/>
      <c r="I518" s="111"/>
      <c r="J518" s="111"/>
      <c r="K518" s="111"/>
      <c r="L518" s="111"/>
      <c r="M518" s="111"/>
      <c r="N518" s="111"/>
      <c r="O518" s="111"/>
      <c r="P518" s="111"/>
      <c r="Q518" s="157"/>
      <c r="R518" s="111"/>
      <c r="S518" s="111"/>
      <c r="T518" s="111"/>
      <c r="U518" s="111"/>
      <c r="V518" s="111"/>
      <c r="W518" s="111"/>
      <c r="X518" s="111"/>
      <c r="Y518" s="111"/>
      <c r="Z518" s="111"/>
    </row>
    <row r="519">
      <c r="A519" s="101" t="s">
        <v>498</v>
      </c>
      <c r="B519" s="206">
        <v>3.0</v>
      </c>
      <c r="C519" s="206">
        <v>2.0</v>
      </c>
      <c r="D519" s="162" t="str">
        <f t="shared" si="14"/>
        <v>E-RRC-3-02</v>
      </c>
      <c r="E519" s="158" t="s">
        <v>521</v>
      </c>
      <c r="F519" s="163" t="s">
        <v>968</v>
      </c>
      <c r="G519" s="111"/>
      <c r="H519" s="111"/>
      <c r="I519" s="111"/>
      <c r="J519" s="111"/>
      <c r="K519" s="111"/>
      <c r="L519" s="111"/>
      <c r="M519" s="111"/>
      <c r="N519" s="111"/>
      <c r="O519" s="111"/>
      <c r="P519" s="111"/>
      <c r="Q519" s="157"/>
      <c r="R519" s="111"/>
      <c r="S519" s="111"/>
      <c r="T519" s="111"/>
      <c r="U519" s="111"/>
      <c r="V519" s="111"/>
      <c r="W519" s="111"/>
      <c r="X519" s="111"/>
      <c r="Y519" s="111"/>
      <c r="Z519" s="111"/>
    </row>
    <row r="520">
      <c r="A520" s="101" t="s">
        <v>498</v>
      </c>
      <c r="B520" s="206">
        <v>3.0</v>
      </c>
      <c r="C520" s="206">
        <v>3.0</v>
      </c>
      <c r="D520" s="162" t="str">
        <f t="shared" si="14"/>
        <v>E-RRC-3-03</v>
      </c>
      <c r="E520" s="158" t="s">
        <v>523</v>
      </c>
      <c r="F520" s="163" t="s">
        <v>969</v>
      </c>
      <c r="G520" s="111"/>
      <c r="H520" s="111"/>
      <c r="I520" s="111"/>
      <c r="J520" s="111"/>
      <c r="K520" s="111"/>
      <c r="L520" s="111"/>
      <c r="M520" s="111"/>
      <c r="N520" s="111"/>
      <c r="O520" s="111"/>
      <c r="P520" s="111"/>
      <c r="Q520" s="157"/>
      <c r="R520" s="111"/>
      <c r="S520" s="111"/>
      <c r="T520" s="111"/>
      <c r="U520" s="111"/>
      <c r="V520" s="111"/>
      <c r="W520" s="111"/>
      <c r="X520" s="111"/>
      <c r="Y520" s="111"/>
      <c r="Z520" s="111"/>
    </row>
    <row r="521">
      <c r="A521" s="101" t="s">
        <v>498</v>
      </c>
      <c r="B521" s="206">
        <v>3.0</v>
      </c>
      <c r="C521" s="206">
        <v>4.0</v>
      </c>
      <c r="D521" s="162" t="str">
        <f t="shared" si="14"/>
        <v>E-RRC-3-04</v>
      </c>
      <c r="E521" s="158" t="s">
        <v>523</v>
      </c>
      <c r="F521" s="163" t="s">
        <v>970</v>
      </c>
      <c r="G521" s="111"/>
      <c r="H521" s="111"/>
      <c r="I521" s="111"/>
      <c r="J521" s="111"/>
      <c r="K521" s="111"/>
      <c r="L521" s="111"/>
      <c r="M521" s="111"/>
      <c r="N521" s="111"/>
      <c r="O521" s="111"/>
      <c r="P521" s="111"/>
      <c r="Q521" s="157"/>
      <c r="R521" s="111"/>
      <c r="S521" s="111"/>
      <c r="T521" s="111"/>
      <c r="U521" s="111"/>
      <c r="V521" s="111"/>
      <c r="W521" s="111"/>
      <c r="X521" s="111"/>
      <c r="Y521" s="111"/>
      <c r="Z521" s="111"/>
    </row>
    <row r="522">
      <c r="A522" s="101" t="s">
        <v>498</v>
      </c>
      <c r="B522" s="206">
        <v>3.0</v>
      </c>
      <c r="C522" s="206">
        <v>5.0</v>
      </c>
      <c r="D522" s="162" t="str">
        <f t="shared" si="14"/>
        <v>E-RRC-3-05</v>
      </c>
      <c r="E522" s="158" t="s">
        <v>531</v>
      </c>
      <c r="F522" s="163" t="s">
        <v>971</v>
      </c>
      <c r="G522" s="111"/>
      <c r="H522" s="111"/>
      <c r="I522" s="111"/>
      <c r="J522" s="111"/>
      <c r="K522" s="111"/>
      <c r="L522" s="111"/>
      <c r="M522" s="111"/>
      <c r="N522" s="111"/>
      <c r="O522" s="111"/>
      <c r="P522" s="111"/>
      <c r="Q522" s="157"/>
      <c r="R522" s="111"/>
      <c r="S522" s="111"/>
      <c r="T522" s="111"/>
      <c r="U522" s="111"/>
      <c r="V522" s="111"/>
      <c r="W522" s="111"/>
      <c r="X522" s="111"/>
      <c r="Y522" s="111"/>
      <c r="Z522" s="111"/>
    </row>
    <row r="523">
      <c r="A523" s="101" t="s">
        <v>498</v>
      </c>
      <c r="B523" s="206">
        <v>3.0</v>
      </c>
      <c r="C523" s="206">
        <v>6.0</v>
      </c>
      <c r="D523" s="162" t="str">
        <f t="shared" si="14"/>
        <v>E-RRC-3-06</v>
      </c>
      <c r="E523" s="158"/>
      <c r="F523" s="163" t="s">
        <v>972</v>
      </c>
      <c r="G523" s="111"/>
      <c r="H523" s="111"/>
      <c r="I523" s="111"/>
      <c r="J523" s="111"/>
      <c r="K523" s="111"/>
      <c r="L523" s="111"/>
      <c r="M523" s="111"/>
      <c r="N523" s="111"/>
      <c r="O523" s="111"/>
      <c r="P523" s="111"/>
      <c r="Q523" s="157"/>
      <c r="R523" s="111"/>
      <c r="S523" s="111"/>
      <c r="T523" s="111"/>
      <c r="U523" s="111"/>
      <c r="V523" s="111"/>
      <c r="W523" s="111"/>
      <c r="X523" s="111"/>
      <c r="Y523" s="111"/>
      <c r="Z523" s="111"/>
    </row>
    <row r="524">
      <c r="A524" s="111"/>
      <c r="B524" s="206"/>
      <c r="C524" s="206"/>
      <c r="D524" s="162" t="str">
        <f t="shared" si="14"/>
        <v>--00</v>
      </c>
      <c r="E524" s="157"/>
      <c r="F524" s="221"/>
      <c r="G524" s="111"/>
      <c r="H524" s="111"/>
      <c r="I524" s="111"/>
      <c r="J524" s="111"/>
      <c r="K524" s="111"/>
      <c r="L524" s="111"/>
      <c r="M524" s="111"/>
      <c r="N524" s="111"/>
      <c r="O524" s="111"/>
      <c r="P524" s="111"/>
      <c r="Q524" s="157"/>
      <c r="R524" s="111"/>
      <c r="S524" s="111"/>
      <c r="T524" s="111"/>
      <c r="U524" s="111"/>
      <c r="V524" s="111"/>
      <c r="W524" s="111"/>
      <c r="X524" s="111"/>
      <c r="Y524" s="111"/>
      <c r="Z524" s="111"/>
    </row>
    <row r="525">
      <c r="A525" s="101" t="s">
        <v>424</v>
      </c>
      <c r="B525" s="206">
        <v>0.0</v>
      </c>
      <c r="C525" s="206">
        <v>1.0</v>
      </c>
      <c r="D525" s="162" t="str">
        <f t="shared" si="14"/>
        <v>I-MAT-0-01</v>
      </c>
      <c r="E525" s="158" t="s">
        <v>521</v>
      </c>
      <c r="F525" s="202" t="s">
        <v>973</v>
      </c>
      <c r="G525" s="111"/>
      <c r="H525" s="111"/>
      <c r="I525" s="111"/>
      <c r="J525" s="111"/>
      <c r="K525" s="111"/>
      <c r="L525" s="111"/>
      <c r="M525" s="111"/>
      <c r="N525" s="111"/>
      <c r="O525" s="111"/>
      <c r="P525" s="111"/>
      <c r="Q525" s="157"/>
      <c r="R525" s="111"/>
      <c r="S525" s="111"/>
      <c r="T525" s="111"/>
      <c r="U525" s="111"/>
      <c r="V525" s="111"/>
      <c r="W525" s="111"/>
      <c r="X525" s="111"/>
      <c r="Y525" s="111"/>
      <c r="Z525" s="111"/>
    </row>
    <row r="526">
      <c r="A526" s="101" t="s">
        <v>424</v>
      </c>
      <c r="B526" s="206">
        <v>0.0</v>
      </c>
      <c r="C526" s="206">
        <v>2.0</v>
      </c>
      <c r="D526" s="162" t="str">
        <f t="shared" si="14"/>
        <v>I-MAT-0-02</v>
      </c>
      <c r="E526" s="158" t="s">
        <v>521</v>
      </c>
      <c r="F526" s="202" t="s">
        <v>974</v>
      </c>
      <c r="G526" s="111"/>
      <c r="H526" s="111"/>
      <c r="I526" s="111"/>
      <c r="J526" s="111"/>
      <c r="K526" s="111"/>
      <c r="L526" s="111"/>
      <c r="M526" s="111"/>
      <c r="N526" s="111"/>
      <c r="O526" s="111"/>
      <c r="P526" s="111"/>
      <c r="Q526" s="157"/>
      <c r="R526" s="111"/>
      <c r="S526" s="111"/>
      <c r="T526" s="111"/>
      <c r="U526" s="111"/>
      <c r="V526" s="111"/>
      <c r="W526" s="111"/>
      <c r="X526" s="111"/>
      <c r="Y526" s="111"/>
      <c r="Z526" s="111"/>
    </row>
    <row r="527">
      <c r="A527" s="101" t="s">
        <v>424</v>
      </c>
      <c r="B527" s="206">
        <v>0.0</v>
      </c>
      <c r="C527" s="206">
        <v>3.0</v>
      </c>
      <c r="D527" s="162" t="str">
        <f t="shared" si="14"/>
        <v>I-MAT-0-03</v>
      </c>
      <c r="E527" s="158" t="s">
        <v>521</v>
      </c>
      <c r="F527" s="202" t="s">
        <v>975</v>
      </c>
      <c r="G527" s="111"/>
      <c r="H527" s="111"/>
      <c r="I527" s="101" t="s">
        <v>976</v>
      </c>
      <c r="J527" s="111"/>
      <c r="K527" s="111"/>
      <c r="L527" s="111"/>
      <c r="M527" s="111"/>
      <c r="N527" s="111"/>
      <c r="O527" s="111"/>
      <c r="P527" s="111"/>
      <c r="Q527" s="157"/>
      <c r="R527" s="111"/>
      <c r="S527" s="111"/>
      <c r="T527" s="111"/>
      <c r="U527" s="111"/>
      <c r="V527" s="111"/>
      <c r="W527" s="111"/>
      <c r="X527" s="111"/>
      <c r="Y527" s="111"/>
      <c r="Z527" s="111"/>
    </row>
    <row r="528">
      <c r="A528" s="101" t="s">
        <v>424</v>
      </c>
      <c r="B528" s="206">
        <v>0.0</v>
      </c>
      <c r="C528" s="206">
        <v>4.0</v>
      </c>
      <c r="D528" s="162" t="str">
        <f t="shared" si="14"/>
        <v>I-MAT-0-04</v>
      </c>
      <c r="E528" s="158" t="s">
        <v>521</v>
      </c>
      <c r="F528" s="227" t="s">
        <v>977</v>
      </c>
      <c r="G528" s="111"/>
      <c r="H528" s="111"/>
      <c r="I528" s="111"/>
      <c r="J528" s="111"/>
      <c r="K528" s="111"/>
      <c r="L528" s="111"/>
      <c r="M528" s="111"/>
      <c r="N528" s="111"/>
      <c r="O528" s="111"/>
      <c r="P528" s="111"/>
      <c r="Q528" s="157"/>
      <c r="R528" s="111"/>
      <c r="S528" s="111"/>
      <c r="T528" s="111"/>
      <c r="U528" s="111"/>
      <c r="V528" s="111"/>
      <c r="W528" s="111"/>
      <c r="X528" s="111"/>
      <c r="Y528" s="111"/>
      <c r="Z528" s="111"/>
    </row>
    <row r="529">
      <c r="A529" s="101" t="s">
        <v>424</v>
      </c>
      <c r="B529" s="206">
        <v>0.0</v>
      </c>
      <c r="C529" s="206">
        <v>5.0</v>
      </c>
      <c r="D529" s="228" t="str">
        <f t="shared" si="14"/>
        <v>I-MAT-0-05</v>
      </c>
      <c r="E529" s="229" t="s">
        <v>523</v>
      </c>
      <c r="F529" s="230" t="s">
        <v>978</v>
      </c>
      <c r="G529" s="231"/>
      <c r="H529" s="231"/>
      <c r="I529" s="231"/>
      <c r="J529" s="231"/>
      <c r="K529" s="231"/>
      <c r="L529" s="231"/>
      <c r="M529" s="231"/>
      <c r="N529" s="231"/>
      <c r="O529" s="231"/>
      <c r="P529" s="231"/>
      <c r="Q529" s="232"/>
      <c r="R529" s="231"/>
      <c r="S529" s="231"/>
      <c r="T529" s="231"/>
      <c r="U529" s="231"/>
      <c r="V529" s="231"/>
      <c r="W529" s="231"/>
      <c r="X529" s="231"/>
      <c r="Y529" s="231"/>
      <c r="Z529" s="231"/>
    </row>
    <row r="530">
      <c r="A530" s="101" t="s">
        <v>424</v>
      </c>
      <c r="B530" s="206">
        <v>0.0</v>
      </c>
      <c r="C530" s="206">
        <v>6.0</v>
      </c>
      <c r="D530" s="162" t="str">
        <f t="shared" si="14"/>
        <v>I-MAT-0-06</v>
      </c>
      <c r="E530" s="158" t="s">
        <v>521</v>
      </c>
      <c r="F530" s="194" t="s">
        <v>979</v>
      </c>
      <c r="G530" s="111"/>
      <c r="H530" s="111"/>
      <c r="I530" s="111"/>
      <c r="J530" s="111"/>
      <c r="K530" s="111"/>
      <c r="L530" s="111"/>
      <c r="M530" s="111"/>
      <c r="N530" s="111"/>
      <c r="O530" s="111"/>
      <c r="P530" s="111"/>
      <c r="Q530" s="157"/>
      <c r="R530" s="111"/>
      <c r="S530" s="111"/>
      <c r="T530" s="111"/>
      <c r="U530" s="111"/>
      <c r="V530" s="111"/>
      <c r="W530" s="111"/>
      <c r="X530" s="111"/>
      <c r="Y530" s="111"/>
      <c r="Z530" s="111"/>
    </row>
    <row r="531">
      <c r="A531" s="111"/>
      <c r="B531" s="206"/>
      <c r="C531" s="206"/>
      <c r="D531" s="162" t="str">
        <f t="shared" si="14"/>
        <v>--00</v>
      </c>
      <c r="E531" s="157"/>
      <c r="F531" s="221"/>
      <c r="G531" s="111"/>
      <c r="H531" s="111"/>
      <c r="I531" s="111"/>
      <c r="J531" s="111"/>
      <c r="K531" s="111"/>
      <c r="L531" s="111"/>
      <c r="M531" s="111"/>
      <c r="N531" s="111"/>
      <c r="O531" s="111"/>
      <c r="P531" s="111"/>
      <c r="Q531" s="157"/>
      <c r="R531" s="111"/>
      <c r="S531" s="111"/>
      <c r="T531" s="111"/>
      <c r="U531" s="111"/>
      <c r="V531" s="111"/>
      <c r="W531" s="111"/>
      <c r="X531" s="111"/>
      <c r="Y531" s="111"/>
      <c r="Z531" s="111"/>
    </row>
    <row r="532">
      <c r="A532" s="101" t="s">
        <v>257</v>
      </c>
      <c r="B532" s="206"/>
      <c r="C532" s="206">
        <v>1.0</v>
      </c>
      <c r="D532" s="162" t="str">
        <f t="shared" si="14"/>
        <v>T-ENV--01</v>
      </c>
      <c r="E532" s="158" t="s">
        <v>521</v>
      </c>
      <c r="F532" s="166"/>
      <c r="G532" s="101"/>
      <c r="H532" s="111"/>
      <c r="I532" s="111"/>
      <c r="J532" s="111"/>
      <c r="K532" s="111"/>
      <c r="L532" s="111"/>
      <c r="M532" s="111"/>
      <c r="N532" s="111"/>
      <c r="O532" s="111"/>
      <c r="P532" s="111"/>
      <c r="Q532" s="157"/>
      <c r="R532" s="111"/>
      <c r="S532" s="111"/>
      <c r="T532" s="111"/>
      <c r="U532" s="111"/>
      <c r="V532" s="111"/>
      <c r="W532" s="111"/>
      <c r="X532" s="111"/>
      <c r="Y532" s="111"/>
      <c r="Z532" s="111"/>
    </row>
    <row r="533">
      <c r="A533" s="101" t="s">
        <v>257</v>
      </c>
      <c r="B533" s="206"/>
      <c r="C533" s="206">
        <v>2.0</v>
      </c>
      <c r="D533" s="162" t="str">
        <f t="shared" si="14"/>
        <v>T-ENV--02</v>
      </c>
      <c r="E533" s="158" t="s">
        <v>521</v>
      </c>
      <c r="F533" s="166"/>
      <c r="G533" s="111"/>
      <c r="H533" s="111"/>
      <c r="I533" s="111"/>
      <c r="J533" s="111"/>
      <c r="K533" s="111"/>
      <c r="L533" s="111"/>
      <c r="M533" s="111"/>
      <c r="N533" s="111"/>
      <c r="O533" s="111"/>
      <c r="P533" s="111"/>
      <c r="Q533" s="157"/>
      <c r="R533" s="111"/>
      <c r="S533" s="111"/>
      <c r="T533" s="111"/>
      <c r="U533" s="111"/>
      <c r="V533" s="111"/>
      <c r="W533" s="111"/>
      <c r="X533" s="111"/>
      <c r="Y533" s="111"/>
      <c r="Z533" s="111"/>
    </row>
    <row r="534">
      <c r="A534" s="101" t="s">
        <v>257</v>
      </c>
      <c r="B534" s="206"/>
      <c r="C534" s="206">
        <v>3.0</v>
      </c>
      <c r="D534" s="162" t="str">
        <f t="shared" si="14"/>
        <v>T-ENV--03</v>
      </c>
      <c r="E534" s="158" t="s">
        <v>521</v>
      </c>
      <c r="F534" s="166"/>
      <c r="G534" s="111"/>
      <c r="H534" s="111"/>
      <c r="I534" s="111"/>
      <c r="J534" s="111"/>
      <c r="K534" s="111"/>
      <c r="L534" s="111"/>
      <c r="M534" s="111"/>
      <c r="N534" s="111"/>
      <c r="O534" s="111"/>
      <c r="P534" s="111"/>
      <c r="Q534" s="157"/>
      <c r="R534" s="111"/>
      <c r="S534" s="111"/>
      <c r="T534" s="111"/>
      <c r="U534" s="111"/>
      <c r="V534" s="111"/>
      <c r="W534" s="111"/>
      <c r="X534" s="111"/>
      <c r="Y534" s="111"/>
      <c r="Z534" s="111"/>
    </row>
    <row r="535">
      <c r="A535" s="101" t="s">
        <v>257</v>
      </c>
      <c r="B535" s="206"/>
      <c r="C535" s="206">
        <v>4.0</v>
      </c>
      <c r="D535" s="162" t="str">
        <f t="shared" si="14"/>
        <v>T-ENV--04</v>
      </c>
      <c r="E535" s="158" t="s">
        <v>521</v>
      </c>
      <c r="F535" s="166"/>
      <c r="G535" s="111"/>
      <c r="H535" s="111"/>
      <c r="I535" s="111"/>
      <c r="J535" s="111"/>
      <c r="K535" s="111"/>
      <c r="L535" s="111"/>
      <c r="M535" s="111"/>
      <c r="N535" s="111"/>
      <c r="O535" s="111"/>
      <c r="P535" s="111"/>
      <c r="Q535" s="157"/>
      <c r="R535" s="111"/>
      <c r="S535" s="111"/>
      <c r="T535" s="111"/>
      <c r="U535" s="111"/>
      <c r="V535" s="111"/>
      <c r="W535" s="111"/>
      <c r="X535" s="111"/>
      <c r="Y535" s="111"/>
      <c r="Z535" s="111"/>
    </row>
    <row r="536">
      <c r="A536" s="101" t="s">
        <v>257</v>
      </c>
      <c r="B536" s="206">
        <v>0.0</v>
      </c>
      <c r="C536" s="206">
        <v>5.0</v>
      </c>
      <c r="D536" s="162" t="str">
        <f t="shared" si="14"/>
        <v>T-ENV-0-05</v>
      </c>
      <c r="E536" s="158" t="s">
        <v>523</v>
      </c>
      <c r="F536" s="166" t="s">
        <v>980</v>
      </c>
      <c r="G536" s="111"/>
      <c r="H536" s="111"/>
      <c r="I536" s="111"/>
      <c r="J536" s="111"/>
      <c r="K536" s="111"/>
      <c r="L536" s="111"/>
      <c r="M536" s="111"/>
      <c r="N536" s="111"/>
      <c r="O536" s="111"/>
      <c r="P536" s="111"/>
      <c r="Q536" s="157"/>
      <c r="R536" s="111"/>
      <c r="S536" s="111"/>
      <c r="T536" s="111"/>
      <c r="U536" s="111"/>
      <c r="V536" s="111"/>
      <c r="W536" s="111"/>
      <c r="X536" s="111"/>
      <c r="Y536" s="111"/>
      <c r="Z536" s="111"/>
    </row>
    <row r="537">
      <c r="A537" s="111"/>
      <c r="B537" s="206"/>
      <c r="C537" s="206"/>
      <c r="D537" s="162"/>
      <c r="E537" s="157"/>
      <c r="F537" s="191"/>
      <c r="G537" s="111"/>
      <c r="H537" s="111"/>
      <c r="I537" s="111"/>
      <c r="J537" s="111"/>
      <c r="K537" s="111"/>
      <c r="L537" s="111"/>
      <c r="M537" s="111"/>
      <c r="N537" s="111"/>
      <c r="O537" s="111"/>
      <c r="P537" s="111"/>
      <c r="Q537" s="157"/>
      <c r="R537" s="111"/>
      <c r="S537" s="111"/>
      <c r="T537" s="111"/>
      <c r="U537" s="111"/>
      <c r="V537" s="111"/>
      <c r="W537" s="111"/>
      <c r="X537" s="111"/>
      <c r="Y537" s="111"/>
      <c r="Z537" s="111"/>
    </row>
    <row r="538">
      <c r="A538" s="101" t="s">
        <v>257</v>
      </c>
      <c r="B538" s="206">
        <v>1.0</v>
      </c>
      <c r="C538" s="206">
        <v>1.0</v>
      </c>
      <c r="D538" s="162" t="str">
        <f t="shared" ref="D538:D557" si="15">CONCATENATE(A538&amp;"-"&amp;B538&amp;"-"&amp;TEXT(C538, "00"))</f>
        <v>T-ENV-1-01</v>
      </c>
      <c r="E538" s="158" t="s">
        <v>523</v>
      </c>
      <c r="F538" s="185" t="s">
        <v>981</v>
      </c>
      <c r="G538" s="111"/>
      <c r="H538" s="111"/>
      <c r="I538" s="111"/>
      <c r="J538" s="111"/>
      <c r="K538" s="111"/>
      <c r="L538" s="111"/>
      <c r="M538" s="111"/>
      <c r="N538" s="111"/>
      <c r="O538" s="111"/>
      <c r="P538" s="111"/>
      <c r="Q538" s="157"/>
      <c r="R538" s="111"/>
      <c r="S538" s="111"/>
      <c r="T538" s="111"/>
      <c r="U538" s="111"/>
      <c r="V538" s="111"/>
      <c r="W538" s="111"/>
      <c r="X538" s="111"/>
      <c r="Y538" s="111"/>
      <c r="Z538" s="111"/>
    </row>
    <row r="539">
      <c r="A539" s="101" t="s">
        <v>257</v>
      </c>
      <c r="B539" s="206">
        <v>1.0</v>
      </c>
      <c r="C539" s="206">
        <v>2.0</v>
      </c>
      <c r="D539" s="162" t="str">
        <f t="shared" si="15"/>
        <v>T-ENV-1-02</v>
      </c>
      <c r="E539" s="158" t="s">
        <v>521</v>
      </c>
      <c r="F539" s="185" t="s">
        <v>982</v>
      </c>
      <c r="G539" s="111"/>
      <c r="H539" s="111"/>
      <c r="I539" s="111"/>
      <c r="J539" s="111"/>
      <c r="K539" s="111"/>
      <c r="L539" s="111"/>
      <c r="M539" s="111"/>
      <c r="N539" s="111"/>
      <c r="O539" s="111"/>
      <c r="P539" s="111"/>
      <c r="Q539" s="157"/>
      <c r="R539" s="111"/>
      <c r="S539" s="111"/>
      <c r="T539" s="111"/>
      <c r="U539" s="111"/>
      <c r="V539" s="111"/>
      <c r="W539" s="111"/>
      <c r="X539" s="111"/>
      <c r="Y539" s="111"/>
      <c r="Z539" s="111"/>
    </row>
    <row r="540">
      <c r="A540" s="101" t="s">
        <v>257</v>
      </c>
      <c r="B540" s="206">
        <v>1.0</v>
      </c>
      <c r="C540" s="206">
        <v>3.0</v>
      </c>
      <c r="D540" s="162" t="str">
        <f t="shared" si="15"/>
        <v>T-ENV-1-03</v>
      </c>
      <c r="E540" s="158" t="s">
        <v>523</v>
      </c>
      <c r="F540" s="166" t="s">
        <v>983</v>
      </c>
      <c r="G540" s="111"/>
      <c r="H540" s="111"/>
      <c r="I540" s="111"/>
      <c r="J540" s="111"/>
      <c r="K540" s="111"/>
      <c r="L540" s="111"/>
      <c r="M540" s="111"/>
      <c r="N540" s="111"/>
      <c r="O540" s="111"/>
      <c r="P540" s="111"/>
      <c r="Q540" s="157"/>
      <c r="R540" s="111"/>
      <c r="S540" s="111"/>
      <c r="T540" s="111"/>
      <c r="U540" s="111"/>
      <c r="V540" s="111"/>
      <c r="W540" s="111"/>
      <c r="X540" s="111"/>
      <c r="Y540" s="111"/>
      <c r="Z540" s="111"/>
    </row>
    <row r="541">
      <c r="A541" s="101" t="s">
        <v>257</v>
      </c>
      <c r="B541" s="206">
        <v>1.0</v>
      </c>
      <c r="C541" s="206">
        <v>4.0</v>
      </c>
      <c r="D541" s="162" t="str">
        <f t="shared" si="15"/>
        <v>T-ENV-1-04</v>
      </c>
      <c r="E541" s="158" t="s">
        <v>521</v>
      </c>
      <c r="F541" s="166" t="s">
        <v>984</v>
      </c>
      <c r="G541" s="111"/>
      <c r="H541" s="111"/>
      <c r="I541" s="111"/>
      <c r="J541" s="111"/>
      <c r="K541" s="111"/>
      <c r="L541" s="111"/>
      <c r="M541" s="111"/>
      <c r="N541" s="111"/>
      <c r="O541" s="111"/>
      <c r="P541" s="111"/>
      <c r="Q541" s="157"/>
      <c r="R541" s="111"/>
      <c r="S541" s="111"/>
      <c r="T541" s="111"/>
      <c r="U541" s="111"/>
      <c r="V541" s="111"/>
      <c r="W541" s="111"/>
      <c r="X541" s="111"/>
      <c r="Y541" s="111"/>
      <c r="Z541" s="111"/>
    </row>
    <row r="542">
      <c r="A542" s="101" t="s">
        <v>257</v>
      </c>
      <c r="B542" s="206">
        <v>1.0</v>
      </c>
      <c r="C542" s="206">
        <v>5.0</v>
      </c>
      <c r="D542" s="162" t="str">
        <f t="shared" si="15"/>
        <v>T-ENV-1-05</v>
      </c>
      <c r="E542" s="158" t="s">
        <v>521</v>
      </c>
      <c r="F542" s="179" t="s">
        <v>985</v>
      </c>
      <c r="G542" s="111"/>
      <c r="H542" s="111"/>
      <c r="I542" s="111"/>
      <c r="J542" s="111"/>
      <c r="K542" s="111"/>
      <c r="L542" s="111"/>
      <c r="M542" s="111"/>
      <c r="N542" s="111"/>
      <c r="O542" s="111"/>
      <c r="P542" s="111"/>
      <c r="Q542" s="157"/>
      <c r="R542" s="111"/>
      <c r="S542" s="111"/>
      <c r="T542" s="111"/>
      <c r="U542" s="111"/>
      <c r="V542" s="111"/>
      <c r="W542" s="111"/>
      <c r="X542" s="111"/>
      <c r="Y542" s="111"/>
      <c r="Z542" s="111"/>
    </row>
    <row r="543">
      <c r="A543" s="101" t="s">
        <v>257</v>
      </c>
      <c r="B543" s="206">
        <v>1.0</v>
      </c>
      <c r="C543" s="206">
        <v>6.0</v>
      </c>
      <c r="D543" s="162" t="str">
        <f t="shared" si="15"/>
        <v>T-ENV-1-06</v>
      </c>
      <c r="E543" s="158" t="s">
        <v>540</v>
      </c>
      <c r="F543" s="184" t="s">
        <v>986</v>
      </c>
      <c r="G543" s="111"/>
      <c r="H543" s="111"/>
      <c r="I543" s="111"/>
      <c r="J543" s="111"/>
      <c r="K543" s="111"/>
      <c r="L543" s="111"/>
      <c r="M543" s="111"/>
      <c r="N543" s="111"/>
      <c r="O543" s="111"/>
      <c r="P543" s="111"/>
      <c r="Q543" s="157"/>
      <c r="R543" s="111"/>
      <c r="S543" s="111"/>
      <c r="T543" s="111"/>
      <c r="U543" s="111"/>
      <c r="V543" s="111"/>
      <c r="W543" s="111"/>
      <c r="X543" s="111"/>
      <c r="Y543" s="111"/>
      <c r="Z543" s="111"/>
    </row>
    <row r="544">
      <c r="A544" s="101" t="s">
        <v>257</v>
      </c>
      <c r="B544" s="206">
        <v>1.0</v>
      </c>
      <c r="C544" s="206">
        <v>7.0</v>
      </c>
      <c r="D544" s="162" t="str">
        <f t="shared" si="15"/>
        <v>T-ENV-1-07</v>
      </c>
      <c r="E544" s="158" t="s">
        <v>521</v>
      </c>
      <c r="F544" s="179" t="s">
        <v>987</v>
      </c>
      <c r="G544" s="111"/>
      <c r="H544" s="111"/>
      <c r="I544" s="111"/>
      <c r="J544" s="111"/>
      <c r="K544" s="111"/>
      <c r="L544" s="111"/>
      <c r="M544" s="111"/>
      <c r="N544" s="111"/>
      <c r="O544" s="111"/>
      <c r="P544" s="111"/>
      <c r="Q544" s="157"/>
      <c r="R544" s="111"/>
      <c r="S544" s="111"/>
      <c r="T544" s="111"/>
      <c r="U544" s="111"/>
      <c r="V544" s="111"/>
      <c r="W544" s="111"/>
      <c r="X544" s="111"/>
      <c r="Y544" s="111"/>
      <c r="Z544" s="111"/>
    </row>
    <row r="545">
      <c r="A545" s="101" t="s">
        <v>257</v>
      </c>
      <c r="B545" s="206">
        <v>1.0</v>
      </c>
      <c r="C545" s="206">
        <v>8.0</v>
      </c>
      <c r="D545" s="162" t="str">
        <f t="shared" si="15"/>
        <v>T-ENV-1-08</v>
      </c>
      <c r="E545" s="158" t="s">
        <v>521</v>
      </c>
      <c r="F545" s="184" t="s">
        <v>988</v>
      </c>
      <c r="G545" s="111"/>
      <c r="H545" s="111"/>
      <c r="I545" s="111"/>
      <c r="J545" s="111"/>
      <c r="K545" s="111"/>
      <c r="L545" s="111"/>
      <c r="M545" s="111"/>
      <c r="N545" s="111"/>
      <c r="O545" s="111"/>
      <c r="P545" s="111"/>
      <c r="Q545" s="157"/>
      <c r="R545" s="111"/>
      <c r="S545" s="111"/>
      <c r="T545" s="111"/>
      <c r="U545" s="111"/>
      <c r="V545" s="111"/>
      <c r="W545" s="111"/>
      <c r="X545" s="111"/>
      <c r="Y545" s="111"/>
      <c r="Z545" s="111"/>
    </row>
    <row r="546">
      <c r="A546" s="101" t="s">
        <v>257</v>
      </c>
      <c r="B546" s="206">
        <v>1.0</v>
      </c>
      <c r="C546" s="206">
        <v>9.0</v>
      </c>
      <c r="D546" s="162" t="str">
        <f t="shared" si="15"/>
        <v>T-ENV-1-09</v>
      </c>
      <c r="E546" s="158" t="s">
        <v>523</v>
      </c>
      <c r="F546" s="185" t="s">
        <v>989</v>
      </c>
      <c r="G546" s="111"/>
      <c r="H546" s="111"/>
      <c r="I546" s="111"/>
      <c r="J546" s="111"/>
      <c r="K546" s="111"/>
      <c r="L546" s="111"/>
      <c r="M546" s="111"/>
      <c r="N546" s="111"/>
      <c r="O546" s="111"/>
      <c r="P546" s="111"/>
      <c r="Q546" s="157"/>
      <c r="R546" s="111"/>
      <c r="S546" s="111"/>
      <c r="T546" s="111"/>
      <c r="U546" s="111"/>
      <c r="V546" s="111"/>
      <c r="W546" s="111"/>
      <c r="X546" s="111"/>
      <c r="Y546" s="111"/>
      <c r="Z546" s="111"/>
    </row>
    <row r="547">
      <c r="A547" s="101" t="s">
        <v>257</v>
      </c>
      <c r="B547" s="206">
        <v>1.0</v>
      </c>
      <c r="C547" s="206">
        <v>10.0</v>
      </c>
      <c r="D547" s="162" t="str">
        <f t="shared" si="15"/>
        <v>T-ENV-1-10</v>
      </c>
      <c r="E547" s="158" t="s">
        <v>540</v>
      </c>
      <c r="F547" s="184" t="s">
        <v>990</v>
      </c>
      <c r="G547" s="111"/>
      <c r="H547" s="111"/>
      <c r="I547" s="111"/>
      <c r="J547" s="111"/>
      <c r="K547" s="111"/>
      <c r="L547" s="111"/>
      <c r="M547" s="111"/>
      <c r="N547" s="111"/>
      <c r="O547" s="111"/>
      <c r="P547" s="111"/>
      <c r="Q547" s="157"/>
      <c r="R547" s="111"/>
      <c r="S547" s="111"/>
      <c r="T547" s="111"/>
      <c r="U547" s="111"/>
      <c r="V547" s="111"/>
      <c r="W547" s="111"/>
      <c r="X547" s="111"/>
      <c r="Y547" s="111"/>
      <c r="Z547" s="111"/>
    </row>
    <row r="548">
      <c r="A548" s="101" t="s">
        <v>257</v>
      </c>
      <c r="B548" s="206">
        <v>1.0</v>
      </c>
      <c r="C548" s="206">
        <v>11.0</v>
      </c>
      <c r="D548" s="162" t="str">
        <f t="shared" si="15"/>
        <v>T-ENV-1-11</v>
      </c>
      <c r="E548" s="158" t="s">
        <v>523</v>
      </c>
      <c r="F548" s="184" t="s">
        <v>991</v>
      </c>
      <c r="G548" s="111"/>
      <c r="H548" s="111"/>
      <c r="I548" s="111"/>
      <c r="J548" s="111"/>
      <c r="K548" s="111"/>
      <c r="L548" s="111"/>
      <c r="M548" s="111"/>
      <c r="N548" s="111"/>
      <c r="O548" s="111"/>
      <c r="P548" s="111"/>
      <c r="Q548" s="157"/>
      <c r="R548" s="111"/>
      <c r="S548" s="111"/>
      <c r="T548" s="111"/>
      <c r="U548" s="111"/>
      <c r="V548" s="111"/>
      <c r="W548" s="111"/>
      <c r="X548" s="111"/>
      <c r="Y548" s="111"/>
      <c r="Z548" s="111"/>
    </row>
    <row r="549">
      <c r="A549" s="101" t="s">
        <v>257</v>
      </c>
      <c r="B549" s="206">
        <v>1.0</v>
      </c>
      <c r="C549" s="206">
        <v>12.0</v>
      </c>
      <c r="D549" s="162" t="str">
        <f t="shared" si="15"/>
        <v>T-ENV-1-12</v>
      </c>
      <c r="E549" s="158" t="s">
        <v>531</v>
      </c>
      <c r="F549" s="185" t="s">
        <v>992</v>
      </c>
      <c r="G549" s="111"/>
      <c r="H549" s="111"/>
      <c r="I549" s="111"/>
      <c r="J549" s="111"/>
      <c r="K549" s="111"/>
      <c r="L549" s="111"/>
      <c r="M549" s="111"/>
      <c r="N549" s="111"/>
      <c r="O549" s="111"/>
      <c r="P549" s="111"/>
      <c r="Q549" s="157"/>
      <c r="R549" s="111"/>
      <c r="S549" s="111"/>
      <c r="T549" s="111"/>
      <c r="U549" s="111"/>
      <c r="V549" s="111"/>
      <c r="W549" s="111"/>
      <c r="X549" s="111"/>
      <c r="Y549" s="111"/>
      <c r="Z549" s="111"/>
    </row>
    <row r="550">
      <c r="A550" s="101" t="s">
        <v>257</v>
      </c>
      <c r="B550" s="206">
        <v>1.0</v>
      </c>
      <c r="C550" s="206">
        <v>13.0</v>
      </c>
      <c r="D550" s="162" t="str">
        <f t="shared" si="15"/>
        <v>T-ENV-1-13</v>
      </c>
      <c r="E550" s="158" t="s">
        <v>523</v>
      </c>
      <c r="F550" s="185" t="s">
        <v>993</v>
      </c>
      <c r="G550" s="111"/>
      <c r="H550" s="111"/>
      <c r="I550" s="111"/>
      <c r="J550" s="111"/>
      <c r="K550" s="111"/>
      <c r="L550" s="111"/>
      <c r="M550" s="111"/>
      <c r="N550" s="111"/>
      <c r="O550" s="111"/>
      <c r="P550" s="111"/>
      <c r="Q550" s="157"/>
      <c r="R550" s="111"/>
      <c r="S550" s="111"/>
      <c r="T550" s="111"/>
      <c r="U550" s="111"/>
      <c r="V550" s="111"/>
      <c r="W550" s="111"/>
      <c r="X550" s="111"/>
      <c r="Y550" s="111"/>
      <c r="Z550" s="111"/>
    </row>
    <row r="551">
      <c r="A551" s="101" t="s">
        <v>257</v>
      </c>
      <c r="B551" s="206">
        <v>1.0</v>
      </c>
      <c r="C551" s="206">
        <v>14.0</v>
      </c>
      <c r="D551" s="162" t="str">
        <f t="shared" si="15"/>
        <v>T-ENV-1-14</v>
      </c>
      <c r="E551" s="158" t="s">
        <v>523</v>
      </c>
      <c r="F551" s="184" t="s">
        <v>994</v>
      </c>
      <c r="G551" s="111"/>
      <c r="H551" s="111"/>
      <c r="I551" s="111"/>
      <c r="J551" s="111"/>
      <c r="K551" s="111"/>
      <c r="L551" s="111"/>
      <c r="M551" s="111"/>
      <c r="N551" s="111"/>
      <c r="O551" s="111"/>
      <c r="P551" s="111"/>
      <c r="Q551" s="157"/>
      <c r="R551" s="111"/>
      <c r="S551" s="111"/>
      <c r="T551" s="111"/>
      <c r="U551" s="111"/>
      <c r="V551" s="111"/>
      <c r="W551" s="111"/>
      <c r="X551" s="111"/>
      <c r="Y551" s="111"/>
      <c r="Z551" s="111"/>
    </row>
    <row r="552">
      <c r="A552" s="101" t="s">
        <v>257</v>
      </c>
      <c r="B552" s="206">
        <v>1.0</v>
      </c>
      <c r="C552" s="206">
        <v>15.0</v>
      </c>
      <c r="D552" s="162" t="str">
        <f t="shared" si="15"/>
        <v>T-ENV-1-15</v>
      </c>
      <c r="E552" s="158" t="s">
        <v>523</v>
      </c>
      <c r="F552" s="163" t="s">
        <v>995</v>
      </c>
      <c r="G552" s="111"/>
      <c r="H552" s="111"/>
      <c r="I552" s="111"/>
      <c r="J552" s="111"/>
      <c r="K552" s="111"/>
      <c r="L552" s="111"/>
      <c r="M552" s="111"/>
      <c r="N552" s="111"/>
      <c r="O552" s="111"/>
      <c r="P552" s="111"/>
      <c r="Q552" s="157"/>
      <c r="R552" s="111"/>
      <c r="S552" s="111"/>
      <c r="T552" s="111"/>
      <c r="U552" s="111"/>
      <c r="V552" s="111"/>
      <c r="W552" s="111"/>
      <c r="X552" s="111"/>
      <c r="Y552" s="111"/>
      <c r="Z552" s="111"/>
    </row>
    <row r="553">
      <c r="A553" s="101" t="s">
        <v>257</v>
      </c>
      <c r="B553" s="206">
        <v>1.0</v>
      </c>
      <c r="C553" s="206">
        <v>16.0</v>
      </c>
      <c r="D553" s="162" t="str">
        <f t="shared" si="15"/>
        <v>T-ENV-1-16</v>
      </c>
      <c r="E553" s="158" t="s">
        <v>523</v>
      </c>
      <c r="F553" s="179" t="s">
        <v>996</v>
      </c>
      <c r="G553" s="111"/>
      <c r="H553" s="111"/>
      <c r="I553" s="111"/>
      <c r="J553" s="111"/>
      <c r="K553" s="111"/>
      <c r="L553" s="111"/>
      <c r="M553" s="111"/>
      <c r="N553" s="111"/>
      <c r="O553" s="111"/>
      <c r="P553" s="111"/>
      <c r="Q553" s="157"/>
      <c r="R553" s="111"/>
      <c r="S553" s="111"/>
      <c r="T553" s="111"/>
      <c r="U553" s="111"/>
      <c r="V553" s="111"/>
      <c r="W553" s="111"/>
      <c r="X553" s="111"/>
      <c r="Y553" s="111"/>
      <c r="Z553" s="111"/>
    </row>
    <row r="554">
      <c r="A554" s="101" t="s">
        <v>257</v>
      </c>
      <c r="B554" s="206">
        <v>1.0</v>
      </c>
      <c r="C554" s="206">
        <v>17.0</v>
      </c>
      <c r="D554" s="162" t="str">
        <f t="shared" si="15"/>
        <v>T-ENV-1-17</v>
      </c>
      <c r="E554" s="158" t="s">
        <v>523</v>
      </c>
      <c r="F554" s="179" t="s">
        <v>997</v>
      </c>
      <c r="G554" s="111"/>
      <c r="H554" s="111"/>
      <c r="I554" s="111"/>
      <c r="J554" s="111"/>
      <c r="K554" s="111"/>
      <c r="L554" s="111"/>
      <c r="M554" s="111"/>
      <c r="N554" s="111"/>
      <c r="O554" s="111"/>
      <c r="P554" s="111"/>
      <c r="Q554" s="157"/>
      <c r="R554" s="111"/>
      <c r="S554" s="111"/>
      <c r="T554" s="111"/>
      <c r="U554" s="111"/>
      <c r="V554" s="111"/>
      <c r="W554" s="111"/>
      <c r="X554" s="111"/>
      <c r="Y554" s="111"/>
      <c r="Z554" s="111"/>
    </row>
    <row r="555">
      <c r="A555" s="101" t="s">
        <v>257</v>
      </c>
      <c r="B555" s="206">
        <v>1.0</v>
      </c>
      <c r="C555" s="206">
        <v>18.0</v>
      </c>
      <c r="D555" s="162" t="str">
        <f t="shared" si="15"/>
        <v>T-ENV-1-18</v>
      </c>
      <c r="E555" s="158" t="s">
        <v>523</v>
      </c>
      <c r="F555" s="187" t="s">
        <v>998</v>
      </c>
      <c r="G555" s="111"/>
      <c r="H555" s="111"/>
      <c r="I555" s="111"/>
      <c r="J555" s="111"/>
      <c r="K555" s="111"/>
      <c r="L555" s="111"/>
      <c r="M555" s="111"/>
      <c r="N555" s="111"/>
      <c r="O555" s="111"/>
      <c r="P555" s="111"/>
      <c r="Q555" s="157"/>
      <c r="R555" s="111"/>
      <c r="S555" s="111"/>
      <c r="T555" s="111"/>
      <c r="U555" s="111"/>
      <c r="V555" s="111"/>
      <c r="W555" s="111"/>
      <c r="X555" s="111"/>
      <c r="Y555" s="111"/>
      <c r="Z555" s="111"/>
    </row>
    <row r="556">
      <c r="A556" s="101" t="s">
        <v>257</v>
      </c>
      <c r="B556" s="206">
        <v>1.0</v>
      </c>
      <c r="C556" s="206">
        <v>19.0</v>
      </c>
      <c r="D556" s="162" t="str">
        <f t="shared" si="15"/>
        <v>T-ENV-1-19</v>
      </c>
      <c r="E556" s="158" t="s">
        <v>523</v>
      </c>
      <c r="F556" s="179" t="s">
        <v>999</v>
      </c>
      <c r="G556" s="111"/>
      <c r="H556" s="111"/>
      <c r="I556" s="111"/>
      <c r="J556" s="111"/>
      <c r="K556" s="111"/>
      <c r="L556" s="111"/>
      <c r="M556" s="111"/>
      <c r="N556" s="111"/>
      <c r="O556" s="111"/>
      <c r="P556" s="111"/>
      <c r="Q556" s="157"/>
      <c r="R556" s="111"/>
      <c r="S556" s="111"/>
      <c r="T556" s="111"/>
      <c r="U556" s="111"/>
      <c r="V556" s="111"/>
      <c r="W556" s="111"/>
      <c r="X556" s="111"/>
      <c r="Y556" s="111"/>
      <c r="Z556" s="111"/>
    </row>
    <row r="557">
      <c r="A557" s="101" t="s">
        <v>257</v>
      </c>
      <c r="B557" s="206">
        <v>1.0</v>
      </c>
      <c r="C557" s="206">
        <v>20.0</v>
      </c>
      <c r="D557" s="162" t="str">
        <f t="shared" si="15"/>
        <v>T-ENV-1-20</v>
      </c>
      <c r="E557" s="158" t="s">
        <v>531</v>
      </c>
      <c r="F557" s="187" t="s">
        <v>1000</v>
      </c>
      <c r="G557" s="111"/>
      <c r="H557" s="111"/>
      <c r="I557" s="111"/>
      <c r="J557" s="111"/>
      <c r="K557" s="111"/>
      <c r="L557" s="111"/>
      <c r="M557" s="111"/>
      <c r="N557" s="111"/>
      <c r="O557" s="111"/>
      <c r="P557" s="111"/>
      <c r="Q557" s="157"/>
      <c r="R557" s="111"/>
      <c r="S557" s="111"/>
      <c r="T557" s="111"/>
      <c r="U557" s="111"/>
      <c r="V557" s="111"/>
      <c r="W557" s="111"/>
      <c r="X557" s="111"/>
      <c r="Y557" s="111"/>
      <c r="Z557" s="111"/>
    </row>
    <row r="558">
      <c r="A558" s="101"/>
      <c r="B558" s="206"/>
      <c r="C558" s="206"/>
      <c r="D558" s="162"/>
      <c r="E558" s="158"/>
      <c r="F558" s="233"/>
      <c r="G558" s="111"/>
      <c r="H558" s="111"/>
      <c r="I558" s="111"/>
      <c r="J558" s="111"/>
      <c r="K558" s="111"/>
      <c r="L558" s="111"/>
      <c r="M558" s="111"/>
      <c r="N558" s="111"/>
      <c r="O558" s="111"/>
      <c r="P558" s="111"/>
      <c r="Q558" s="157"/>
      <c r="R558" s="111"/>
      <c r="S558" s="111"/>
      <c r="T558" s="111"/>
      <c r="U558" s="111"/>
      <c r="V558" s="111"/>
      <c r="W558" s="111"/>
      <c r="X558" s="111"/>
      <c r="Y558" s="111"/>
      <c r="Z558" s="111"/>
    </row>
    <row r="559">
      <c r="A559" s="101" t="s">
        <v>257</v>
      </c>
      <c r="B559" s="206">
        <v>2.0</v>
      </c>
      <c r="C559" s="206">
        <v>1.0</v>
      </c>
      <c r="D559" s="162" t="str">
        <f t="shared" ref="D559:D638" si="16">CONCATENATE(A559&amp;"-"&amp;B559&amp;"-"&amp;TEXT(C559, "00"))</f>
        <v>T-ENV-2-01</v>
      </c>
      <c r="E559" s="158" t="s">
        <v>521</v>
      </c>
      <c r="F559" s="163" t="s">
        <v>1001</v>
      </c>
      <c r="G559" s="111"/>
      <c r="H559" s="111"/>
      <c r="I559" s="111"/>
      <c r="J559" s="111"/>
      <c r="K559" s="111"/>
      <c r="L559" s="111"/>
      <c r="M559" s="111"/>
      <c r="N559" s="111"/>
      <c r="O559" s="111"/>
      <c r="P559" s="111"/>
      <c r="Q559" s="157"/>
      <c r="R559" s="111"/>
      <c r="S559" s="111"/>
      <c r="T559" s="111"/>
      <c r="U559" s="111"/>
      <c r="V559" s="111"/>
      <c r="W559" s="111"/>
      <c r="X559" s="111"/>
      <c r="Y559" s="111"/>
      <c r="Z559" s="111"/>
    </row>
    <row r="560">
      <c r="A560" s="101" t="s">
        <v>257</v>
      </c>
      <c r="B560" s="206">
        <v>2.0</v>
      </c>
      <c r="C560" s="206">
        <v>2.0</v>
      </c>
      <c r="D560" s="162" t="str">
        <f t="shared" si="16"/>
        <v>T-ENV-2-02</v>
      </c>
      <c r="E560" s="158" t="s">
        <v>531</v>
      </c>
      <c r="F560" s="173" t="s">
        <v>1002</v>
      </c>
      <c r="G560" s="111"/>
      <c r="H560" s="111"/>
      <c r="I560" s="111"/>
      <c r="J560" s="111"/>
      <c r="K560" s="111"/>
      <c r="L560" s="111"/>
      <c r="M560" s="111"/>
      <c r="N560" s="111"/>
      <c r="O560" s="111"/>
      <c r="P560" s="111"/>
      <c r="Q560" s="157"/>
      <c r="R560" s="111"/>
      <c r="S560" s="111"/>
      <c r="T560" s="111"/>
      <c r="U560" s="111"/>
      <c r="V560" s="111"/>
      <c r="W560" s="111"/>
      <c r="X560" s="111"/>
      <c r="Y560" s="111"/>
      <c r="Z560" s="111"/>
    </row>
    <row r="561">
      <c r="A561" s="101" t="s">
        <v>257</v>
      </c>
      <c r="B561" s="206">
        <v>2.0</v>
      </c>
      <c r="C561" s="206">
        <v>3.0</v>
      </c>
      <c r="D561" s="162" t="str">
        <f t="shared" si="16"/>
        <v>T-ENV-2-03</v>
      </c>
      <c r="E561" s="158" t="s">
        <v>531</v>
      </c>
      <c r="F561" s="173" t="s">
        <v>1003</v>
      </c>
      <c r="G561" s="111"/>
      <c r="H561" s="111"/>
      <c r="I561" s="111"/>
      <c r="J561" s="111"/>
      <c r="K561" s="111"/>
      <c r="L561" s="111"/>
      <c r="M561" s="111"/>
      <c r="N561" s="111"/>
      <c r="O561" s="111"/>
      <c r="P561" s="111"/>
      <c r="Q561" s="157"/>
      <c r="R561" s="111"/>
      <c r="S561" s="111"/>
      <c r="T561" s="111"/>
      <c r="U561" s="111"/>
      <c r="V561" s="111"/>
      <c r="W561" s="111"/>
      <c r="X561" s="111"/>
      <c r="Y561" s="111"/>
      <c r="Z561" s="111"/>
    </row>
    <row r="562">
      <c r="A562" s="101" t="s">
        <v>257</v>
      </c>
      <c r="B562" s="206">
        <v>2.0</v>
      </c>
      <c r="C562" s="206">
        <v>4.0</v>
      </c>
      <c r="D562" s="162" t="str">
        <f t="shared" si="16"/>
        <v>T-ENV-2-04</v>
      </c>
      <c r="E562" s="158" t="s">
        <v>531</v>
      </c>
      <c r="F562" s="163" t="s">
        <v>1004</v>
      </c>
      <c r="G562" s="111"/>
      <c r="H562" s="111"/>
      <c r="I562" s="111"/>
      <c r="J562" s="111"/>
      <c r="K562" s="111"/>
      <c r="L562" s="111"/>
      <c r="M562" s="111"/>
      <c r="N562" s="111"/>
      <c r="O562" s="111"/>
      <c r="P562" s="111"/>
      <c r="Q562" s="157"/>
      <c r="R562" s="111"/>
      <c r="S562" s="111"/>
      <c r="T562" s="111"/>
      <c r="U562" s="111"/>
      <c r="V562" s="111"/>
      <c r="W562" s="111"/>
      <c r="X562" s="111"/>
      <c r="Y562" s="111"/>
      <c r="Z562" s="111"/>
    </row>
    <row r="563">
      <c r="A563" s="101" t="s">
        <v>257</v>
      </c>
      <c r="B563" s="206">
        <v>2.0</v>
      </c>
      <c r="C563" s="206">
        <v>5.0</v>
      </c>
      <c r="D563" s="162" t="str">
        <f t="shared" si="16"/>
        <v>T-ENV-2-05</v>
      </c>
      <c r="E563" s="158" t="s">
        <v>540</v>
      </c>
      <c r="F563" s="173" t="s">
        <v>1005</v>
      </c>
      <c r="G563" s="111"/>
      <c r="H563" s="111"/>
      <c r="I563" s="111"/>
      <c r="J563" s="111"/>
      <c r="K563" s="111"/>
      <c r="L563" s="111"/>
      <c r="M563" s="111"/>
      <c r="N563" s="111"/>
      <c r="O563" s="111"/>
      <c r="P563" s="111"/>
      <c r="Q563" s="157"/>
      <c r="R563" s="111"/>
      <c r="S563" s="111"/>
      <c r="T563" s="111"/>
      <c r="U563" s="111"/>
      <c r="V563" s="111"/>
      <c r="W563" s="111"/>
      <c r="X563" s="111"/>
      <c r="Y563" s="111"/>
      <c r="Z563" s="111"/>
    </row>
    <row r="564">
      <c r="A564" s="101" t="s">
        <v>257</v>
      </c>
      <c r="B564" s="206">
        <v>2.0</v>
      </c>
      <c r="C564" s="206">
        <v>6.0</v>
      </c>
      <c r="D564" s="162" t="str">
        <f t="shared" si="16"/>
        <v>T-ENV-2-06</v>
      </c>
      <c r="E564" s="158" t="s">
        <v>521</v>
      </c>
      <c r="F564" s="173" t="s">
        <v>1006</v>
      </c>
      <c r="G564" s="111"/>
      <c r="H564" s="111"/>
      <c r="I564" s="111"/>
      <c r="J564" s="111"/>
      <c r="K564" s="111"/>
      <c r="L564" s="111"/>
      <c r="M564" s="111"/>
      <c r="N564" s="111"/>
      <c r="O564" s="111"/>
      <c r="P564" s="111"/>
      <c r="Q564" s="157"/>
      <c r="R564" s="111"/>
      <c r="S564" s="111"/>
      <c r="T564" s="111"/>
      <c r="U564" s="111"/>
      <c r="V564" s="111"/>
      <c r="W564" s="111"/>
      <c r="X564" s="111"/>
      <c r="Y564" s="111"/>
      <c r="Z564" s="111"/>
    </row>
    <row r="565">
      <c r="A565" s="101" t="s">
        <v>257</v>
      </c>
      <c r="B565" s="206">
        <v>2.0</v>
      </c>
      <c r="C565" s="206">
        <v>7.0</v>
      </c>
      <c r="D565" s="162" t="str">
        <f t="shared" si="16"/>
        <v>T-ENV-2-07</v>
      </c>
      <c r="E565" s="158" t="s">
        <v>531</v>
      </c>
      <c r="F565" s="173" t="s">
        <v>1007</v>
      </c>
      <c r="G565" s="111"/>
      <c r="H565" s="111"/>
      <c r="I565" s="111"/>
      <c r="J565" s="111"/>
      <c r="K565" s="111"/>
      <c r="L565" s="111"/>
      <c r="M565" s="111"/>
      <c r="N565" s="111"/>
      <c r="O565" s="111"/>
      <c r="P565" s="111"/>
      <c r="Q565" s="157"/>
      <c r="R565" s="111"/>
      <c r="S565" s="111"/>
      <c r="T565" s="111"/>
      <c r="U565" s="111"/>
      <c r="V565" s="111"/>
      <c r="W565" s="111"/>
      <c r="X565" s="111"/>
      <c r="Y565" s="111"/>
      <c r="Z565" s="111"/>
    </row>
    <row r="566">
      <c r="A566" s="101" t="s">
        <v>257</v>
      </c>
      <c r="B566" s="206">
        <v>2.0</v>
      </c>
      <c r="C566" s="206">
        <v>8.0</v>
      </c>
      <c r="D566" s="162" t="str">
        <f t="shared" si="16"/>
        <v>T-ENV-2-08</v>
      </c>
      <c r="E566" s="158" t="s">
        <v>531</v>
      </c>
      <c r="F566" s="173" t="s">
        <v>1008</v>
      </c>
      <c r="G566" s="111"/>
      <c r="H566" s="111"/>
      <c r="I566" s="111"/>
      <c r="J566" s="111"/>
      <c r="K566" s="111"/>
      <c r="L566" s="111"/>
      <c r="M566" s="111"/>
      <c r="N566" s="111"/>
      <c r="O566" s="111"/>
      <c r="P566" s="111"/>
      <c r="Q566" s="157"/>
      <c r="R566" s="111"/>
      <c r="S566" s="111"/>
      <c r="T566" s="111"/>
      <c r="U566" s="111"/>
      <c r="V566" s="111"/>
      <c r="W566" s="111"/>
      <c r="X566" s="111"/>
      <c r="Y566" s="111"/>
      <c r="Z566" s="111"/>
    </row>
    <row r="567">
      <c r="A567" s="101" t="s">
        <v>257</v>
      </c>
      <c r="B567" s="206">
        <v>2.0</v>
      </c>
      <c r="C567" s="206">
        <v>9.0</v>
      </c>
      <c r="D567" s="162" t="str">
        <f t="shared" si="16"/>
        <v>T-ENV-2-09</v>
      </c>
      <c r="E567" s="158" t="s">
        <v>523</v>
      </c>
      <c r="F567" s="173" t="s">
        <v>1009</v>
      </c>
      <c r="G567" s="111"/>
      <c r="H567" s="111"/>
      <c r="I567" s="111"/>
      <c r="J567" s="111"/>
      <c r="K567" s="111"/>
      <c r="L567" s="111"/>
      <c r="M567" s="111"/>
      <c r="N567" s="111"/>
      <c r="O567" s="111"/>
      <c r="P567" s="111"/>
      <c r="Q567" s="157"/>
      <c r="R567" s="111"/>
      <c r="S567" s="111"/>
      <c r="T567" s="111"/>
      <c r="U567" s="111"/>
      <c r="V567" s="111"/>
      <c r="W567" s="111"/>
      <c r="X567" s="111"/>
      <c r="Y567" s="111"/>
      <c r="Z567" s="111"/>
    </row>
    <row r="568">
      <c r="A568" s="101" t="s">
        <v>257</v>
      </c>
      <c r="B568" s="206">
        <v>2.0</v>
      </c>
      <c r="C568" s="206">
        <v>10.0</v>
      </c>
      <c r="D568" s="162" t="str">
        <f t="shared" si="16"/>
        <v>T-ENV-2-10</v>
      </c>
      <c r="E568" s="158" t="s">
        <v>523</v>
      </c>
      <c r="F568" s="166" t="s">
        <v>1010</v>
      </c>
      <c r="G568" s="111"/>
      <c r="H568" s="111"/>
      <c r="I568" s="111"/>
      <c r="J568" s="111"/>
      <c r="K568" s="111"/>
      <c r="L568" s="111"/>
      <c r="M568" s="111"/>
      <c r="N568" s="111"/>
      <c r="O568" s="111"/>
      <c r="P568" s="111"/>
      <c r="Q568" s="157"/>
      <c r="R568" s="111"/>
      <c r="S568" s="111"/>
      <c r="T568" s="111"/>
      <c r="U568" s="111"/>
      <c r="V568" s="111"/>
      <c r="W568" s="111"/>
      <c r="X568" s="111"/>
      <c r="Y568" s="111"/>
      <c r="Z568" s="111"/>
    </row>
    <row r="569">
      <c r="A569" s="101" t="s">
        <v>257</v>
      </c>
      <c r="B569" s="206">
        <v>2.0</v>
      </c>
      <c r="C569" s="206">
        <v>11.0</v>
      </c>
      <c r="D569" s="162" t="str">
        <f t="shared" si="16"/>
        <v>T-ENV-2-11</v>
      </c>
      <c r="E569" s="158" t="s">
        <v>523</v>
      </c>
      <c r="F569" s="166" t="s">
        <v>1011</v>
      </c>
      <c r="G569" s="111"/>
      <c r="H569" s="111"/>
      <c r="I569" s="111"/>
      <c r="J569" s="111"/>
      <c r="K569" s="111"/>
      <c r="L569" s="111"/>
      <c r="M569" s="111"/>
      <c r="N569" s="111"/>
      <c r="O569" s="111"/>
      <c r="P569" s="111"/>
      <c r="Q569" s="157"/>
      <c r="R569" s="111"/>
      <c r="S569" s="111"/>
      <c r="T569" s="111"/>
      <c r="U569" s="111"/>
      <c r="V569" s="111"/>
      <c r="W569" s="111"/>
      <c r="X569" s="111"/>
      <c r="Y569" s="111"/>
      <c r="Z569" s="111"/>
    </row>
    <row r="570">
      <c r="A570" s="111"/>
      <c r="B570" s="206"/>
      <c r="C570" s="206"/>
      <c r="D570" s="162" t="str">
        <f t="shared" si="16"/>
        <v>--00</v>
      </c>
      <c r="E570" s="157"/>
      <c r="F570" s="196"/>
      <c r="G570" s="111"/>
      <c r="H570" s="111"/>
      <c r="I570" s="111"/>
      <c r="J570" s="111"/>
      <c r="K570" s="111"/>
      <c r="L570" s="111"/>
      <c r="M570" s="111"/>
      <c r="N570" s="111"/>
      <c r="O570" s="111"/>
      <c r="P570" s="111"/>
      <c r="Q570" s="157"/>
      <c r="R570" s="111"/>
      <c r="S570" s="111"/>
      <c r="T570" s="111"/>
      <c r="U570" s="111"/>
      <c r="V570" s="111"/>
      <c r="W570" s="111"/>
      <c r="X570" s="111"/>
      <c r="Y570" s="111"/>
      <c r="Z570" s="111"/>
    </row>
    <row r="571">
      <c r="A571" s="101" t="s">
        <v>257</v>
      </c>
      <c r="B571" s="206">
        <v>3.0</v>
      </c>
      <c r="C571" s="206">
        <v>1.0</v>
      </c>
      <c r="D571" s="162" t="str">
        <f t="shared" si="16"/>
        <v>T-ENV-3-01</v>
      </c>
      <c r="E571" s="158" t="s">
        <v>521</v>
      </c>
      <c r="F571" s="163" t="s">
        <v>1012</v>
      </c>
      <c r="G571" s="111"/>
      <c r="H571" s="111"/>
      <c r="I571" s="111"/>
      <c r="J571" s="111"/>
      <c r="K571" s="111"/>
      <c r="L571" s="111"/>
      <c r="M571" s="111"/>
      <c r="N571" s="111"/>
      <c r="O571" s="111"/>
      <c r="P571" s="111"/>
      <c r="Q571" s="157"/>
      <c r="R571" s="111"/>
      <c r="S571" s="111"/>
      <c r="T571" s="111"/>
      <c r="U571" s="111"/>
      <c r="V571" s="111"/>
      <c r="W571" s="111"/>
      <c r="X571" s="111"/>
      <c r="Y571" s="111"/>
      <c r="Z571" s="111"/>
    </row>
    <row r="572">
      <c r="A572" s="101" t="s">
        <v>257</v>
      </c>
      <c r="B572" s="206">
        <v>3.0</v>
      </c>
      <c r="C572" s="206">
        <v>2.0</v>
      </c>
      <c r="D572" s="162" t="str">
        <f t="shared" si="16"/>
        <v>T-ENV-3-02</v>
      </c>
      <c r="E572" s="158" t="s">
        <v>521</v>
      </c>
      <c r="F572" s="163" t="s">
        <v>1013</v>
      </c>
      <c r="G572" s="111"/>
      <c r="H572" s="111"/>
      <c r="I572" s="111"/>
      <c r="J572" s="111"/>
      <c r="K572" s="111"/>
      <c r="L572" s="111"/>
      <c r="M572" s="111"/>
      <c r="N572" s="111"/>
      <c r="O572" s="111"/>
      <c r="P572" s="111"/>
      <c r="Q572" s="157"/>
      <c r="R572" s="111"/>
      <c r="S572" s="111"/>
      <c r="T572" s="111"/>
      <c r="U572" s="111"/>
      <c r="V572" s="111"/>
      <c r="W572" s="111"/>
      <c r="X572" s="111"/>
      <c r="Y572" s="111"/>
      <c r="Z572" s="111"/>
    </row>
    <row r="573">
      <c r="A573" s="101" t="s">
        <v>257</v>
      </c>
      <c r="B573" s="206">
        <v>3.0</v>
      </c>
      <c r="C573" s="206">
        <v>3.0</v>
      </c>
      <c r="D573" s="162" t="str">
        <f t="shared" si="16"/>
        <v>T-ENV-3-03</v>
      </c>
      <c r="E573" s="158" t="s">
        <v>521</v>
      </c>
      <c r="F573" s="166" t="s">
        <v>1014</v>
      </c>
      <c r="G573" s="111"/>
      <c r="H573" s="111"/>
      <c r="I573" s="111"/>
      <c r="J573" s="111"/>
      <c r="K573" s="111"/>
      <c r="L573" s="111"/>
      <c r="M573" s="111"/>
      <c r="N573" s="111"/>
      <c r="O573" s="111"/>
      <c r="P573" s="111"/>
      <c r="Q573" s="157"/>
      <c r="R573" s="111"/>
      <c r="S573" s="111"/>
      <c r="T573" s="111"/>
      <c r="U573" s="111"/>
      <c r="V573" s="111"/>
      <c r="W573" s="111"/>
      <c r="X573" s="111"/>
      <c r="Y573" s="111"/>
      <c r="Z573" s="111"/>
    </row>
    <row r="574">
      <c r="A574" s="101" t="s">
        <v>257</v>
      </c>
      <c r="B574" s="206">
        <v>3.0</v>
      </c>
      <c r="C574" s="206">
        <v>4.0</v>
      </c>
      <c r="D574" s="162" t="str">
        <f t="shared" si="16"/>
        <v>T-ENV-3-04</v>
      </c>
      <c r="E574" s="158" t="s">
        <v>521</v>
      </c>
      <c r="F574" s="166" t="s">
        <v>1015</v>
      </c>
      <c r="G574" s="111"/>
      <c r="H574" s="111"/>
      <c r="I574" s="111"/>
      <c r="J574" s="111"/>
      <c r="K574" s="111"/>
      <c r="L574" s="111"/>
      <c r="M574" s="111"/>
      <c r="N574" s="111"/>
      <c r="O574" s="111"/>
      <c r="P574" s="111"/>
      <c r="Q574" s="157"/>
      <c r="R574" s="111"/>
      <c r="S574" s="111"/>
      <c r="T574" s="111"/>
      <c r="U574" s="111"/>
      <c r="V574" s="111"/>
      <c r="W574" s="111"/>
      <c r="X574" s="111"/>
      <c r="Y574" s="111"/>
      <c r="Z574" s="111"/>
    </row>
    <row r="575">
      <c r="A575" s="101" t="s">
        <v>257</v>
      </c>
      <c r="B575" s="206">
        <v>3.0</v>
      </c>
      <c r="C575" s="206">
        <v>5.0</v>
      </c>
      <c r="D575" s="162" t="str">
        <f t="shared" si="16"/>
        <v>T-ENV-3-05</v>
      </c>
      <c r="E575" s="158" t="s">
        <v>523</v>
      </c>
      <c r="F575" s="163" t="s">
        <v>1016</v>
      </c>
      <c r="G575" s="111"/>
      <c r="H575" s="111"/>
      <c r="I575" s="111"/>
      <c r="J575" s="111"/>
      <c r="K575" s="111"/>
      <c r="L575" s="111"/>
      <c r="M575" s="111"/>
      <c r="N575" s="111"/>
      <c r="O575" s="111"/>
      <c r="P575" s="111"/>
      <c r="Q575" s="157"/>
      <c r="R575" s="111"/>
      <c r="S575" s="111"/>
      <c r="T575" s="111"/>
      <c r="U575" s="111"/>
      <c r="V575" s="111"/>
      <c r="W575" s="111"/>
      <c r="X575" s="111"/>
      <c r="Y575" s="111"/>
      <c r="Z575" s="111"/>
    </row>
    <row r="576">
      <c r="A576" s="101" t="s">
        <v>257</v>
      </c>
      <c r="B576" s="206">
        <v>3.0</v>
      </c>
      <c r="C576" s="206">
        <v>6.0</v>
      </c>
      <c r="D576" s="162" t="str">
        <f t="shared" si="16"/>
        <v>T-ENV-3-06</v>
      </c>
      <c r="E576" s="158" t="s">
        <v>523</v>
      </c>
      <c r="F576" s="166" t="s">
        <v>1017</v>
      </c>
      <c r="G576" s="111"/>
      <c r="H576" s="111"/>
      <c r="I576" s="111"/>
      <c r="J576" s="111"/>
      <c r="K576" s="111"/>
      <c r="L576" s="111"/>
      <c r="M576" s="111"/>
      <c r="N576" s="111"/>
      <c r="O576" s="111"/>
      <c r="P576" s="111"/>
      <c r="Q576" s="157"/>
      <c r="R576" s="111"/>
      <c r="S576" s="111"/>
      <c r="T576" s="111"/>
      <c r="U576" s="111"/>
      <c r="V576" s="111"/>
      <c r="W576" s="111"/>
      <c r="X576" s="111"/>
      <c r="Y576" s="111"/>
      <c r="Z576" s="111"/>
    </row>
    <row r="577">
      <c r="A577" s="101" t="s">
        <v>257</v>
      </c>
      <c r="B577" s="206">
        <v>3.0</v>
      </c>
      <c r="C577" s="206">
        <v>7.0</v>
      </c>
      <c r="D577" s="162" t="str">
        <f t="shared" si="16"/>
        <v>T-ENV-3-07</v>
      </c>
      <c r="E577" s="158" t="s">
        <v>531</v>
      </c>
      <c r="F577" s="166" t="s">
        <v>1018</v>
      </c>
      <c r="G577" s="111"/>
      <c r="H577" s="111"/>
      <c r="I577" s="111"/>
      <c r="J577" s="111"/>
      <c r="K577" s="111"/>
      <c r="L577" s="111"/>
      <c r="M577" s="111"/>
      <c r="N577" s="111"/>
      <c r="O577" s="111"/>
      <c r="P577" s="111"/>
      <c r="Q577" s="157"/>
      <c r="R577" s="111"/>
      <c r="S577" s="111"/>
      <c r="T577" s="111"/>
      <c r="U577" s="111"/>
      <c r="V577" s="111"/>
      <c r="W577" s="111"/>
      <c r="X577" s="111"/>
      <c r="Y577" s="111"/>
      <c r="Z577" s="111"/>
    </row>
    <row r="578">
      <c r="A578" s="101" t="s">
        <v>257</v>
      </c>
      <c r="B578" s="206">
        <v>3.0</v>
      </c>
      <c r="C578" s="206">
        <v>8.0</v>
      </c>
      <c r="D578" s="162" t="str">
        <f t="shared" si="16"/>
        <v>T-ENV-3-08</v>
      </c>
      <c r="E578" s="158" t="s">
        <v>521</v>
      </c>
      <c r="F578" s="163" t="s">
        <v>1019</v>
      </c>
      <c r="G578" s="111"/>
      <c r="H578" s="111"/>
      <c r="I578" s="111"/>
      <c r="J578" s="111"/>
      <c r="K578" s="111"/>
      <c r="L578" s="111"/>
      <c r="M578" s="111"/>
      <c r="N578" s="111"/>
      <c r="O578" s="111"/>
      <c r="P578" s="111"/>
      <c r="Q578" s="157"/>
      <c r="R578" s="111"/>
      <c r="S578" s="111"/>
      <c r="T578" s="111"/>
      <c r="U578" s="111"/>
      <c r="V578" s="111"/>
      <c r="W578" s="111"/>
      <c r="X578" s="111"/>
      <c r="Y578" s="111"/>
      <c r="Z578" s="111"/>
    </row>
    <row r="579">
      <c r="A579" s="101" t="s">
        <v>257</v>
      </c>
      <c r="B579" s="206">
        <v>3.0</v>
      </c>
      <c r="C579" s="206">
        <v>9.0</v>
      </c>
      <c r="D579" s="162" t="str">
        <f t="shared" si="16"/>
        <v>T-ENV-3-09</v>
      </c>
      <c r="E579" s="158" t="s">
        <v>531</v>
      </c>
      <c r="F579" s="166" t="s">
        <v>1020</v>
      </c>
      <c r="G579" s="111"/>
      <c r="H579" s="111"/>
      <c r="I579" s="111"/>
      <c r="J579" s="111"/>
      <c r="K579" s="111"/>
      <c r="L579" s="111"/>
      <c r="M579" s="111"/>
      <c r="N579" s="111"/>
      <c r="O579" s="111"/>
      <c r="P579" s="111"/>
      <c r="Q579" s="157"/>
      <c r="R579" s="111"/>
      <c r="S579" s="111"/>
      <c r="T579" s="111"/>
      <c r="U579" s="111"/>
      <c r="V579" s="111"/>
      <c r="W579" s="111"/>
      <c r="X579" s="111"/>
      <c r="Y579" s="111"/>
      <c r="Z579" s="111"/>
    </row>
    <row r="580">
      <c r="A580" s="101" t="s">
        <v>257</v>
      </c>
      <c r="B580" s="206">
        <v>3.0</v>
      </c>
      <c r="C580" s="206">
        <v>10.0</v>
      </c>
      <c r="D580" s="162" t="str">
        <f t="shared" si="16"/>
        <v>T-ENV-3-10</v>
      </c>
      <c r="E580" s="158" t="s">
        <v>531</v>
      </c>
      <c r="F580" s="166" t="s">
        <v>1021</v>
      </c>
      <c r="G580" s="111"/>
      <c r="H580" s="111"/>
      <c r="I580" s="111"/>
      <c r="J580" s="111"/>
      <c r="K580" s="111"/>
      <c r="L580" s="111"/>
      <c r="M580" s="111"/>
      <c r="N580" s="111"/>
      <c r="O580" s="111"/>
      <c r="P580" s="111"/>
      <c r="Q580" s="157"/>
      <c r="R580" s="111"/>
      <c r="S580" s="111"/>
      <c r="T580" s="111"/>
      <c r="U580" s="111"/>
      <c r="V580" s="111"/>
      <c r="W580" s="111"/>
      <c r="X580" s="111"/>
      <c r="Y580" s="111"/>
      <c r="Z580" s="111"/>
    </row>
    <row r="581">
      <c r="A581" s="101" t="s">
        <v>257</v>
      </c>
      <c r="B581" s="206">
        <v>3.0</v>
      </c>
      <c r="C581" s="206">
        <v>11.0</v>
      </c>
      <c r="D581" s="162" t="str">
        <f t="shared" si="16"/>
        <v>T-ENV-3-11</v>
      </c>
      <c r="E581" s="158" t="s">
        <v>523</v>
      </c>
      <c r="F581" s="166" t="s">
        <v>1022</v>
      </c>
      <c r="G581" s="111"/>
      <c r="H581" s="111"/>
      <c r="I581" s="111"/>
      <c r="J581" s="111"/>
      <c r="K581" s="111"/>
      <c r="L581" s="111"/>
      <c r="M581" s="111"/>
      <c r="N581" s="111"/>
      <c r="O581" s="111"/>
      <c r="P581" s="111"/>
      <c r="Q581" s="157"/>
      <c r="R581" s="111"/>
      <c r="S581" s="111"/>
      <c r="T581" s="111"/>
      <c r="U581" s="111"/>
      <c r="V581" s="111"/>
      <c r="W581" s="111"/>
      <c r="X581" s="111"/>
      <c r="Y581" s="111"/>
      <c r="Z581" s="111"/>
    </row>
    <row r="582">
      <c r="A582" s="101" t="s">
        <v>257</v>
      </c>
      <c r="B582" s="206">
        <v>3.0</v>
      </c>
      <c r="C582" s="206">
        <v>12.0</v>
      </c>
      <c r="D582" s="162" t="str">
        <f t="shared" si="16"/>
        <v>T-ENV-3-12</v>
      </c>
      <c r="E582" s="158" t="s">
        <v>531</v>
      </c>
      <c r="F582" s="166" t="s">
        <v>1023</v>
      </c>
      <c r="G582" s="111"/>
      <c r="H582" s="111"/>
      <c r="I582" s="111"/>
      <c r="J582" s="111"/>
      <c r="K582" s="111"/>
      <c r="L582" s="111"/>
      <c r="M582" s="111"/>
      <c r="N582" s="111"/>
      <c r="O582" s="111"/>
      <c r="P582" s="111"/>
      <c r="Q582" s="157"/>
      <c r="R582" s="111"/>
      <c r="S582" s="111"/>
      <c r="T582" s="111"/>
      <c r="U582" s="111"/>
      <c r="V582" s="111"/>
      <c r="W582" s="111"/>
      <c r="X582" s="111"/>
      <c r="Y582" s="111"/>
      <c r="Z582" s="111"/>
    </row>
    <row r="583">
      <c r="A583" s="101" t="s">
        <v>257</v>
      </c>
      <c r="B583" s="206">
        <v>3.0</v>
      </c>
      <c r="C583" s="206">
        <v>13.0</v>
      </c>
      <c r="D583" s="162" t="str">
        <f t="shared" si="16"/>
        <v>T-ENV-3-13</v>
      </c>
      <c r="E583" s="158" t="s">
        <v>523</v>
      </c>
      <c r="F583" s="166" t="s">
        <v>1024</v>
      </c>
      <c r="G583" s="111"/>
      <c r="H583" s="111"/>
      <c r="I583" s="111"/>
      <c r="J583" s="111"/>
      <c r="K583" s="111"/>
      <c r="L583" s="111"/>
      <c r="M583" s="111"/>
      <c r="N583" s="111"/>
      <c r="O583" s="111"/>
      <c r="P583" s="111"/>
      <c r="Q583" s="157"/>
      <c r="R583" s="111"/>
      <c r="S583" s="111"/>
      <c r="T583" s="111"/>
      <c r="U583" s="111"/>
      <c r="V583" s="111"/>
      <c r="W583" s="111"/>
      <c r="X583" s="111"/>
      <c r="Y583" s="111"/>
      <c r="Z583" s="111"/>
    </row>
    <row r="584">
      <c r="A584" s="101" t="s">
        <v>257</v>
      </c>
      <c r="B584" s="206">
        <v>3.0</v>
      </c>
      <c r="C584" s="206">
        <v>14.0</v>
      </c>
      <c r="D584" s="162" t="str">
        <f t="shared" si="16"/>
        <v>T-ENV-3-14</v>
      </c>
      <c r="E584" s="158" t="s">
        <v>523</v>
      </c>
      <c r="F584" s="163" t="s">
        <v>1025</v>
      </c>
      <c r="G584" s="111"/>
      <c r="H584" s="111"/>
      <c r="I584" s="111"/>
      <c r="J584" s="111"/>
      <c r="K584" s="111"/>
      <c r="L584" s="111"/>
      <c r="M584" s="111"/>
      <c r="N584" s="111"/>
      <c r="O584" s="111"/>
      <c r="P584" s="111"/>
      <c r="Q584" s="157"/>
      <c r="R584" s="111"/>
      <c r="S584" s="111"/>
      <c r="T584" s="111"/>
      <c r="U584" s="111"/>
      <c r="V584" s="111"/>
      <c r="W584" s="111"/>
      <c r="X584" s="111"/>
      <c r="Y584" s="111"/>
      <c r="Z584" s="111"/>
    </row>
    <row r="585">
      <c r="A585" s="101" t="s">
        <v>257</v>
      </c>
      <c r="B585" s="206">
        <v>3.0</v>
      </c>
      <c r="C585" s="206">
        <v>15.0</v>
      </c>
      <c r="D585" s="162" t="str">
        <f t="shared" si="16"/>
        <v>T-ENV-3-15</v>
      </c>
      <c r="E585" s="158" t="s">
        <v>531</v>
      </c>
      <c r="F585" s="166" t="s">
        <v>1026</v>
      </c>
      <c r="G585" s="111"/>
      <c r="H585" s="111"/>
      <c r="I585" s="111"/>
      <c r="J585" s="111"/>
      <c r="K585" s="111"/>
      <c r="L585" s="111"/>
      <c r="M585" s="111"/>
      <c r="N585" s="111"/>
      <c r="O585" s="111"/>
      <c r="P585" s="111"/>
      <c r="Q585" s="157"/>
      <c r="R585" s="111"/>
      <c r="S585" s="111"/>
      <c r="T585" s="111"/>
      <c r="U585" s="111"/>
      <c r="V585" s="111"/>
      <c r="W585" s="111"/>
      <c r="X585" s="111"/>
      <c r="Y585" s="111"/>
      <c r="Z585" s="111"/>
    </row>
    <row r="586">
      <c r="A586" s="101" t="s">
        <v>257</v>
      </c>
      <c r="B586" s="206">
        <v>3.0</v>
      </c>
      <c r="C586" s="206">
        <v>16.0</v>
      </c>
      <c r="D586" s="162" t="str">
        <f t="shared" si="16"/>
        <v>T-ENV-3-16</v>
      </c>
      <c r="E586" s="158" t="s">
        <v>531</v>
      </c>
      <c r="F586" s="163" t="s">
        <v>1027</v>
      </c>
      <c r="G586" s="111"/>
      <c r="H586" s="111"/>
      <c r="I586" s="111"/>
      <c r="J586" s="111"/>
      <c r="K586" s="111"/>
      <c r="L586" s="111"/>
      <c r="M586" s="111"/>
      <c r="N586" s="111"/>
      <c r="O586" s="111"/>
      <c r="P586" s="111"/>
      <c r="Q586" s="157"/>
      <c r="R586" s="111"/>
      <c r="S586" s="111"/>
      <c r="T586" s="111"/>
      <c r="U586" s="111"/>
      <c r="V586" s="111"/>
      <c r="W586" s="111"/>
      <c r="X586" s="111"/>
      <c r="Y586" s="111"/>
      <c r="Z586" s="111"/>
    </row>
    <row r="587">
      <c r="A587" s="101" t="s">
        <v>257</v>
      </c>
      <c r="B587" s="206">
        <v>3.0</v>
      </c>
      <c r="C587" s="206">
        <v>17.0</v>
      </c>
      <c r="D587" s="162" t="str">
        <f t="shared" si="16"/>
        <v>T-ENV-3-17</v>
      </c>
      <c r="E587" s="158" t="s">
        <v>523</v>
      </c>
      <c r="F587" s="163" t="s">
        <v>1028</v>
      </c>
      <c r="G587" s="111"/>
      <c r="H587" s="111"/>
      <c r="I587" s="111"/>
      <c r="J587" s="111"/>
      <c r="K587" s="111"/>
      <c r="L587" s="111"/>
      <c r="M587" s="111"/>
      <c r="N587" s="111"/>
      <c r="O587" s="111"/>
      <c r="P587" s="111"/>
      <c r="Q587" s="157"/>
      <c r="R587" s="111"/>
      <c r="S587" s="111"/>
      <c r="T587" s="111"/>
      <c r="U587" s="111"/>
      <c r="V587" s="111"/>
      <c r="W587" s="111"/>
      <c r="X587" s="111"/>
      <c r="Y587" s="111"/>
      <c r="Z587" s="111"/>
    </row>
    <row r="588">
      <c r="A588" s="101" t="s">
        <v>257</v>
      </c>
      <c r="B588" s="206">
        <v>3.0</v>
      </c>
      <c r="C588" s="206">
        <v>18.0</v>
      </c>
      <c r="D588" s="162" t="str">
        <f t="shared" si="16"/>
        <v>T-ENV-3-18</v>
      </c>
      <c r="E588" s="158" t="s">
        <v>523</v>
      </c>
      <c r="F588" s="166" t="s">
        <v>1029</v>
      </c>
      <c r="G588" s="111"/>
      <c r="H588" s="111"/>
      <c r="I588" s="111"/>
      <c r="J588" s="111"/>
      <c r="K588" s="111"/>
      <c r="L588" s="111"/>
      <c r="M588" s="111"/>
      <c r="N588" s="111"/>
      <c r="O588" s="111"/>
      <c r="P588" s="111"/>
      <c r="Q588" s="157"/>
      <c r="R588" s="111"/>
      <c r="S588" s="111"/>
      <c r="T588" s="111"/>
      <c r="U588" s="111"/>
      <c r="V588" s="111"/>
      <c r="W588" s="111"/>
      <c r="X588" s="111"/>
      <c r="Y588" s="111"/>
      <c r="Z588" s="111"/>
    </row>
    <row r="589">
      <c r="A589" s="101" t="s">
        <v>257</v>
      </c>
      <c r="B589" s="206">
        <v>3.0</v>
      </c>
      <c r="C589" s="206">
        <v>19.0</v>
      </c>
      <c r="D589" s="162" t="str">
        <f t="shared" si="16"/>
        <v>T-ENV-3-19</v>
      </c>
      <c r="E589" s="158" t="s">
        <v>523</v>
      </c>
      <c r="F589" s="163" t="s">
        <v>1030</v>
      </c>
      <c r="G589" s="111"/>
      <c r="H589" s="111"/>
      <c r="I589" s="111"/>
      <c r="J589" s="111"/>
      <c r="K589" s="111"/>
      <c r="L589" s="111"/>
      <c r="M589" s="111"/>
      <c r="N589" s="111"/>
      <c r="O589" s="111"/>
      <c r="P589" s="111"/>
      <c r="Q589" s="157"/>
      <c r="R589" s="111"/>
      <c r="S589" s="111"/>
      <c r="T589" s="111"/>
      <c r="U589" s="111"/>
      <c r="V589" s="111"/>
      <c r="W589" s="111"/>
      <c r="X589" s="111"/>
      <c r="Y589" s="111"/>
      <c r="Z589" s="111"/>
    </row>
    <row r="590">
      <c r="A590" s="101"/>
      <c r="B590" s="206"/>
      <c r="C590" s="206"/>
      <c r="D590" s="162" t="str">
        <f t="shared" si="16"/>
        <v>--00</v>
      </c>
      <c r="E590" s="158"/>
      <c r="F590" s="166"/>
      <c r="G590" s="111"/>
      <c r="H590" s="111"/>
      <c r="I590" s="111"/>
      <c r="J590" s="111"/>
      <c r="K590" s="111"/>
      <c r="L590" s="111"/>
      <c r="M590" s="111"/>
      <c r="N590" s="111"/>
      <c r="O590" s="111"/>
      <c r="P590" s="111"/>
      <c r="Q590" s="157"/>
      <c r="R590" s="111"/>
      <c r="S590" s="111"/>
      <c r="T590" s="111"/>
      <c r="U590" s="111"/>
      <c r="V590" s="111"/>
      <c r="W590" s="111"/>
      <c r="X590" s="111"/>
      <c r="Y590" s="111"/>
      <c r="Z590" s="111"/>
    </row>
    <row r="591">
      <c r="A591" s="111"/>
      <c r="B591" s="206"/>
      <c r="C591" s="206"/>
      <c r="D591" s="162" t="str">
        <f t="shared" si="16"/>
        <v>--00</v>
      </c>
      <c r="E591" s="157"/>
      <c r="F591" s="196"/>
      <c r="G591" s="111"/>
      <c r="H591" s="111"/>
      <c r="I591" s="111"/>
      <c r="J591" s="111"/>
      <c r="K591" s="111"/>
      <c r="L591" s="111"/>
      <c r="M591" s="111"/>
      <c r="N591" s="111"/>
      <c r="O591" s="111"/>
      <c r="P591" s="111"/>
      <c r="Q591" s="157"/>
      <c r="R591" s="111"/>
      <c r="S591" s="111"/>
      <c r="T591" s="111"/>
      <c r="U591" s="111"/>
      <c r="V591" s="111"/>
      <c r="W591" s="111"/>
      <c r="X591" s="111"/>
      <c r="Y591" s="111"/>
      <c r="Z591" s="111"/>
    </row>
    <row r="592">
      <c r="A592" s="101" t="s">
        <v>257</v>
      </c>
      <c r="B592" s="206">
        <v>4.0</v>
      </c>
      <c r="C592" s="206">
        <v>1.0</v>
      </c>
      <c r="D592" s="162" t="str">
        <f t="shared" si="16"/>
        <v>T-ENV-4-01</v>
      </c>
      <c r="E592" s="158" t="s">
        <v>540</v>
      </c>
      <c r="F592" s="227" t="s">
        <v>1031</v>
      </c>
      <c r="G592" s="111"/>
      <c r="H592" s="111"/>
      <c r="I592" s="111"/>
      <c r="J592" s="111"/>
      <c r="K592" s="111"/>
      <c r="L592" s="111"/>
      <c r="M592" s="111"/>
      <c r="N592" s="111"/>
      <c r="O592" s="111"/>
      <c r="P592" s="111"/>
      <c r="Q592" s="157"/>
      <c r="R592" s="111"/>
      <c r="S592" s="111"/>
      <c r="T592" s="111"/>
      <c r="U592" s="111"/>
      <c r="V592" s="111"/>
      <c r="W592" s="111"/>
      <c r="X592" s="111"/>
      <c r="Y592" s="111"/>
      <c r="Z592" s="111"/>
    </row>
    <row r="593">
      <c r="A593" s="101" t="s">
        <v>257</v>
      </c>
      <c r="B593" s="206">
        <v>4.0</v>
      </c>
      <c r="C593" s="206">
        <v>2.0</v>
      </c>
      <c r="D593" s="162" t="str">
        <f t="shared" si="16"/>
        <v>T-ENV-4-02</v>
      </c>
      <c r="E593" s="158" t="s">
        <v>540</v>
      </c>
      <c r="F593" s="227" t="s">
        <v>1032</v>
      </c>
      <c r="G593" s="111"/>
      <c r="H593" s="111"/>
      <c r="I593" s="111"/>
      <c r="J593" s="111"/>
      <c r="K593" s="111"/>
      <c r="L593" s="111"/>
      <c r="M593" s="111"/>
      <c r="N593" s="111"/>
      <c r="O593" s="111"/>
      <c r="P593" s="111"/>
      <c r="Q593" s="157"/>
      <c r="R593" s="111"/>
      <c r="S593" s="111"/>
      <c r="T593" s="111"/>
      <c r="U593" s="111"/>
      <c r="V593" s="111"/>
      <c r="W593" s="111"/>
      <c r="X593" s="111"/>
      <c r="Y593" s="111"/>
      <c r="Z593" s="111"/>
    </row>
    <row r="594">
      <c r="A594" s="101" t="s">
        <v>257</v>
      </c>
      <c r="B594" s="206">
        <v>4.0</v>
      </c>
      <c r="C594" s="206">
        <v>3.0</v>
      </c>
      <c r="D594" s="162" t="str">
        <f t="shared" si="16"/>
        <v>T-ENV-4-03</v>
      </c>
      <c r="E594" s="158" t="s">
        <v>523</v>
      </c>
      <c r="F594" s="166" t="s">
        <v>1033</v>
      </c>
      <c r="G594" s="111"/>
      <c r="H594" s="111"/>
      <c r="I594" s="111"/>
      <c r="J594" s="111"/>
      <c r="K594" s="111"/>
      <c r="L594" s="111"/>
      <c r="M594" s="111"/>
      <c r="N594" s="111"/>
      <c r="O594" s="111"/>
      <c r="P594" s="111"/>
      <c r="Q594" s="157"/>
      <c r="R594" s="111"/>
      <c r="S594" s="111"/>
      <c r="T594" s="111"/>
      <c r="U594" s="111"/>
      <c r="V594" s="111"/>
      <c r="W594" s="111"/>
      <c r="X594" s="111"/>
      <c r="Y594" s="111"/>
      <c r="Z594" s="111"/>
    </row>
    <row r="595">
      <c r="A595" s="101" t="s">
        <v>257</v>
      </c>
      <c r="B595" s="206">
        <v>4.0</v>
      </c>
      <c r="C595" s="206">
        <v>4.0</v>
      </c>
      <c r="D595" s="162" t="str">
        <f t="shared" si="16"/>
        <v>T-ENV-4-04</v>
      </c>
      <c r="E595" s="158" t="s">
        <v>521</v>
      </c>
      <c r="F595" s="227" t="s">
        <v>1034</v>
      </c>
      <c r="G595" s="111"/>
      <c r="H595" s="111"/>
      <c r="I595" s="111"/>
      <c r="J595" s="111"/>
      <c r="K595" s="111"/>
      <c r="L595" s="111"/>
      <c r="M595" s="111"/>
      <c r="N595" s="111"/>
      <c r="O595" s="111"/>
      <c r="P595" s="111"/>
      <c r="Q595" s="157"/>
      <c r="R595" s="111"/>
      <c r="S595" s="111"/>
      <c r="T595" s="111"/>
      <c r="U595" s="111"/>
      <c r="V595" s="111"/>
      <c r="W595" s="111"/>
      <c r="X595" s="111"/>
      <c r="Y595" s="111"/>
      <c r="Z595" s="111"/>
    </row>
    <row r="596">
      <c r="A596" s="101" t="s">
        <v>257</v>
      </c>
      <c r="B596" s="206">
        <v>4.0</v>
      </c>
      <c r="C596" s="206">
        <v>5.0</v>
      </c>
      <c r="D596" s="162" t="str">
        <f t="shared" si="16"/>
        <v>T-ENV-4-05</v>
      </c>
      <c r="E596" s="158" t="s">
        <v>521</v>
      </c>
      <c r="F596" s="208" t="s">
        <v>1035</v>
      </c>
      <c r="G596" s="111"/>
      <c r="H596" s="111"/>
      <c r="I596" s="111"/>
      <c r="J596" s="111"/>
      <c r="K596" s="111"/>
      <c r="L596" s="111"/>
      <c r="M596" s="111"/>
      <c r="N596" s="111"/>
      <c r="O596" s="111"/>
      <c r="P596" s="111"/>
      <c r="Q596" s="157"/>
      <c r="R596" s="111"/>
      <c r="S596" s="111"/>
      <c r="T596" s="111"/>
      <c r="U596" s="111"/>
      <c r="V596" s="111"/>
      <c r="W596" s="111"/>
      <c r="X596" s="111"/>
      <c r="Y596" s="111"/>
      <c r="Z596" s="111"/>
    </row>
    <row r="597">
      <c r="A597" s="101" t="s">
        <v>257</v>
      </c>
      <c r="B597" s="206">
        <v>4.0</v>
      </c>
      <c r="C597" s="206">
        <v>6.0</v>
      </c>
      <c r="D597" s="162" t="str">
        <f t="shared" si="16"/>
        <v>T-ENV-4-06</v>
      </c>
      <c r="E597" s="158" t="s">
        <v>540</v>
      </c>
      <c r="F597" s="163" t="s">
        <v>1036</v>
      </c>
      <c r="G597" s="111"/>
      <c r="H597" s="111"/>
      <c r="I597" s="111"/>
      <c r="J597" s="111"/>
      <c r="K597" s="111"/>
      <c r="L597" s="111"/>
      <c r="M597" s="111"/>
      <c r="N597" s="111"/>
      <c r="O597" s="111"/>
      <c r="P597" s="111"/>
      <c r="Q597" s="157"/>
      <c r="R597" s="111"/>
      <c r="S597" s="111"/>
      <c r="T597" s="111"/>
      <c r="U597" s="111"/>
      <c r="V597" s="111"/>
      <c r="W597" s="111"/>
      <c r="X597" s="111"/>
      <c r="Y597" s="111"/>
      <c r="Z597" s="111"/>
    </row>
    <row r="598">
      <c r="A598" s="101" t="s">
        <v>257</v>
      </c>
      <c r="B598" s="206">
        <v>4.0</v>
      </c>
      <c r="C598" s="206">
        <v>7.0</v>
      </c>
      <c r="D598" s="162" t="str">
        <f t="shared" si="16"/>
        <v>T-ENV-4-07</v>
      </c>
      <c r="E598" s="158" t="s">
        <v>523</v>
      </c>
      <c r="F598" s="163" t="s">
        <v>1037</v>
      </c>
      <c r="G598" s="111"/>
      <c r="H598" s="111"/>
      <c r="I598" s="111"/>
      <c r="J598" s="111"/>
      <c r="K598" s="111"/>
      <c r="L598" s="111"/>
      <c r="M598" s="111"/>
      <c r="N598" s="111"/>
      <c r="O598" s="111"/>
      <c r="P598" s="111"/>
      <c r="Q598" s="157"/>
      <c r="R598" s="111"/>
      <c r="S598" s="111"/>
      <c r="T598" s="111"/>
      <c r="U598" s="111"/>
      <c r="V598" s="111"/>
      <c r="W598" s="111"/>
      <c r="X598" s="111"/>
      <c r="Y598" s="111"/>
      <c r="Z598" s="111"/>
    </row>
    <row r="599">
      <c r="A599" s="101" t="s">
        <v>257</v>
      </c>
      <c r="B599" s="206">
        <v>4.0</v>
      </c>
      <c r="C599" s="206">
        <v>8.0</v>
      </c>
      <c r="D599" s="162" t="str">
        <f t="shared" si="16"/>
        <v>T-ENV-4-08</v>
      </c>
      <c r="E599" s="158" t="s">
        <v>531</v>
      </c>
      <c r="F599" s="163" t="s">
        <v>1038</v>
      </c>
      <c r="G599" s="111"/>
      <c r="H599" s="111"/>
      <c r="I599" s="111"/>
      <c r="J599" s="111"/>
      <c r="K599" s="111"/>
      <c r="L599" s="111"/>
      <c r="M599" s="111"/>
      <c r="N599" s="111"/>
      <c r="O599" s="111"/>
      <c r="P599" s="111"/>
      <c r="Q599" s="157"/>
      <c r="R599" s="111"/>
      <c r="S599" s="111"/>
      <c r="T599" s="111"/>
      <c r="U599" s="111"/>
      <c r="V599" s="111"/>
      <c r="W599" s="111"/>
      <c r="X599" s="111"/>
      <c r="Y599" s="111"/>
      <c r="Z599" s="111"/>
    </row>
    <row r="600">
      <c r="A600" s="101" t="s">
        <v>257</v>
      </c>
      <c r="B600" s="206">
        <v>4.0</v>
      </c>
      <c r="C600" s="206">
        <v>9.0</v>
      </c>
      <c r="D600" s="162" t="str">
        <f t="shared" si="16"/>
        <v>T-ENV-4-09</v>
      </c>
      <c r="E600" s="158" t="s">
        <v>523</v>
      </c>
      <c r="F600" s="163" t="s">
        <v>1039</v>
      </c>
      <c r="G600" s="111"/>
      <c r="H600" s="111"/>
      <c r="I600" s="111"/>
      <c r="J600" s="111"/>
      <c r="K600" s="111"/>
      <c r="L600" s="111"/>
      <c r="M600" s="111"/>
      <c r="N600" s="111"/>
      <c r="O600" s="111"/>
      <c r="P600" s="111"/>
      <c r="Q600" s="157"/>
      <c r="R600" s="111"/>
      <c r="S600" s="111"/>
      <c r="T600" s="111"/>
      <c r="U600" s="111"/>
      <c r="V600" s="111"/>
      <c r="W600" s="111"/>
      <c r="X600" s="111"/>
      <c r="Y600" s="111"/>
      <c r="Z600" s="111"/>
    </row>
    <row r="601">
      <c r="A601" s="101" t="s">
        <v>257</v>
      </c>
      <c r="B601" s="206">
        <v>4.0</v>
      </c>
      <c r="C601" s="206">
        <v>10.0</v>
      </c>
      <c r="D601" s="162" t="str">
        <f t="shared" si="16"/>
        <v>T-ENV-4-10</v>
      </c>
      <c r="E601" s="158" t="s">
        <v>523</v>
      </c>
      <c r="F601" s="163" t="s">
        <v>1040</v>
      </c>
      <c r="G601" s="111"/>
      <c r="H601" s="111"/>
      <c r="I601" s="111"/>
      <c r="J601" s="111"/>
      <c r="K601" s="111"/>
      <c r="L601" s="111"/>
      <c r="M601" s="111"/>
      <c r="N601" s="111"/>
      <c r="O601" s="111"/>
      <c r="P601" s="111"/>
      <c r="Q601" s="157"/>
      <c r="R601" s="111"/>
      <c r="S601" s="111"/>
      <c r="T601" s="111"/>
      <c r="U601" s="111"/>
      <c r="V601" s="111"/>
      <c r="W601" s="111"/>
      <c r="X601" s="111"/>
      <c r="Y601" s="111"/>
      <c r="Z601" s="111"/>
    </row>
    <row r="602">
      <c r="A602" s="101" t="s">
        <v>257</v>
      </c>
      <c r="B602" s="206">
        <v>4.0</v>
      </c>
      <c r="C602" s="206">
        <v>11.0</v>
      </c>
      <c r="D602" s="162" t="str">
        <f t="shared" si="16"/>
        <v>T-ENV-4-11</v>
      </c>
      <c r="E602" s="158" t="s">
        <v>521</v>
      </c>
      <c r="F602" s="163" t="s">
        <v>1041</v>
      </c>
      <c r="G602" s="111"/>
      <c r="H602" s="111"/>
      <c r="I602" s="111"/>
      <c r="J602" s="111"/>
      <c r="K602" s="111"/>
      <c r="L602" s="111"/>
      <c r="M602" s="111"/>
      <c r="N602" s="111"/>
      <c r="O602" s="111"/>
      <c r="P602" s="111"/>
      <c r="Q602" s="157"/>
      <c r="R602" s="111"/>
      <c r="S602" s="111"/>
      <c r="T602" s="111"/>
      <c r="U602" s="111"/>
      <c r="V602" s="111"/>
      <c r="W602" s="111"/>
      <c r="X602" s="111"/>
      <c r="Y602" s="111"/>
      <c r="Z602" s="111"/>
    </row>
    <row r="603">
      <c r="A603" s="101" t="s">
        <v>257</v>
      </c>
      <c r="B603" s="206">
        <v>4.0</v>
      </c>
      <c r="C603" s="206">
        <v>12.0</v>
      </c>
      <c r="D603" s="162" t="str">
        <f t="shared" si="16"/>
        <v>T-ENV-4-12</v>
      </c>
      <c r="E603" s="158" t="s">
        <v>531</v>
      </c>
      <c r="F603" s="163" t="s">
        <v>1042</v>
      </c>
      <c r="G603" s="111"/>
      <c r="H603" s="111"/>
      <c r="I603" s="111"/>
      <c r="J603" s="111"/>
      <c r="K603" s="111"/>
      <c r="L603" s="111"/>
      <c r="M603" s="111"/>
      <c r="N603" s="111"/>
      <c r="O603" s="111"/>
      <c r="P603" s="111"/>
      <c r="Q603" s="157"/>
      <c r="R603" s="111"/>
      <c r="S603" s="111"/>
      <c r="T603" s="111"/>
      <c r="U603" s="111"/>
      <c r="V603" s="111"/>
      <c r="W603" s="111"/>
      <c r="X603" s="111"/>
      <c r="Y603" s="111"/>
      <c r="Z603" s="111"/>
    </row>
    <row r="604">
      <c r="A604" s="101" t="s">
        <v>257</v>
      </c>
      <c r="B604" s="206">
        <v>4.0</v>
      </c>
      <c r="C604" s="206">
        <v>13.0</v>
      </c>
      <c r="D604" s="162" t="str">
        <f t="shared" si="16"/>
        <v>T-ENV-4-13</v>
      </c>
      <c r="E604" s="158" t="s">
        <v>531</v>
      </c>
      <c r="F604" s="163" t="s">
        <v>1043</v>
      </c>
      <c r="G604" s="111"/>
      <c r="H604" s="111"/>
      <c r="I604" s="111"/>
      <c r="J604" s="111"/>
      <c r="K604" s="111"/>
      <c r="L604" s="111"/>
      <c r="M604" s="111"/>
      <c r="N604" s="111"/>
      <c r="O604" s="111"/>
      <c r="P604" s="111"/>
      <c r="Q604" s="157"/>
      <c r="R604" s="111"/>
      <c r="S604" s="111"/>
      <c r="T604" s="111"/>
      <c r="U604" s="111"/>
      <c r="V604" s="111"/>
      <c r="W604" s="111"/>
      <c r="X604" s="111"/>
      <c r="Y604" s="111"/>
      <c r="Z604" s="111"/>
    </row>
    <row r="605">
      <c r="A605" s="101" t="s">
        <v>257</v>
      </c>
      <c r="B605" s="206">
        <v>4.0</v>
      </c>
      <c r="C605" s="206">
        <v>14.0</v>
      </c>
      <c r="D605" s="162" t="str">
        <f t="shared" si="16"/>
        <v>T-ENV-4-14</v>
      </c>
      <c r="E605" s="158" t="s">
        <v>531</v>
      </c>
      <c r="F605" s="163" t="s">
        <v>1044</v>
      </c>
      <c r="G605" s="111"/>
      <c r="H605" s="111"/>
      <c r="I605" s="111"/>
      <c r="J605" s="111"/>
      <c r="K605" s="111"/>
      <c r="L605" s="111"/>
      <c r="M605" s="111"/>
      <c r="N605" s="111"/>
      <c r="O605" s="111"/>
      <c r="P605" s="111"/>
      <c r="Q605" s="157"/>
      <c r="R605" s="111"/>
      <c r="S605" s="111"/>
      <c r="T605" s="111"/>
      <c r="U605" s="111"/>
      <c r="V605" s="111"/>
      <c r="W605" s="111"/>
      <c r="X605" s="111"/>
      <c r="Y605" s="111"/>
      <c r="Z605" s="111"/>
    </row>
    <row r="606">
      <c r="A606" s="101" t="s">
        <v>257</v>
      </c>
      <c r="B606" s="206">
        <v>4.0</v>
      </c>
      <c r="C606" s="206">
        <v>15.0</v>
      </c>
      <c r="D606" s="162" t="str">
        <f t="shared" si="16"/>
        <v>T-ENV-4-15</v>
      </c>
      <c r="E606" s="158" t="s">
        <v>521</v>
      </c>
      <c r="F606" s="163" t="s">
        <v>1045</v>
      </c>
      <c r="G606" s="111"/>
      <c r="H606" s="111"/>
      <c r="I606" s="111"/>
      <c r="J606" s="111"/>
      <c r="K606" s="111"/>
      <c r="L606" s="111"/>
      <c r="M606" s="111"/>
      <c r="N606" s="111"/>
      <c r="O606" s="111"/>
      <c r="P606" s="111"/>
      <c r="Q606" s="157"/>
      <c r="R606" s="111"/>
      <c r="S606" s="111"/>
      <c r="T606" s="111"/>
      <c r="U606" s="111"/>
      <c r="V606" s="111"/>
      <c r="W606" s="111"/>
      <c r="X606" s="111"/>
      <c r="Y606" s="111"/>
      <c r="Z606" s="111"/>
    </row>
    <row r="607">
      <c r="A607" s="101" t="s">
        <v>257</v>
      </c>
      <c r="B607" s="206">
        <v>4.0</v>
      </c>
      <c r="C607" s="206">
        <v>16.0</v>
      </c>
      <c r="D607" s="162" t="str">
        <f t="shared" si="16"/>
        <v>T-ENV-4-16</v>
      </c>
      <c r="E607" s="158" t="s">
        <v>521</v>
      </c>
      <c r="F607" s="163" t="s">
        <v>1046</v>
      </c>
      <c r="G607" s="111"/>
      <c r="H607" s="111"/>
      <c r="I607" s="111"/>
      <c r="J607" s="111"/>
      <c r="K607" s="111"/>
      <c r="L607" s="111"/>
      <c r="M607" s="111"/>
      <c r="N607" s="111"/>
      <c r="O607" s="111"/>
      <c r="P607" s="111"/>
      <c r="Q607" s="157"/>
      <c r="R607" s="111"/>
      <c r="S607" s="111"/>
      <c r="T607" s="111"/>
      <c r="U607" s="111"/>
      <c r="V607" s="111"/>
      <c r="W607" s="111"/>
      <c r="X607" s="111"/>
      <c r="Y607" s="111"/>
      <c r="Z607" s="111"/>
    </row>
    <row r="608">
      <c r="A608" s="101" t="s">
        <v>257</v>
      </c>
      <c r="B608" s="206">
        <v>4.0</v>
      </c>
      <c r="C608" s="206">
        <v>17.0</v>
      </c>
      <c r="D608" s="162" t="str">
        <f t="shared" si="16"/>
        <v>T-ENV-4-17</v>
      </c>
      <c r="E608" s="158" t="s">
        <v>531</v>
      </c>
      <c r="F608" s="163" t="s">
        <v>1047</v>
      </c>
      <c r="G608" s="111"/>
      <c r="H608" s="111"/>
      <c r="I608" s="111"/>
      <c r="J608" s="111"/>
      <c r="K608" s="111"/>
      <c r="L608" s="111"/>
      <c r="M608" s="111"/>
      <c r="N608" s="111"/>
      <c r="O608" s="111"/>
      <c r="P608" s="111"/>
      <c r="Q608" s="157"/>
      <c r="R608" s="111"/>
      <c r="S608" s="111"/>
      <c r="T608" s="111"/>
      <c r="U608" s="111"/>
      <c r="V608" s="111"/>
      <c r="W608" s="111"/>
      <c r="X608" s="111"/>
      <c r="Y608" s="111"/>
      <c r="Z608" s="111"/>
    </row>
    <row r="609">
      <c r="A609" s="101" t="s">
        <v>257</v>
      </c>
      <c r="B609" s="206">
        <v>4.0</v>
      </c>
      <c r="C609" s="206">
        <v>18.0</v>
      </c>
      <c r="D609" s="162" t="str">
        <f t="shared" si="16"/>
        <v>T-ENV-4-18</v>
      </c>
      <c r="E609" s="158" t="s">
        <v>531</v>
      </c>
      <c r="F609" s="163" t="s">
        <v>1048</v>
      </c>
      <c r="G609" s="111"/>
      <c r="H609" s="111"/>
      <c r="I609" s="111"/>
      <c r="J609" s="111"/>
      <c r="K609" s="111"/>
      <c r="L609" s="111"/>
      <c r="M609" s="111"/>
      <c r="N609" s="111"/>
      <c r="O609" s="111"/>
      <c r="P609" s="111"/>
      <c r="Q609" s="157"/>
      <c r="R609" s="111"/>
      <c r="S609" s="111"/>
      <c r="T609" s="111"/>
      <c r="U609" s="111"/>
      <c r="V609" s="111"/>
      <c r="W609" s="111"/>
      <c r="X609" s="111"/>
      <c r="Y609" s="111"/>
      <c r="Z609" s="111"/>
    </row>
    <row r="610">
      <c r="A610" s="101" t="s">
        <v>257</v>
      </c>
      <c r="B610" s="206">
        <v>4.0</v>
      </c>
      <c r="C610" s="206">
        <v>19.0</v>
      </c>
      <c r="D610" s="162" t="str">
        <f t="shared" si="16"/>
        <v>T-ENV-4-19</v>
      </c>
      <c r="E610" s="158" t="s">
        <v>531</v>
      </c>
      <c r="F610" s="176" t="s">
        <v>1049</v>
      </c>
      <c r="G610" s="111"/>
      <c r="H610" s="111"/>
      <c r="I610" s="111"/>
      <c r="J610" s="111"/>
      <c r="K610" s="111"/>
      <c r="L610" s="111"/>
      <c r="M610" s="111"/>
      <c r="N610" s="111"/>
      <c r="O610" s="111"/>
      <c r="P610" s="111"/>
      <c r="Q610" s="157"/>
      <c r="R610" s="111"/>
      <c r="S610" s="111"/>
      <c r="T610" s="111"/>
      <c r="U610" s="111"/>
      <c r="V610" s="111"/>
      <c r="W610" s="111"/>
      <c r="X610" s="111"/>
      <c r="Y610" s="111"/>
      <c r="Z610" s="111"/>
    </row>
    <row r="611">
      <c r="A611" s="101" t="s">
        <v>257</v>
      </c>
      <c r="B611" s="206">
        <v>4.0</v>
      </c>
      <c r="C611" s="206">
        <v>20.0</v>
      </c>
      <c r="D611" s="162" t="str">
        <f t="shared" si="16"/>
        <v>T-ENV-4-20</v>
      </c>
      <c r="E611" s="158" t="s">
        <v>523</v>
      </c>
      <c r="F611" s="176" t="s">
        <v>1050</v>
      </c>
      <c r="G611" s="111"/>
      <c r="H611" s="111"/>
      <c r="I611" s="111"/>
      <c r="J611" s="111"/>
      <c r="K611" s="111"/>
      <c r="L611" s="111"/>
      <c r="M611" s="111"/>
      <c r="N611" s="111"/>
      <c r="O611" s="111"/>
      <c r="P611" s="111"/>
      <c r="Q611" s="157"/>
      <c r="R611" s="111"/>
      <c r="S611" s="111"/>
      <c r="T611" s="111"/>
      <c r="U611" s="111"/>
      <c r="V611" s="111"/>
      <c r="W611" s="111"/>
      <c r="X611" s="111"/>
      <c r="Y611" s="111"/>
      <c r="Z611" s="111"/>
    </row>
    <row r="612">
      <c r="A612" s="101" t="s">
        <v>257</v>
      </c>
      <c r="B612" s="206">
        <v>4.0</v>
      </c>
      <c r="C612" s="206">
        <v>21.0</v>
      </c>
      <c r="D612" s="162" t="str">
        <f t="shared" si="16"/>
        <v>T-ENV-4-21</v>
      </c>
      <c r="E612" s="158" t="s">
        <v>523</v>
      </c>
      <c r="F612" s="176" t="s">
        <v>1051</v>
      </c>
      <c r="G612" s="111"/>
      <c r="H612" s="111"/>
      <c r="I612" s="111"/>
      <c r="J612" s="111"/>
      <c r="K612" s="111"/>
      <c r="L612" s="111"/>
      <c r="M612" s="111"/>
      <c r="N612" s="111"/>
      <c r="O612" s="111"/>
      <c r="P612" s="111"/>
      <c r="Q612" s="157"/>
      <c r="R612" s="111"/>
      <c r="S612" s="111"/>
      <c r="T612" s="111"/>
      <c r="U612" s="111"/>
      <c r="V612" s="111"/>
      <c r="W612" s="111"/>
      <c r="X612" s="111"/>
      <c r="Y612" s="111"/>
      <c r="Z612" s="111"/>
    </row>
    <row r="613">
      <c r="A613" s="101" t="s">
        <v>257</v>
      </c>
      <c r="B613" s="206">
        <v>4.0</v>
      </c>
      <c r="C613" s="206">
        <v>22.0</v>
      </c>
      <c r="D613" s="162" t="str">
        <f t="shared" si="16"/>
        <v>T-ENV-4-22</v>
      </c>
      <c r="E613" s="158" t="s">
        <v>523</v>
      </c>
      <c r="F613" s="191" t="s">
        <v>1052</v>
      </c>
      <c r="G613" s="111"/>
      <c r="H613" s="111"/>
      <c r="I613" s="111"/>
      <c r="J613" s="111"/>
      <c r="K613" s="111"/>
      <c r="L613" s="111"/>
      <c r="M613" s="111"/>
      <c r="N613" s="111"/>
      <c r="O613" s="111"/>
      <c r="P613" s="111"/>
      <c r="Q613" s="157"/>
      <c r="R613" s="111"/>
      <c r="S613" s="111"/>
      <c r="T613" s="111"/>
      <c r="U613" s="111"/>
      <c r="V613" s="111"/>
      <c r="W613" s="111"/>
      <c r="X613" s="111"/>
      <c r="Y613" s="111"/>
      <c r="Z613" s="111"/>
    </row>
    <row r="614">
      <c r="A614" s="101" t="s">
        <v>257</v>
      </c>
      <c r="B614" s="206">
        <v>4.0</v>
      </c>
      <c r="C614" s="206">
        <v>23.0</v>
      </c>
      <c r="D614" s="162" t="str">
        <f t="shared" si="16"/>
        <v>T-ENV-4-23</v>
      </c>
      <c r="E614" s="158" t="s">
        <v>523</v>
      </c>
      <c r="F614" s="191" t="s">
        <v>1053</v>
      </c>
      <c r="G614" s="111"/>
      <c r="H614" s="111"/>
      <c r="I614" s="111"/>
      <c r="J614" s="111"/>
      <c r="K614" s="111"/>
      <c r="L614" s="111"/>
      <c r="M614" s="111"/>
      <c r="N614" s="111"/>
      <c r="O614" s="111"/>
      <c r="P614" s="111"/>
      <c r="Q614" s="157"/>
      <c r="R614" s="111"/>
      <c r="S614" s="111"/>
      <c r="T614" s="111"/>
      <c r="U614" s="111"/>
      <c r="V614" s="111"/>
      <c r="W614" s="111"/>
      <c r="X614" s="111"/>
      <c r="Y614" s="111"/>
      <c r="Z614" s="111"/>
    </row>
    <row r="615">
      <c r="A615" s="101" t="s">
        <v>257</v>
      </c>
      <c r="B615" s="206">
        <v>5.0</v>
      </c>
      <c r="C615" s="206">
        <v>1.0</v>
      </c>
      <c r="D615" s="162" t="str">
        <f t="shared" si="16"/>
        <v>T-ENV-5-01</v>
      </c>
      <c r="E615" s="158" t="s">
        <v>531</v>
      </c>
      <c r="F615" s="166" t="s">
        <v>1054</v>
      </c>
      <c r="G615" s="111"/>
      <c r="H615" s="111"/>
      <c r="I615" s="111"/>
      <c r="J615" s="111"/>
      <c r="K615" s="111"/>
      <c r="L615" s="111"/>
      <c r="M615" s="111"/>
      <c r="N615" s="111"/>
      <c r="O615" s="111"/>
      <c r="P615" s="111"/>
      <c r="Q615" s="157"/>
      <c r="R615" s="111"/>
      <c r="S615" s="111"/>
      <c r="T615" s="111"/>
      <c r="U615" s="111"/>
      <c r="V615" s="111"/>
      <c r="W615" s="111"/>
      <c r="X615" s="111"/>
      <c r="Y615" s="111"/>
      <c r="Z615" s="111"/>
    </row>
    <row r="616">
      <c r="A616" s="101" t="s">
        <v>257</v>
      </c>
      <c r="B616" s="206">
        <v>5.0</v>
      </c>
      <c r="C616" s="206">
        <v>2.0</v>
      </c>
      <c r="D616" s="162" t="str">
        <f t="shared" si="16"/>
        <v>T-ENV-5-02</v>
      </c>
      <c r="E616" s="158" t="s">
        <v>523</v>
      </c>
      <c r="F616" s="166" t="s">
        <v>1055</v>
      </c>
      <c r="G616" s="111"/>
      <c r="H616" s="111"/>
      <c r="I616" s="111"/>
      <c r="J616" s="111"/>
      <c r="K616" s="111"/>
      <c r="L616" s="111"/>
      <c r="M616" s="111"/>
      <c r="N616" s="111"/>
      <c r="O616" s="111"/>
      <c r="P616" s="111"/>
      <c r="Q616" s="157"/>
      <c r="R616" s="111"/>
      <c r="S616" s="111"/>
      <c r="T616" s="111"/>
      <c r="U616" s="111"/>
      <c r="V616" s="111"/>
      <c r="W616" s="111"/>
      <c r="X616" s="111"/>
      <c r="Y616" s="111"/>
      <c r="Z616" s="111"/>
    </row>
    <row r="617">
      <c r="A617" s="101" t="s">
        <v>257</v>
      </c>
      <c r="B617" s="206">
        <v>5.0</v>
      </c>
      <c r="C617" s="206">
        <v>3.0</v>
      </c>
      <c r="D617" s="162" t="str">
        <f t="shared" si="16"/>
        <v>T-ENV-5-03</v>
      </c>
      <c r="E617" s="158" t="s">
        <v>531</v>
      </c>
      <c r="F617" s="166" t="s">
        <v>1056</v>
      </c>
      <c r="G617" s="111"/>
      <c r="H617" s="111"/>
      <c r="I617" s="111"/>
      <c r="J617" s="111"/>
      <c r="K617" s="111"/>
      <c r="L617" s="111"/>
      <c r="M617" s="111"/>
      <c r="N617" s="111"/>
      <c r="O617" s="111"/>
      <c r="P617" s="111"/>
      <c r="Q617" s="157"/>
      <c r="R617" s="111"/>
      <c r="S617" s="111"/>
      <c r="T617" s="111"/>
      <c r="U617" s="111"/>
      <c r="V617" s="111"/>
      <c r="W617" s="111"/>
      <c r="X617" s="111"/>
      <c r="Y617" s="111"/>
      <c r="Z617" s="111"/>
    </row>
    <row r="618">
      <c r="A618" s="101" t="s">
        <v>257</v>
      </c>
      <c r="B618" s="206">
        <v>5.0</v>
      </c>
      <c r="C618" s="206">
        <v>4.0</v>
      </c>
      <c r="D618" s="162" t="str">
        <f t="shared" si="16"/>
        <v>T-ENV-5-04</v>
      </c>
      <c r="E618" s="158" t="s">
        <v>531</v>
      </c>
      <c r="F618" s="163" t="s">
        <v>1057</v>
      </c>
      <c r="G618" s="111"/>
      <c r="H618" s="111"/>
      <c r="I618" s="111"/>
      <c r="J618" s="111"/>
      <c r="K618" s="111"/>
      <c r="L618" s="111"/>
      <c r="M618" s="111"/>
      <c r="N618" s="111"/>
      <c r="O618" s="111"/>
      <c r="P618" s="111"/>
      <c r="Q618" s="157"/>
      <c r="R618" s="111"/>
      <c r="S618" s="111"/>
      <c r="T618" s="111"/>
      <c r="U618" s="111"/>
      <c r="V618" s="111"/>
      <c r="W618" s="111"/>
      <c r="X618" s="111"/>
      <c r="Y618" s="111"/>
      <c r="Z618" s="111"/>
    </row>
    <row r="619">
      <c r="A619" s="101" t="s">
        <v>257</v>
      </c>
      <c r="B619" s="206">
        <v>5.0</v>
      </c>
      <c r="C619" s="206">
        <v>5.0</v>
      </c>
      <c r="D619" s="162" t="str">
        <f t="shared" si="16"/>
        <v>T-ENV-5-05</v>
      </c>
      <c r="E619" s="158" t="s">
        <v>531</v>
      </c>
      <c r="F619" s="166" t="s">
        <v>1058</v>
      </c>
      <c r="G619" s="111"/>
      <c r="H619" s="111"/>
      <c r="I619" s="111"/>
      <c r="J619" s="111"/>
      <c r="K619" s="111"/>
      <c r="L619" s="111"/>
      <c r="M619" s="111"/>
      <c r="N619" s="111"/>
      <c r="O619" s="111"/>
      <c r="P619" s="111"/>
      <c r="Q619" s="157"/>
      <c r="R619" s="111"/>
      <c r="S619" s="111"/>
      <c r="T619" s="111"/>
      <c r="U619" s="111"/>
      <c r="V619" s="111"/>
      <c r="W619" s="111"/>
      <c r="X619" s="111"/>
      <c r="Y619" s="111"/>
      <c r="Z619" s="111"/>
    </row>
    <row r="620">
      <c r="A620" s="101" t="s">
        <v>257</v>
      </c>
      <c r="B620" s="206">
        <v>5.0</v>
      </c>
      <c r="C620" s="206">
        <v>6.0</v>
      </c>
      <c r="D620" s="162" t="str">
        <f t="shared" si="16"/>
        <v>T-ENV-5-06</v>
      </c>
      <c r="E620" s="158" t="s">
        <v>523</v>
      </c>
      <c r="F620" s="163" t="s">
        <v>1059</v>
      </c>
      <c r="G620" s="111"/>
      <c r="H620" s="111"/>
      <c r="I620" s="111"/>
      <c r="J620" s="111"/>
      <c r="K620" s="111"/>
      <c r="L620" s="111"/>
      <c r="M620" s="111"/>
      <c r="N620" s="111"/>
      <c r="O620" s="111"/>
      <c r="P620" s="111"/>
      <c r="Q620" s="157"/>
      <c r="R620" s="111"/>
      <c r="S620" s="111"/>
      <c r="T620" s="111"/>
      <c r="U620" s="111"/>
      <c r="V620" s="111"/>
      <c r="W620" s="111"/>
      <c r="X620" s="111"/>
      <c r="Y620" s="111"/>
      <c r="Z620" s="111"/>
    </row>
    <row r="621">
      <c r="A621" s="101" t="s">
        <v>257</v>
      </c>
      <c r="B621" s="206">
        <v>5.0</v>
      </c>
      <c r="C621" s="206">
        <v>7.0</v>
      </c>
      <c r="D621" s="162" t="str">
        <f t="shared" si="16"/>
        <v>T-ENV-5-07</v>
      </c>
      <c r="E621" s="158" t="s">
        <v>521</v>
      </c>
      <c r="F621" s="166" t="s">
        <v>1060</v>
      </c>
      <c r="G621" s="111"/>
      <c r="H621" s="111"/>
      <c r="I621" s="111"/>
      <c r="J621" s="111"/>
      <c r="K621" s="111"/>
      <c r="L621" s="111"/>
      <c r="M621" s="111"/>
      <c r="N621" s="111"/>
      <c r="O621" s="111"/>
      <c r="P621" s="111"/>
      <c r="Q621" s="157"/>
      <c r="R621" s="111"/>
      <c r="S621" s="111"/>
      <c r="T621" s="111"/>
      <c r="U621" s="111"/>
      <c r="V621" s="111"/>
      <c r="W621" s="111"/>
      <c r="X621" s="111"/>
      <c r="Y621" s="111"/>
      <c r="Z621" s="111"/>
    </row>
    <row r="622">
      <c r="A622" s="101" t="s">
        <v>257</v>
      </c>
      <c r="B622" s="206">
        <v>5.0</v>
      </c>
      <c r="C622" s="206">
        <v>8.0</v>
      </c>
      <c r="D622" s="162" t="str">
        <f t="shared" si="16"/>
        <v>T-ENV-5-08</v>
      </c>
      <c r="E622" s="158" t="s">
        <v>531</v>
      </c>
      <c r="F622" s="166" t="s">
        <v>1061</v>
      </c>
      <c r="G622" s="111"/>
      <c r="H622" s="111"/>
      <c r="I622" s="111"/>
      <c r="J622" s="111"/>
      <c r="K622" s="111"/>
      <c r="L622" s="111"/>
      <c r="M622" s="111"/>
      <c r="N622" s="111"/>
      <c r="O622" s="111"/>
      <c r="P622" s="111"/>
      <c r="Q622" s="157"/>
      <c r="R622" s="111"/>
      <c r="S622" s="111"/>
      <c r="T622" s="111"/>
      <c r="U622" s="111"/>
      <c r="V622" s="111"/>
      <c r="W622" s="111"/>
      <c r="X622" s="111"/>
      <c r="Y622" s="111"/>
      <c r="Z622" s="111"/>
    </row>
    <row r="623">
      <c r="A623" s="101" t="s">
        <v>257</v>
      </c>
      <c r="B623" s="206">
        <v>5.0</v>
      </c>
      <c r="C623" s="206">
        <v>9.0</v>
      </c>
      <c r="D623" s="162" t="str">
        <f t="shared" si="16"/>
        <v>T-ENV-5-09</v>
      </c>
      <c r="E623" s="158" t="s">
        <v>521</v>
      </c>
      <c r="F623" s="166" t="s">
        <v>1062</v>
      </c>
      <c r="G623" s="111"/>
      <c r="H623" s="111"/>
      <c r="I623" s="111"/>
      <c r="J623" s="111"/>
      <c r="K623" s="111"/>
      <c r="L623" s="111"/>
      <c r="M623" s="111"/>
      <c r="N623" s="111"/>
      <c r="O623" s="111"/>
      <c r="P623" s="111"/>
      <c r="Q623" s="157"/>
      <c r="R623" s="111"/>
      <c r="S623" s="111"/>
      <c r="T623" s="111"/>
      <c r="U623" s="111"/>
      <c r="V623" s="111"/>
      <c r="W623" s="111"/>
      <c r="X623" s="111"/>
      <c r="Y623" s="111"/>
      <c r="Z623" s="111"/>
    </row>
    <row r="624">
      <c r="A624" s="101" t="s">
        <v>257</v>
      </c>
      <c r="B624" s="206">
        <v>5.0</v>
      </c>
      <c r="C624" s="206">
        <v>10.0</v>
      </c>
      <c r="D624" s="162" t="str">
        <f t="shared" si="16"/>
        <v>T-ENV-5-10</v>
      </c>
      <c r="E624" s="158" t="s">
        <v>523</v>
      </c>
      <c r="F624" s="166" t="s">
        <v>1063</v>
      </c>
      <c r="G624" s="111"/>
      <c r="H624" s="111"/>
      <c r="I624" s="111"/>
      <c r="J624" s="111"/>
      <c r="K624" s="111"/>
      <c r="L624" s="111"/>
      <c r="M624" s="111"/>
      <c r="N624" s="111"/>
      <c r="O624" s="111"/>
      <c r="P624" s="111"/>
      <c r="Q624" s="157"/>
      <c r="R624" s="111"/>
      <c r="S624" s="111"/>
      <c r="T624" s="111"/>
      <c r="U624" s="111"/>
      <c r="V624" s="111"/>
      <c r="W624" s="111"/>
      <c r="X624" s="111"/>
      <c r="Y624" s="111"/>
      <c r="Z624" s="111"/>
    </row>
    <row r="625">
      <c r="A625" s="101" t="s">
        <v>257</v>
      </c>
      <c r="B625" s="206">
        <v>5.0</v>
      </c>
      <c r="C625" s="206">
        <v>11.0</v>
      </c>
      <c r="D625" s="162" t="str">
        <f t="shared" si="16"/>
        <v>T-ENV-5-11</v>
      </c>
      <c r="E625" s="158" t="s">
        <v>523</v>
      </c>
      <c r="F625" s="166" t="s">
        <v>1064</v>
      </c>
      <c r="G625" s="111"/>
      <c r="H625" s="111"/>
      <c r="I625" s="111"/>
      <c r="J625" s="111"/>
      <c r="K625" s="111"/>
      <c r="L625" s="111"/>
      <c r="M625" s="111"/>
      <c r="N625" s="111"/>
      <c r="O625" s="111"/>
      <c r="P625" s="111"/>
      <c r="Q625" s="157"/>
      <c r="R625" s="111"/>
      <c r="S625" s="111"/>
      <c r="T625" s="111"/>
      <c r="U625" s="111"/>
      <c r="V625" s="111"/>
      <c r="W625" s="111"/>
      <c r="X625" s="111"/>
      <c r="Y625" s="111"/>
      <c r="Z625" s="111"/>
    </row>
    <row r="626">
      <c r="A626" s="101" t="s">
        <v>257</v>
      </c>
      <c r="B626" s="206">
        <v>5.0</v>
      </c>
      <c r="C626" s="206">
        <v>12.0</v>
      </c>
      <c r="D626" s="162" t="str">
        <f t="shared" si="16"/>
        <v>T-ENV-5-12</v>
      </c>
      <c r="E626" s="158" t="s">
        <v>531</v>
      </c>
      <c r="F626" s="166" t="s">
        <v>1065</v>
      </c>
      <c r="G626" s="111"/>
      <c r="H626" s="111"/>
      <c r="I626" s="111"/>
      <c r="J626" s="111"/>
      <c r="K626" s="111"/>
      <c r="L626" s="111"/>
      <c r="M626" s="111"/>
      <c r="N626" s="111"/>
      <c r="O626" s="111"/>
      <c r="P626" s="111"/>
      <c r="Q626" s="157"/>
      <c r="R626" s="111"/>
      <c r="S626" s="111"/>
      <c r="T626" s="111"/>
      <c r="U626" s="111"/>
      <c r="V626" s="111"/>
      <c r="W626" s="111"/>
      <c r="X626" s="111"/>
      <c r="Y626" s="111"/>
      <c r="Z626" s="111"/>
    </row>
    <row r="627">
      <c r="A627" s="101" t="s">
        <v>257</v>
      </c>
      <c r="B627" s="206">
        <v>5.0</v>
      </c>
      <c r="C627" s="206">
        <v>13.0</v>
      </c>
      <c r="D627" s="162" t="str">
        <f t="shared" si="16"/>
        <v>T-ENV-5-13</v>
      </c>
      <c r="E627" s="158" t="s">
        <v>531</v>
      </c>
      <c r="F627" s="194" t="s">
        <v>1066</v>
      </c>
      <c r="G627" s="111"/>
      <c r="H627" s="111"/>
      <c r="I627" s="111"/>
      <c r="J627" s="111"/>
      <c r="K627" s="111"/>
      <c r="L627" s="111"/>
      <c r="M627" s="111"/>
      <c r="N627" s="111"/>
      <c r="O627" s="111"/>
      <c r="P627" s="111"/>
      <c r="Q627" s="157"/>
      <c r="R627" s="111"/>
      <c r="S627" s="111"/>
      <c r="T627" s="111"/>
      <c r="U627" s="111"/>
      <c r="V627" s="111"/>
      <c r="W627" s="111"/>
      <c r="X627" s="111"/>
      <c r="Y627" s="111"/>
      <c r="Z627" s="111"/>
    </row>
    <row r="628">
      <c r="A628" s="101" t="s">
        <v>257</v>
      </c>
      <c r="B628" s="206">
        <v>5.0</v>
      </c>
      <c r="C628" s="206">
        <v>14.0</v>
      </c>
      <c r="D628" s="162" t="str">
        <f t="shared" si="16"/>
        <v>T-ENV-5-14</v>
      </c>
      <c r="E628" s="158" t="s">
        <v>531</v>
      </c>
      <c r="F628" s="194" t="s">
        <v>1067</v>
      </c>
      <c r="G628" s="111"/>
      <c r="H628" s="111"/>
      <c r="I628" s="111"/>
      <c r="J628" s="111"/>
      <c r="K628" s="111"/>
      <c r="L628" s="111"/>
      <c r="M628" s="111"/>
      <c r="N628" s="111"/>
      <c r="O628" s="111"/>
      <c r="P628" s="111"/>
      <c r="Q628" s="157"/>
      <c r="R628" s="111"/>
      <c r="S628" s="111"/>
      <c r="T628" s="111"/>
      <c r="U628" s="111"/>
      <c r="V628" s="111"/>
      <c r="W628" s="111"/>
      <c r="X628" s="111"/>
      <c r="Y628" s="111"/>
      <c r="Z628" s="111"/>
    </row>
    <row r="629">
      <c r="A629" s="101" t="s">
        <v>307</v>
      </c>
      <c r="B629" s="206">
        <v>0.0</v>
      </c>
      <c r="C629" s="206">
        <v>1.0</v>
      </c>
      <c r="D629" s="162" t="str">
        <f t="shared" si="16"/>
        <v>E-TSE-0-01</v>
      </c>
      <c r="E629" s="158" t="s">
        <v>523</v>
      </c>
      <c r="F629" s="173" t="s">
        <v>1068</v>
      </c>
      <c r="G629" s="111"/>
      <c r="H629" s="111"/>
      <c r="I629" s="111"/>
      <c r="J629" s="111"/>
      <c r="K629" s="111"/>
      <c r="L629" s="111"/>
      <c r="M629" s="111"/>
      <c r="N629" s="111"/>
      <c r="O629" s="111"/>
      <c r="P629" s="111"/>
      <c r="Q629" s="157"/>
      <c r="R629" s="111"/>
      <c r="S629" s="111"/>
      <c r="T629" s="111"/>
      <c r="U629" s="111"/>
      <c r="V629" s="111"/>
      <c r="W629" s="111"/>
      <c r="X629" s="111"/>
      <c r="Y629" s="111"/>
      <c r="Z629" s="111"/>
    </row>
    <row r="630">
      <c r="A630" s="101" t="s">
        <v>307</v>
      </c>
      <c r="B630" s="206">
        <v>0.0</v>
      </c>
      <c r="C630" s="206">
        <v>2.0</v>
      </c>
      <c r="D630" s="162" t="str">
        <f t="shared" si="16"/>
        <v>E-TSE-0-02</v>
      </c>
      <c r="E630" s="158" t="s">
        <v>523</v>
      </c>
      <c r="F630" s="173" t="s">
        <v>1069</v>
      </c>
      <c r="G630" s="111"/>
      <c r="H630" s="111"/>
      <c r="I630" s="111"/>
      <c r="J630" s="111"/>
      <c r="K630" s="111"/>
      <c r="L630" s="111"/>
      <c r="M630" s="111"/>
      <c r="N630" s="111"/>
      <c r="O630" s="111"/>
      <c r="P630" s="111"/>
      <c r="Q630" s="157"/>
      <c r="R630" s="111"/>
      <c r="S630" s="111"/>
      <c r="T630" s="111"/>
      <c r="U630" s="111"/>
      <c r="V630" s="111"/>
      <c r="W630" s="111"/>
      <c r="X630" s="111"/>
      <c r="Y630" s="111"/>
      <c r="Z630" s="111"/>
    </row>
    <row r="631">
      <c r="A631" s="101" t="s">
        <v>307</v>
      </c>
      <c r="B631" s="206">
        <v>0.0</v>
      </c>
      <c r="C631" s="206">
        <v>3.0</v>
      </c>
      <c r="D631" s="162" t="str">
        <f t="shared" si="16"/>
        <v>E-TSE-0-03</v>
      </c>
      <c r="E631" s="158" t="s">
        <v>531</v>
      </c>
      <c r="F631" s="173" t="s">
        <v>1070</v>
      </c>
      <c r="G631" s="111"/>
      <c r="H631" s="111"/>
      <c r="I631" s="111"/>
      <c r="J631" s="111"/>
      <c r="K631" s="111"/>
      <c r="L631" s="111"/>
      <c r="M631" s="111"/>
      <c r="N631" s="111"/>
      <c r="O631" s="111"/>
      <c r="P631" s="111"/>
      <c r="Q631" s="157"/>
      <c r="R631" s="111"/>
      <c r="S631" s="111"/>
      <c r="T631" s="111"/>
      <c r="U631" s="111"/>
      <c r="V631" s="111"/>
      <c r="W631" s="111"/>
      <c r="X631" s="111"/>
      <c r="Y631" s="111"/>
      <c r="Z631" s="111"/>
    </row>
    <row r="632">
      <c r="A632" s="101" t="s">
        <v>307</v>
      </c>
      <c r="B632" s="206">
        <v>0.0</v>
      </c>
      <c r="C632" s="206">
        <v>4.0</v>
      </c>
      <c r="D632" s="162" t="str">
        <f t="shared" si="16"/>
        <v>E-TSE-0-04</v>
      </c>
      <c r="E632" s="158" t="s">
        <v>523</v>
      </c>
      <c r="F632" s="173" t="s">
        <v>1071</v>
      </c>
      <c r="G632" s="111"/>
      <c r="H632" s="111"/>
      <c r="I632" s="111"/>
      <c r="J632" s="111"/>
      <c r="K632" s="111"/>
      <c r="L632" s="111"/>
      <c r="M632" s="111"/>
      <c r="N632" s="111"/>
      <c r="O632" s="111"/>
      <c r="P632" s="111"/>
      <c r="Q632" s="157"/>
      <c r="R632" s="111"/>
      <c r="S632" s="111"/>
      <c r="T632" s="111"/>
      <c r="U632" s="111"/>
      <c r="V632" s="111"/>
      <c r="W632" s="111"/>
      <c r="X632" s="111"/>
      <c r="Y632" s="111"/>
      <c r="Z632" s="111"/>
    </row>
    <row r="633">
      <c r="A633" s="101" t="s">
        <v>307</v>
      </c>
      <c r="B633" s="206">
        <v>0.0</v>
      </c>
      <c r="C633" s="206">
        <v>5.0</v>
      </c>
      <c r="D633" s="162" t="str">
        <f t="shared" si="16"/>
        <v>E-TSE-0-05</v>
      </c>
      <c r="E633" s="158" t="s">
        <v>523</v>
      </c>
      <c r="F633" s="173" t="s">
        <v>1072</v>
      </c>
      <c r="G633" s="111"/>
      <c r="H633" s="111"/>
      <c r="I633" s="111"/>
      <c r="J633" s="111"/>
      <c r="K633" s="111"/>
      <c r="L633" s="111"/>
      <c r="M633" s="111"/>
      <c r="N633" s="111"/>
      <c r="O633" s="111"/>
      <c r="P633" s="111"/>
      <c r="Q633" s="157"/>
      <c r="R633" s="111"/>
      <c r="S633" s="111"/>
      <c r="T633" s="111"/>
      <c r="U633" s="111"/>
      <c r="V633" s="111"/>
      <c r="W633" s="111"/>
      <c r="X633" s="111"/>
      <c r="Y633" s="111"/>
      <c r="Z633" s="111"/>
    </row>
    <row r="634">
      <c r="A634" s="101" t="s">
        <v>307</v>
      </c>
      <c r="B634" s="206">
        <v>0.0</v>
      </c>
      <c r="C634" s="206">
        <v>6.0</v>
      </c>
      <c r="D634" s="162" t="str">
        <f t="shared" si="16"/>
        <v>E-TSE-0-06</v>
      </c>
      <c r="E634" s="158" t="s">
        <v>523</v>
      </c>
      <c r="F634" s="163" t="s">
        <v>1073</v>
      </c>
      <c r="G634" s="111"/>
      <c r="H634" s="111"/>
      <c r="I634" s="111"/>
      <c r="J634" s="111"/>
      <c r="K634" s="111"/>
      <c r="L634" s="111"/>
      <c r="M634" s="111"/>
      <c r="N634" s="111"/>
      <c r="O634" s="111"/>
      <c r="P634" s="111"/>
      <c r="Q634" s="157"/>
      <c r="R634" s="111"/>
      <c r="S634" s="111"/>
      <c r="T634" s="111"/>
      <c r="U634" s="111"/>
      <c r="V634" s="111"/>
      <c r="W634" s="111"/>
      <c r="X634" s="111"/>
      <c r="Y634" s="111"/>
      <c r="Z634" s="111"/>
    </row>
    <row r="635">
      <c r="A635" s="101" t="s">
        <v>307</v>
      </c>
      <c r="B635" s="206">
        <v>0.0</v>
      </c>
      <c r="C635" s="206">
        <v>7.0</v>
      </c>
      <c r="D635" s="162" t="str">
        <f t="shared" si="16"/>
        <v>E-TSE-0-07</v>
      </c>
      <c r="E635" s="158" t="s">
        <v>531</v>
      </c>
      <c r="F635" s="173" t="s">
        <v>1074</v>
      </c>
      <c r="G635" s="111"/>
      <c r="H635" s="111"/>
      <c r="I635" s="111"/>
      <c r="J635" s="111"/>
      <c r="K635" s="111"/>
      <c r="L635" s="111"/>
      <c r="M635" s="111"/>
      <c r="N635" s="111"/>
      <c r="O635" s="111"/>
      <c r="P635" s="111"/>
      <c r="Q635" s="157"/>
      <c r="R635" s="111"/>
      <c r="S635" s="111"/>
      <c r="T635" s="111"/>
      <c r="U635" s="111"/>
      <c r="V635" s="111"/>
      <c r="W635" s="111"/>
      <c r="X635" s="111"/>
      <c r="Y635" s="111"/>
      <c r="Z635" s="111"/>
    </row>
    <row r="636">
      <c r="A636" s="101" t="s">
        <v>307</v>
      </c>
      <c r="B636" s="206">
        <v>0.0</v>
      </c>
      <c r="C636" s="206">
        <v>8.0</v>
      </c>
      <c r="D636" s="162" t="str">
        <f t="shared" si="16"/>
        <v>E-TSE-0-08</v>
      </c>
      <c r="E636" s="158" t="s">
        <v>523</v>
      </c>
      <c r="F636" s="173" t="s">
        <v>1075</v>
      </c>
      <c r="G636" s="111"/>
      <c r="H636" s="111"/>
      <c r="I636" s="111"/>
      <c r="J636" s="111"/>
      <c r="K636" s="111"/>
      <c r="L636" s="111"/>
      <c r="M636" s="111"/>
      <c r="N636" s="111"/>
      <c r="O636" s="111"/>
      <c r="P636" s="111"/>
      <c r="Q636" s="157"/>
      <c r="R636" s="111"/>
      <c r="S636" s="111"/>
      <c r="T636" s="111"/>
      <c r="U636" s="111"/>
      <c r="V636" s="111"/>
      <c r="W636" s="111"/>
      <c r="X636" s="111"/>
      <c r="Y636" s="111"/>
      <c r="Z636" s="111"/>
    </row>
    <row r="637">
      <c r="A637" s="101" t="s">
        <v>307</v>
      </c>
      <c r="B637" s="206">
        <v>0.0</v>
      </c>
      <c r="C637" s="206">
        <v>9.0</v>
      </c>
      <c r="D637" s="162" t="str">
        <f t="shared" si="16"/>
        <v>E-TSE-0-09</v>
      </c>
      <c r="E637" s="158" t="s">
        <v>531</v>
      </c>
      <c r="F637" s="234" t="s">
        <v>1076</v>
      </c>
      <c r="G637" s="111"/>
      <c r="H637" s="111"/>
      <c r="I637" s="111"/>
      <c r="J637" s="111"/>
      <c r="K637" s="111"/>
      <c r="L637" s="111"/>
      <c r="M637" s="111"/>
      <c r="N637" s="111"/>
      <c r="O637" s="111"/>
      <c r="P637" s="111"/>
      <c r="Q637" s="157"/>
      <c r="R637" s="111"/>
      <c r="S637" s="111"/>
      <c r="T637" s="111"/>
      <c r="U637" s="111"/>
      <c r="V637" s="111"/>
      <c r="W637" s="111"/>
      <c r="X637" s="111"/>
      <c r="Y637" s="111"/>
      <c r="Z637" s="111"/>
    </row>
    <row r="638">
      <c r="A638" s="101" t="s">
        <v>307</v>
      </c>
      <c r="B638" s="206">
        <v>2.0</v>
      </c>
      <c r="C638" s="206">
        <v>9.0</v>
      </c>
      <c r="D638" s="162" t="str">
        <f t="shared" si="16"/>
        <v>E-TSE-2-09</v>
      </c>
      <c r="E638" s="158" t="s">
        <v>521</v>
      </c>
      <c r="F638" s="173" t="s">
        <v>1077</v>
      </c>
      <c r="G638" s="111"/>
      <c r="H638" s="111"/>
      <c r="I638" s="111"/>
      <c r="J638" s="111"/>
      <c r="K638" s="111"/>
      <c r="L638" s="111"/>
      <c r="M638" s="111"/>
      <c r="N638" s="111"/>
      <c r="O638" s="111"/>
      <c r="P638" s="111"/>
      <c r="Q638" s="157"/>
      <c r="R638" s="111"/>
      <c r="S638" s="111"/>
      <c r="T638" s="111"/>
      <c r="U638" s="111"/>
      <c r="V638" s="111"/>
      <c r="W638" s="111"/>
      <c r="X638" s="111"/>
      <c r="Y638" s="111"/>
      <c r="Z638" s="111"/>
    </row>
    <row r="639">
      <c r="G639" s="111"/>
      <c r="H639" s="111"/>
      <c r="I639" s="111"/>
      <c r="J639" s="111"/>
      <c r="K639" s="111"/>
      <c r="L639" s="111"/>
      <c r="M639" s="111"/>
      <c r="N639" s="111"/>
      <c r="O639" s="111"/>
      <c r="P639" s="111"/>
      <c r="Q639" s="157"/>
      <c r="R639" s="111"/>
      <c r="S639" s="111"/>
      <c r="T639" s="111"/>
      <c r="U639" s="111"/>
      <c r="V639" s="111"/>
      <c r="W639" s="111"/>
      <c r="X639" s="111"/>
      <c r="Y639" s="111"/>
      <c r="Z639" s="111"/>
    </row>
    <row r="640">
      <c r="A640" s="101" t="s">
        <v>307</v>
      </c>
      <c r="B640" s="206">
        <v>0.0</v>
      </c>
      <c r="C640" s="206">
        <f>C667+1</f>
        <v>11</v>
      </c>
      <c r="D640" s="162" t="str">
        <f t="shared" ref="D640:D644" si="17">CONCATENATE(A640&amp;"-"&amp;B640&amp;"-"&amp;TEXT(C640, "00"))</f>
        <v>E-TSE-0-11</v>
      </c>
      <c r="E640" s="157"/>
      <c r="F640" s="196"/>
      <c r="G640" s="111"/>
      <c r="H640" s="111"/>
      <c r="I640" s="111"/>
      <c r="J640" s="111"/>
      <c r="K640" s="111"/>
      <c r="L640" s="111"/>
      <c r="M640" s="111"/>
      <c r="N640" s="111"/>
      <c r="O640" s="111"/>
      <c r="P640" s="111"/>
      <c r="Q640" s="157"/>
      <c r="R640" s="111"/>
      <c r="S640" s="111"/>
      <c r="T640" s="111"/>
      <c r="U640" s="111"/>
      <c r="V640" s="111"/>
      <c r="W640" s="111"/>
      <c r="X640" s="111"/>
      <c r="Y640" s="111"/>
      <c r="Z640" s="111"/>
    </row>
    <row r="641">
      <c r="A641" s="101" t="s">
        <v>307</v>
      </c>
      <c r="B641" s="206">
        <v>0.0</v>
      </c>
      <c r="C641" s="206">
        <f t="shared" ref="C641:C644" si="18">C640+1</f>
        <v>12</v>
      </c>
      <c r="D641" s="162" t="str">
        <f t="shared" si="17"/>
        <v>E-TSE-0-12</v>
      </c>
      <c r="E641" s="157"/>
      <c r="F641" s="196"/>
      <c r="G641" s="111"/>
      <c r="H641" s="111"/>
      <c r="I641" s="111"/>
      <c r="J641" s="111"/>
      <c r="K641" s="111"/>
      <c r="L641" s="111"/>
      <c r="M641" s="111"/>
      <c r="N641" s="111"/>
      <c r="O641" s="111"/>
      <c r="P641" s="111"/>
      <c r="Q641" s="157"/>
      <c r="R641" s="111"/>
      <c r="S641" s="111"/>
      <c r="T641" s="111"/>
      <c r="U641" s="111"/>
      <c r="V641" s="111"/>
      <c r="W641" s="111"/>
      <c r="X641" s="111"/>
      <c r="Y641" s="111"/>
      <c r="Z641" s="111"/>
    </row>
    <row r="642">
      <c r="A642" s="101" t="s">
        <v>307</v>
      </c>
      <c r="B642" s="206">
        <v>0.0</v>
      </c>
      <c r="C642" s="206">
        <f t="shared" si="18"/>
        <v>13</v>
      </c>
      <c r="D642" s="162" t="str">
        <f t="shared" si="17"/>
        <v>E-TSE-0-13</v>
      </c>
      <c r="E642" s="157"/>
      <c r="F642" s="196"/>
      <c r="G642" s="111"/>
      <c r="H642" s="111"/>
      <c r="I642" s="111"/>
      <c r="J642" s="111"/>
      <c r="K642" s="111"/>
      <c r="L642" s="111"/>
      <c r="M642" s="111"/>
      <c r="N642" s="111"/>
      <c r="O642" s="111"/>
      <c r="P642" s="111"/>
      <c r="Q642" s="157"/>
      <c r="R642" s="111"/>
      <c r="S642" s="111"/>
      <c r="T642" s="111"/>
      <c r="U642" s="111"/>
      <c r="V642" s="111"/>
      <c r="W642" s="111"/>
      <c r="X642" s="111"/>
      <c r="Y642" s="111"/>
      <c r="Z642" s="111"/>
    </row>
    <row r="643">
      <c r="A643" s="101" t="s">
        <v>307</v>
      </c>
      <c r="B643" s="206">
        <v>0.0</v>
      </c>
      <c r="C643" s="206">
        <f t="shared" si="18"/>
        <v>14</v>
      </c>
      <c r="D643" s="162" t="str">
        <f t="shared" si="17"/>
        <v>E-TSE-0-14</v>
      </c>
      <c r="E643" s="157"/>
      <c r="F643" s="196"/>
      <c r="G643" s="111"/>
      <c r="H643" s="111"/>
      <c r="I643" s="111"/>
      <c r="J643" s="111"/>
      <c r="K643" s="111"/>
      <c r="L643" s="111"/>
      <c r="M643" s="111"/>
      <c r="N643" s="111"/>
      <c r="O643" s="111"/>
      <c r="P643" s="111"/>
      <c r="Q643" s="157"/>
      <c r="R643" s="111"/>
      <c r="S643" s="111"/>
      <c r="T643" s="111"/>
      <c r="U643" s="111"/>
      <c r="V643" s="111"/>
      <c r="W643" s="111"/>
      <c r="X643" s="111"/>
      <c r="Y643" s="111"/>
      <c r="Z643" s="111"/>
    </row>
    <row r="644">
      <c r="A644" s="101" t="s">
        <v>307</v>
      </c>
      <c r="B644" s="206">
        <v>0.0</v>
      </c>
      <c r="C644" s="206">
        <f t="shared" si="18"/>
        <v>15</v>
      </c>
      <c r="D644" s="162" t="str">
        <f t="shared" si="17"/>
        <v>E-TSE-0-15</v>
      </c>
      <c r="E644" s="157"/>
      <c r="F644" s="196"/>
      <c r="G644" s="111"/>
      <c r="H644" s="111"/>
      <c r="I644" s="111"/>
      <c r="J644" s="111"/>
      <c r="K644" s="111"/>
      <c r="L644" s="111"/>
      <c r="M644" s="111"/>
      <c r="N644" s="111"/>
      <c r="O644" s="111"/>
      <c r="P644" s="111"/>
      <c r="Q644" s="157"/>
      <c r="R644" s="111"/>
      <c r="S644" s="111"/>
      <c r="T644" s="111"/>
      <c r="U644" s="111"/>
      <c r="V644" s="111"/>
      <c r="W644" s="111"/>
      <c r="X644" s="111"/>
      <c r="Y644" s="111"/>
      <c r="Z644" s="111"/>
    </row>
    <row r="645">
      <c r="A645" s="111"/>
      <c r="B645" s="206"/>
      <c r="C645" s="206"/>
      <c r="D645" s="162"/>
      <c r="E645" s="157"/>
      <c r="F645" s="196"/>
      <c r="G645" s="111"/>
      <c r="H645" s="111"/>
      <c r="I645" s="111"/>
      <c r="J645" s="111"/>
      <c r="K645" s="111"/>
      <c r="L645" s="111"/>
      <c r="M645" s="111"/>
      <c r="N645" s="111"/>
      <c r="O645" s="111"/>
      <c r="P645" s="111"/>
      <c r="Q645" s="157"/>
      <c r="R645" s="111"/>
      <c r="S645" s="111"/>
      <c r="T645" s="111"/>
      <c r="U645" s="111"/>
      <c r="V645" s="111"/>
      <c r="W645" s="111"/>
      <c r="X645" s="111"/>
      <c r="Y645" s="111"/>
      <c r="Z645" s="111"/>
    </row>
    <row r="646">
      <c r="A646" s="111"/>
      <c r="B646" s="206"/>
      <c r="C646" s="206"/>
      <c r="D646" s="162"/>
      <c r="E646" s="157"/>
      <c r="F646" s="196"/>
      <c r="G646" s="111"/>
      <c r="H646" s="111"/>
      <c r="I646" s="111"/>
      <c r="J646" s="111"/>
      <c r="K646" s="111"/>
      <c r="L646" s="111"/>
      <c r="M646" s="111"/>
      <c r="N646" s="111"/>
      <c r="O646" s="111"/>
      <c r="P646" s="111"/>
      <c r="Q646" s="157"/>
      <c r="R646" s="111"/>
      <c r="S646" s="111"/>
      <c r="T646" s="111"/>
      <c r="U646" s="111"/>
      <c r="V646" s="111"/>
      <c r="W646" s="111"/>
      <c r="X646" s="111"/>
      <c r="Y646" s="111"/>
      <c r="Z646" s="111"/>
    </row>
    <row r="647">
      <c r="A647" s="101" t="s">
        <v>307</v>
      </c>
      <c r="B647" s="206">
        <v>1.0</v>
      </c>
      <c r="C647" s="206">
        <v>1.0</v>
      </c>
      <c r="D647" s="162" t="str">
        <f t="shared" ref="D647:D683" si="19">CONCATENATE(A647&amp;"-"&amp;B647&amp;"-"&amp;TEXT(C647, "00"))</f>
        <v>E-TSE-1-01</v>
      </c>
      <c r="E647" s="158" t="s">
        <v>521</v>
      </c>
      <c r="F647" s="173" t="s">
        <v>1078</v>
      </c>
      <c r="G647" s="111"/>
      <c r="H647" s="111"/>
      <c r="I647" s="111"/>
      <c r="J647" s="111"/>
      <c r="K647" s="111"/>
      <c r="L647" s="111"/>
      <c r="M647" s="111"/>
      <c r="N647" s="111"/>
      <c r="O647" s="111"/>
      <c r="P647" s="111"/>
      <c r="Q647" s="157"/>
      <c r="R647" s="111"/>
      <c r="S647" s="111"/>
      <c r="T647" s="111"/>
      <c r="U647" s="111"/>
      <c r="V647" s="111"/>
      <c r="W647" s="111"/>
      <c r="X647" s="111"/>
      <c r="Y647" s="111"/>
      <c r="Z647" s="111"/>
    </row>
    <row r="648">
      <c r="A648" s="101" t="s">
        <v>307</v>
      </c>
      <c r="B648" s="206">
        <v>1.0</v>
      </c>
      <c r="C648" s="206">
        <v>2.0</v>
      </c>
      <c r="D648" s="162" t="str">
        <f t="shared" si="19"/>
        <v>E-TSE-1-02</v>
      </c>
      <c r="E648" s="158" t="s">
        <v>531</v>
      </c>
      <c r="F648" s="173" t="s">
        <v>1079</v>
      </c>
      <c r="G648" s="111"/>
      <c r="H648" s="111"/>
      <c r="I648" s="111"/>
      <c r="J648" s="111"/>
      <c r="K648" s="111"/>
      <c r="L648" s="111"/>
      <c r="M648" s="111"/>
      <c r="N648" s="111"/>
      <c r="O648" s="111"/>
      <c r="P648" s="111"/>
      <c r="Q648" s="157"/>
      <c r="R648" s="111"/>
      <c r="S648" s="111"/>
      <c r="T648" s="111"/>
      <c r="U648" s="111"/>
      <c r="V648" s="111"/>
      <c r="W648" s="111"/>
      <c r="X648" s="111"/>
      <c r="Y648" s="111"/>
      <c r="Z648" s="111"/>
    </row>
    <row r="649">
      <c r="A649" s="101" t="s">
        <v>307</v>
      </c>
      <c r="B649" s="206">
        <v>1.0</v>
      </c>
      <c r="C649" s="206">
        <v>3.0</v>
      </c>
      <c r="D649" s="162" t="str">
        <f t="shared" si="19"/>
        <v>E-TSE-1-03</v>
      </c>
      <c r="E649" s="158" t="s">
        <v>531</v>
      </c>
      <c r="F649" s="173" t="s">
        <v>1080</v>
      </c>
      <c r="G649" s="111"/>
      <c r="H649" s="111"/>
      <c r="I649" s="111"/>
      <c r="J649" s="111"/>
      <c r="K649" s="111"/>
      <c r="L649" s="111"/>
      <c r="M649" s="111"/>
      <c r="N649" s="111"/>
      <c r="O649" s="111"/>
      <c r="P649" s="111"/>
      <c r="Q649" s="157"/>
      <c r="R649" s="111"/>
      <c r="S649" s="111"/>
      <c r="T649" s="111"/>
      <c r="U649" s="111"/>
      <c r="V649" s="111"/>
      <c r="W649" s="111"/>
      <c r="X649" s="111"/>
      <c r="Y649" s="111"/>
      <c r="Z649" s="111"/>
    </row>
    <row r="650">
      <c r="A650" s="101" t="s">
        <v>307</v>
      </c>
      <c r="B650" s="206">
        <v>1.0</v>
      </c>
      <c r="C650" s="206">
        <v>4.0</v>
      </c>
      <c r="D650" s="162" t="str">
        <f t="shared" si="19"/>
        <v>E-TSE-1-04</v>
      </c>
      <c r="E650" s="158" t="s">
        <v>531</v>
      </c>
      <c r="F650" s="173" t="s">
        <v>1081</v>
      </c>
      <c r="G650" s="111"/>
      <c r="H650" s="111"/>
      <c r="I650" s="111"/>
      <c r="J650" s="111"/>
      <c r="K650" s="111"/>
      <c r="L650" s="111"/>
      <c r="M650" s="111"/>
      <c r="N650" s="111"/>
      <c r="O650" s="111"/>
      <c r="P650" s="111"/>
      <c r="Q650" s="157"/>
      <c r="R650" s="111"/>
      <c r="S650" s="111"/>
      <c r="T650" s="111"/>
      <c r="U650" s="111"/>
      <c r="V650" s="111"/>
      <c r="W650" s="111"/>
      <c r="X650" s="111"/>
      <c r="Y650" s="111"/>
      <c r="Z650" s="111"/>
    </row>
    <row r="651">
      <c r="A651" s="101" t="s">
        <v>307</v>
      </c>
      <c r="B651" s="206">
        <v>1.0</v>
      </c>
      <c r="C651" s="206">
        <v>5.0</v>
      </c>
      <c r="D651" s="162" t="str">
        <f t="shared" si="19"/>
        <v>E-TSE-1-05</v>
      </c>
      <c r="E651" s="158" t="s">
        <v>523</v>
      </c>
      <c r="F651" s="173" t="s">
        <v>1082</v>
      </c>
      <c r="G651" s="111"/>
      <c r="H651" s="111"/>
      <c r="I651" s="111"/>
      <c r="J651" s="111"/>
      <c r="K651" s="111"/>
      <c r="L651" s="111"/>
      <c r="M651" s="111"/>
      <c r="N651" s="111"/>
      <c r="O651" s="111"/>
      <c r="P651" s="111"/>
      <c r="Q651" s="157"/>
      <c r="R651" s="111"/>
      <c r="S651" s="111"/>
      <c r="T651" s="111"/>
      <c r="U651" s="111"/>
      <c r="V651" s="111"/>
      <c r="W651" s="111"/>
      <c r="X651" s="111"/>
      <c r="Y651" s="111"/>
      <c r="Z651" s="111"/>
    </row>
    <row r="652">
      <c r="A652" s="101" t="s">
        <v>307</v>
      </c>
      <c r="B652" s="206">
        <v>1.0</v>
      </c>
      <c r="C652" s="206">
        <v>6.0</v>
      </c>
      <c r="D652" s="162" t="str">
        <f t="shared" si="19"/>
        <v>E-TSE-1-06</v>
      </c>
      <c r="E652" s="158" t="s">
        <v>521</v>
      </c>
      <c r="F652" s="173" t="s">
        <v>1083</v>
      </c>
      <c r="G652" s="111"/>
      <c r="H652" s="111"/>
      <c r="I652" s="111"/>
      <c r="J652" s="111"/>
      <c r="K652" s="111"/>
      <c r="L652" s="111"/>
      <c r="M652" s="111"/>
      <c r="N652" s="111"/>
      <c r="O652" s="111"/>
      <c r="P652" s="111"/>
      <c r="Q652" s="157"/>
      <c r="R652" s="111"/>
      <c r="S652" s="111"/>
      <c r="T652" s="111"/>
      <c r="U652" s="111"/>
      <c r="V652" s="111"/>
      <c r="W652" s="111"/>
      <c r="X652" s="111"/>
      <c r="Y652" s="111"/>
      <c r="Z652" s="111"/>
    </row>
    <row r="653">
      <c r="A653" s="101" t="s">
        <v>307</v>
      </c>
      <c r="B653" s="206">
        <v>1.0</v>
      </c>
      <c r="C653" s="206">
        <v>7.0</v>
      </c>
      <c r="D653" s="162" t="str">
        <f t="shared" si="19"/>
        <v>E-TSE-1-07</v>
      </c>
      <c r="E653" s="158" t="s">
        <v>531</v>
      </c>
      <c r="F653" s="173" t="s">
        <v>1084</v>
      </c>
      <c r="G653" s="111"/>
      <c r="H653" s="111"/>
      <c r="I653" s="111"/>
      <c r="J653" s="111"/>
      <c r="K653" s="111"/>
      <c r="L653" s="111"/>
      <c r="M653" s="111"/>
      <c r="N653" s="111"/>
      <c r="O653" s="111"/>
      <c r="P653" s="111"/>
      <c r="Q653" s="157"/>
      <c r="R653" s="111"/>
      <c r="S653" s="111"/>
      <c r="T653" s="111"/>
      <c r="U653" s="111"/>
      <c r="V653" s="111"/>
      <c r="W653" s="111"/>
      <c r="X653" s="111"/>
      <c r="Y653" s="111"/>
      <c r="Z653" s="111"/>
    </row>
    <row r="654">
      <c r="A654" s="101" t="s">
        <v>307</v>
      </c>
      <c r="B654" s="206">
        <v>1.0</v>
      </c>
      <c r="C654" s="206">
        <v>8.0</v>
      </c>
      <c r="D654" s="162" t="str">
        <f t="shared" si="19"/>
        <v>E-TSE-1-08</v>
      </c>
      <c r="E654" s="158" t="s">
        <v>540</v>
      </c>
      <c r="F654" s="173" t="s">
        <v>1085</v>
      </c>
      <c r="G654" s="111"/>
      <c r="H654" s="111"/>
      <c r="I654" s="111"/>
      <c r="J654" s="111"/>
      <c r="K654" s="111"/>
      <c r="L654" s="111"/>
      <c r="M654" s="111"/>
      <c r="N654" s="111"/>
      <c r="O654" s="111"/>
      <c r="P654" s="111"/>
      <c r="Q654" s="157"/>
      <c r="R654" s="111"/>
      <c r="S654" s="111"/>
      <c r="T654" s="111"/>
      <c r="U654" s="111"/>
      <c r="V654" s="111"/>
      <c r="W654" s="111"/>
      <c r="X654" s="111"/>
      <c r="Y654" s="111"/>
      <c r="Z654" s="111"/>
    </row>
    <row r="655">
      <c r="A655" s="101" t="s">
        <v>307</v>
      </c>
      <c r="B655" s="206">
        <v>1.0</v>
      </c>
      <c r="C655" s="206">
        <v>9.0</v>
      </c>
      <c r="D655" s="162" t="str">
        <f t="shared" si="19"/>
        <v>E-TSE-1-09</v>
      </c>
      <c r="E655" s="158" t="s">
        <v>540</v>
      </c>
      <c r="F655" s="173" t="s">
        <v>1086</v>
      </c>
      <c r="G655" s="111"/>
      <c r="H655" s="111"/>
      <c r="I655" s="111"/>
      <c r="J655" s="111"/>
      <c r="K655" s="111"/>
      <c r="L655" s="111"/>
      <c r="M655" s="111"/>
      <c r="N655" s="111"/>
      <c r="O655" s="111"/>
      <c r="P655" s="111"/>
      <c r="Q655" s="157"/>
      <c r="R655" s="111"/>
      <c r="S655" s="111"/>
      <c r="T655" s="111"/>
      <c r="U655" s="111"/>
      <c r="V655" s="111"/>
      <c r="W655" s="111"/>
      <c r="X655" s="111"/>
      <c r="Y655" s="111"/>
      <c r="Z655" s="111"/>
    </row>
    <row r="656">
      <c r="A656" s="101" t="s">
        <v>307</v>
      </c>
      <c r="B656" s="206">
        <v>1.0</v>
      </c>
      <c r="C656" s="206">
        <v>10.0</v>
      </c>
      <c r="D656" s="162" t="str">
        <f t="shared" si="19"/>
        <v>E-TSE-1-10</v>
      </c>
      <c r="E656" s="158" t="s">
        <v>531</v>
      </c>
      <c r="F656" s="191" t="s">
        <v>1087</v>
      </c>
      <c r="G656" s="111"/>
      <c r="H656" s="111"/>
      <c r="I656" s="111"/>
      <c r="J656" s="111"/>
      <c r="K656" s="111"/>
      <c r="L656" s="111"/>
      <c r="M656" s="111"/>
      <c r="N656" s="111"/>
      <c r="O656" s="111"/>
      <c r="P656" s="111"/>
      <c r="Q656" s="157"/>
      <c r="R656" s="111"/>
      <c r="S656" s="111"/>
      <c r="T656" s="111"/>
      <c r="U656" s="111"/>
      <c r="V656" s="111"/>
      <c r="W656" s="111"/>
      <c r="X656" s="111"/>
      <c r="Y656" s="111"/>
      <c r="Z656" s="111"/>
    </row>
    <row r="657">
      <c r="A657" s="111"/>
      <c r="B657" s="206"/>
      <c r="C657" s="206"/>
      <c r="D657" s="162" t="str">
        <f t="shared" si="19"/>
        <v>--00</v>
      </c>
      <c r="E657" s="157"/>
      <c r="F657" s="196"/>
      <c r="G657" s="111"/>
      <c r="H657" s="111"/>
      <c r="I657" s="111"/>
      <c r="J657" s="111"/>
      <c r="K657" s="111"/>
      <c r="L657" s="111"/>
      <c r="M657" s="111"/>
      <c r="N657" s="111"/>
      <c r="O657" s="111"/>
      <c r="P657" s="111"/>
      <c r="Q657" s="157"/>
      <c r="R657" s="111"/>
      <c r="S657" s="111"/>
      <c r="T657" s="111"/>
      <c r="U657" s="111"/>
      <c r="V657" s="111"/>
      <c r="W657" s="111"/>
      <c r="X657" s="111"/>
      <c r="Y657" s="111"/>
      <c r="Z657" s="111"/>
    </row>
    <row r="658">
      <c r="A658" s="101" t="s">
        <v>307</v>
      </c>
      <c r="B658" s="206">
        <v>2.0</v>
      </c>
      <c r="C658" s="206">
        <v>1.0</v>
      </c>
      <c r="D658" s="162" t="str">
        <f t="shared" si="19"/>
        <v>E-TSE-2-01</v>
      </c>
      <c r="E658" s="158" t="s">
        <v>531</v>
      </c>
      <c r="F658" s="173" t="s">
        <v>1088</v>
      </c>
      <c r="G658" s="111"/>
      <c r="H658" s="111"/>
      <c r="I658" s="111"/>
      <c r="J658" s="111"/>
      <c r="K658" s="111"/>
      <c r="L658" s="111"/>
      <c r="M658" s="111"/>
      <c r="N658" s="111"/>
      <c r="O658" s="111"/>
      <c r="P658" s="111"/>
      <c r="Q658" s="157"/>
      <c r="R658" s="111"/>
      <c r="S658" s="111"/>
      <c r="T658" s="111"/>
      <c r="U658" s="111"/>
      <c r="V658" s="111"/>
      <c r="W658" s="111"/>
      <c r="X658" s="111"/>
      <c r="Y658" s="111"/>
      <c r="Z658" s="111"/>
    </row>
    <row r="659">
      <c r="A659" s="101" t="s">
        <v>307</v>
      </c>
      <c r="B659" s="206">
        <v>2.0</v>
      </c>
      <c r="C659" s="206">
        <v>2.0</v>
      </c>
      <c r="D659" s="162" t="str">
        <f t="shared" si="19"/>
        <v>E-TSE-2-02</v>
      </c>
      <c r="E659" s="158" t="s">
        <v>531</v>
      </c>
      <c r="F659" s="173" t="s">
        <v>1089</v>
      </c>
      <c r="G659" s="111"/>
      <c r="H659" s="111"/>
      <c r="I659" s="111"/>
      <c r="J659" s="111"/>
      <c r="K659" s="111"/>
      <c r="L659" s="111"/>
      <c r="M659" s="111"/>
      <c r="N659" s="111"/>
      <c r="O659" s="111"/>
      <c r="P659" s="111"/>
      <c r="Q659" s="157"/>
      <c r="R659" s="111"/>
      <c r="S659" s="111"/>
      <c r="T659" s="111"/>
      <c r="U659" s="111"/>
      <c r="V659" s="111"/>
      <c r="W659" s="111"/>
      <c r="X659" s="111"/>
      <c r="Y659" s="111"/>
      <c r="Z659" s="111"/>
    </row>
    <row r="660">
      <c r="A660" s="101" t="s">
        <v>307</v>
      </c>
      <c r="B660" s="206">
        <v>2.0</v>
      </c>
      <c r="C660" s="206">
        <v>3.0</v>
      </c>
      <c r="D660" s="162" t="str">
        <f t="shared" si="19"/>
        <v>E-TSE-2-03</v>
      </c>
      <c r="E660" s="158" t="s">
        <v>531</v>
      </c>
      <c r="F660" s="173" t="s">
        <v>1090</v>
      </c>
      <c r="G660" s="111"/>
      <c r="H660" s="111"/>
      <c r="I660" s="111"/>
      <c r="J660" s="111"/>
      <c r="K660" s="111"/>
      <c r="L660" s="111"/>
      <c r="M660" s="111"/>
      <c r="N660" s="111"/>
      <c r="O660" s="111"/>
      <c r="P660" s="111"/>
      <c r="Q660" s="157"/>
      <c r="R660" s="111"/>
      <c r="S660" s="111"/>
      <c r="T660" s="111"/>
      <c r="U660" s="111"/>
      <c r="V660" s="111"/>
      <c r="W660" s="111"/>
      <c r="X660" s="111"/>
      <c r="Y660" s="111"/>
      <c r="Z660" s="111"/>
    </row>
    <row r="661">
      <c r="A661" s="101" t="s">
        <v>307</v>
      </c>
      <c r="B661" s="206">
        <v>2.0</v>
      </c>
      <c r="C661" s="206">
        <v>4.0</v>
      </c>
      <c r="D661" s="162" t="str">
        <f t="shared" si="19"/>
        <v>E-TSE-2-04</v>
      </c>
      <c r="E661" s="158" t="s">
        <v>523</v>
      </c>
      <c r="F661" s="173" t="s">
        <v>1091</v>
      </c>
      <c r="G661" s="111"/>
      <c r="H661" s="111"/>
      <c r="I661" s="111"/>
      <c r="J661" s="111"/>
      <c r="K661" s="111"/>
      <c r="L661" s="111"/>
      <c r="M661" s="111"/>
      <c r="N661" s="111"/>
      <c r="O661" s="111"/>
      <c r="P661" s="111"/>
      <c r="Q661" s="157"/>
      <c r="R661" s="111"/>
      <c r="S661" s="111"/>
      <c r="T661" s="111"/>
      <c r="U661" s="111"/>
      <c r="V661" s="111"/>
      <c r="W661" s="111"/>
      <c r="X661" s="111"/>
      <c r="Y661" s="111"/>
      <c r="Z661" s="111"/>
    </row>
    <row r="662">
      <c r="A662" s="101" t="s">
        <v>307</v>
      </c>
      <c r="B662" s="206">
        <v>2.0</v>
      </c>
      <c r="C662" s="206">
        <v>5.0</v>
      </c>
      <c r="D662" s="162" t="str">
        <f t="shared" si="19"/>
        <v>E-TSE-2-05</v>
      </c>
      <c r="E662" s="158" t="s">
        <v>540</v>
      </c>
      <c r="F662" s="173" t="s">
        <v>1092</v>
      </c>
      <c r="G662" s="111"/>
      <c r="H662" s="111"/>
      <c r="I662" s="111"/>
      <c r="J662" s="111"/>
      <c r="K662" s="111"/>
      <c r="L662" s="111"/>
      <c r="M662" s="111"/>
      <c r="N662" s="111"/>
      <c r="O662" s="111"/>
      <c r="P662" s="111"/>
      <c r="Q662" s="157"/>
      <c r="R662" s="111"/>
      <c r="S662" s="111"/>
      <c r="T662" s="111"/>
      <c r="U662" s="111"/>
      <c r="V662" s="111"/>
      <c r="W662" s="111"/>
      <c r="X662" s="111"/>
      <c r="Y662" s="111"/>
      <c r="Z662" s="111"/>
    </row>
    <row r="663">
      <c r="A663" s="101" t="s">
        <v>307</v>
      </c>
      <c r="B663" s="206">
        <v>2.0</v>
      </c>
      <c r="C663" s="206">
        <v>6.0</v>
      </c>
      <c r="D663" s="162" t="str">
        <f t="shared" si="19"/>
        <v>E-TSE-2-06</v>
      </c>
      <c r="E663" s="158" t="s">
        <v>531</v>
      </c>
      <c r="F663" s="173" t="s">
        <v>1093</v>
      </c>
      <c r="G663" s="111"/>
      <c r="H663" s="111"/>
      <c r="I663" s="111"/>
      <c r="J663" s="111"/>
      <c r="K663" s="111"/>
      <c r="L663" s="111"/>
      <c r="M663" s="111"/>
      <c r="N663" s="111"/>
      <c r="O663" s="111"/>
      <c r="P663" s="111"/>
      <c r="Q663" s="157"/>
      <c r="R663" s="111"/>
      <c r="S663" s="111"/>
      <c r="T663" s="111"/>
      <c r="U663" s="111"/>
      <c r="V663" s="111"/>
      <c r="W663" s="111"/>
      <c r="X663" s="111"/>
      <c r="Y663" s="111"/>
      <c r="Z663" s="111"/>
    </row>
    <row r="664">
      <c r="A664" s="101" t="s">
        <v>307</v>
      </c>
      <c r="B664" s="206">
        <v>2.0</v>
      </c>
      <c r="C664" s="206">
        <v>7.0</v>
      </c>
      <c r="D664" s="162" t="str">
        <f t="shared" si="19"/>
        <v>E-TSE-2-07</v>
      </c>
      <c r="E664" s="158" t="s">
        <v>531</v>
      </c>
      <c r="F664" s="173" t="s">
        <v>1094</v>
      </c>
      <c r="G664" s="111"/>
      <c r="H664" s="111"/>
      <c r="I664" s="111"/>
      <c r="J664" s="111"/>
      <c r="K664" s="111"/>
      <c r="L664" s="111"/>
      <c r="M664" s="111"/>
      <c r="N664" s="111"/>
      <c r="O664" s="111"/>
      <c r="P664" s="111"/>
      <c r="Q664" s="157"/>
      <c r="R664" s="111"/>
      <c r="S664" s="111"/>
      <c r="T664" s="111"/>
      <c r="U664" s="111"/>
      <c r="V664" s="111"/>
      <c r="W664" s="111"/>
      <c r="X664" s="111"/>
      <c r="Y664" s="111"/>
      <c r="Z664" s="111"/>
    </row>
    <row r="665">
      <c r="A665" s="101" t="s">
        <v>307</v>
      </c>
      <c r="B665" s="206">
        <v>2.0</v>
      </c>
      <c r="C665" s="206">
        <v>8.0</v>
      </c>
      <c r="D665" s="162" t="str">
        <f t="shared" si="19"/>
        <v>E-TSE-2-08</v>
      </c>
      <c r="E665" s="158" t="s">
        <v>523</v>
      </c>
      <c r="F665" s="173" t="s">
        <v>1095</v>
      </c>
      <c r="G665" s="111"/>
      <c r="H665" s="111"/>
      <c r="I665" s="111"/>
      <c r="J665" s="111"/>
      <c r="K665" s="111"/>
      <c r="L665" s="111"/>
      <c r="M665" s="111"/>
      <c r="N665" s="111"/>
      <c r="O665" s="111"/>
      <c r="P665" s="111"/>
      <c r="Q665" s="157"/>
      <c r="R665" s="111"/>
      <c r="S665" s="111"/>
      <c r="T665" s="111"/>
      <c r="U665" s="111"/>
      <c r="V665" s="111"/>
      <c r="W665" s="111"/>
      <c r="X665" s="111"/>
      <c r="Y665" s="111"/>
      <c r="Z665" s="111"/>
    </row>
    <row r="666">
      <c r="A666" s="101" t="s">
        <v>307</v>
      </c>
      <c r="B666" s="206">
        <v>2.0</v>
      </c>
      <c r="C666" s="206">
        <f>C665+1</f>
        <v>9</v>
      </c>
      <c r="D666" s="162" t="str">
        <f t="shared" si="19"/>
        <v>E-TSE-2-09</v>
      </c>
      <c r="E666" s="158" t="s">
        <v>521</v>
      </c>
      <c r="F666" s="163" t="s">
        <v>1096</v>
      </c>
      <c r="G666" s="111"/>
      <c r="H666" s="111"/>
      <c r="I666" s="111"/>
      <c r="J666" s="111"/>
      <c r="K666" s="111"/>
      <c r="L666" s="111"/>
      <c r="M666" s="111"/>
      <c r="N666" s="111"/>
      <c r="O666" s="111"/>
      <c r="P666" s="111"/>
      <c r="Q666" s="157"/>
      <c r="R666" s="111"/>
      <c r="S666" s="111"/>
      <c r="T666" s="111"/>
      <c r="U666" s="111"/>
      <c r="V666" s="111"/>
      <c r="W666" s="111"/>
      <c r="X666" s="111"/>
      <c r="Y666" s="111"/>
      <c r="Z666" s="111"/>
    </row>
    <row r="667">
      <c r="A667" s="101" t="s">
        <v>307</v>
      </c>
      <c r="B667" s="206">
        <v>2.0</v>
      </c>
      <c r="C667" s="206">
        <f>C638+1</f>
        <v>10</v>
      </c>
      <c r="D667" s="162" t="str">
        <f t="shared" si="19"/>
        <v>E-TSE-2-10</v>
      </c>
      <c r="E667" s="158" t="s">
        <v>521</v>
      </c>
      <c r="F667" s="194" t="s">
        <v>1097</v>
      </c>
      <c r="G667" s="111"/>
      <c r="H667" s="111"/>
      <c r="I667" s="111"/>
      <c r="J667" s="111"/>
      <c r="K667" s="111"/>
      <c r="L667" s="111"/>
      <c r="M667" s="111"/>
      <c r="N667" s="111"/>
      <c r="O667" s="111"/>
      <c r="P667" s="111"/>
      <c r="Q667" s="157"/>
      <c r="R667" s="111"/>
      <c r="S667" s="111"/>
      <c r="T667" s="111"/>
      <c r="U667" s="111"/>
      <c r="V667" s="111"/>
      <c r="W667" s="111"/>
      <c r="X667" s="111"/>
      <c r="Y667" s="111"/>
      <c r="Z667" s="111"/>
    </row>
    <row r="668">
      <c r="A668" s="101" t="s">
        <v>307</v>
      </c>
      <c r="B668" s="206">
        <v>2.0</v>
      </c>
      <c r="C668" s="206">
        <v>11.0</v>
      </c>
      <c r="D668" s="162" t="str">
        <f t="shared" si="19"/>
        <v>E-TSE-2-11</v>
      </c>
      <c r="E668" s="158" t="s">
        <v>521</v>
      </c>
      <c r="F668" s="195" t="s">
        <v>1098</v>
      </c>
      <c r="G668" s="111"/>
      <c r="H668" s="111"/>
      <c r="I668" s="111"/>
      <c r="J668" s="111"/>
      <c r="K668" s="111"/>
      <c r="L668" s="111"/>
      <c r="M668" s="111"/>
      <c r="N668" s="111"/>
      <c r="O668" s="111"/>
      <c r="P668" s="111"/>
      <c r="Q668" s="157"/>
      <c r="R668" s="111"/>
      <c r="S668" s="111"/>
      <c r="T668" s="111"/>
      <c r="U668" s="111"/>
      <c r="V668" s="111"/>
      <c r="W668" s="111"/>
      <c r="X668" s="111"/>
      <c r="Y668" s="111"/>
      <c r="Z668" s="111"/>
    </row>
    <row r="669">
      <c r="A669" s="111"/>
      <c r="B669" s="206"/>
      <c r="C669" s="206"/>
      <c r="D669" s="162" t="str">
        <f t="shared" si="19"/>
        <v>--00</v>
      </c>
      <c r="E669" s="157"/>
      <c r="F669" s="196"/>
      <c r="G669" s="111"/>
      <c r="H669" s="111"/>
      <c r="I669" s="111"/>
      <c r="J669" s="111"/>
      <c r="K669" s="111"/>
      <c r="L669" s="111"/>
      <c r="M669" s="111"/>
      <c r="N669" s="111"/>
      <c r="O669" s="111"/>
      <c r="P669" s="111"/>
      <c r="Q669" s="157"/>
      <c r="R669" s="111"/>
      <c r="S669" s="111"/>
      <c r="T669" s="111"/>
      <c r="U669" s="111"/>
      <c r="V669" s="111"/>
      <c r="W669" s="111"/>
      <c r="X669" s="111"/>
      <c r="Y669" s="111"/>
      <c r="Z669" s="111"/>
    </row>
    <row r="670">
      <c r="A670" s="101" t="s">
        <v>307</v>
      </c>
      <c r="B670" s="206">
        <v>3.0</v>
      </c>
      <c r="C670" s="206">
        <v>1.0</v>
      </c>
      <c r="D670" s="162" t="str">
        <f t="shared" si="19"/>
        <v>E-TSE-3-01</v>
      </c>
      <c r="E670" s="158" t="s">
        <v>531</v>
      </c>
      <c r="F670" s="163" t="s">
        <v>1099</v>
      </c>
      <c r="G670" s="111"/>
      <c r="H670" s="111"/>
      <c r="I670" s="111"/>
      <c r="J670" s="111"/>
      <c r="K670" s="111"/>
      <c r="L670" s="111"/>
      <c r="M670" s="111"/>
      <c r="N670" s="111"/>
      <c r="O670" s="111"/>
      <c r="P670" s="111"/>
      <c r="Q670" s="157"/>
      <c r="R670" s="111"/>
      <c r="S670" s="111"/>
      <c r="T670" s="111"/>
      <c r="U670" s="111"/>
      <c r="V670" s="111"/>
      <c r="W670" s="111"/>
      <c r="X670" s="111"/>
      <c r="Y670" s="111"/>
      <c r="Z670" s="111"/>
    </row>
    <row r="671">
      <c r="A671" s="101" t="s">
        <v>307</v>
      </c>
      <c r="B671" s="206">
        <v>3.0</v>
      </c>
      <c r="C671" s="206">
        <v>2.0</v>
      </c>
      <c r="D671" s="162" t="str">
        <f t="shared" si="19"/>
        <v>E-TSE-3-02</v>
      </c>
      <c r="E671" s="158" t="s">
        <v>531</v>
      </c>
      <c r="F671" s="173" t="s">
        <v>1100</v>
      </c>
      <c r="G671" s="111"/>
      <c r="H671" s="111"/>
      <c r="I671" s="111"/>
      <c r="J671" s="111"/>
      <c r="K671" s="111"/>
      <c r="L671" s="111"/>
      <c r="M671" s="111"/>
      <c r="N671" s="111"/>
      <c r="O671" s="111"/>
      <c r="P671" s="111"/>
      <c r="Q671" s="157"/>
      <c r="R671" s="111"/>
      <c r="S671" s="111"/>
      <c r="T671" s="111"/>
      <c r="U671" s="111"/>
      <c r="V671" s="111"/>
      <c r="W671" s="111"/>
      <c r="X671" s="111"/>
      <c r="Y671" s="111"/>
      <c r="Z671" s="111"/>
    </row>
    <row r="672">
      <c r="A672" s="101" t="s">
        <v>307</v>
      </c>
      <c r="B672" s="206">
        <v>3.0</v>
      </c>
      <c r="C672" s="206">
        <v>3.0</v>
      </c>
      <c r="D672" s="162" t="str">
        <f t="shared" si="19"/>
        <v>E-TSE-3-03</v>
      </c>
      <c r="E672" s="158" t="s">
        <v>531</v>
      </c>
      <c r="F672" s="173" t="s">
        <v>1101</v>
      </c>
      <c r="G672" s="111"/>
      <c r="H672" s="111"/>
      <c r="I672" s="111"/>
      <c r="J672" s="111"/>
      <c r="K672" s="111"/>
      <c r="L672" s="111"/>
      <c r="M672" s="111"/>
      <c r="N672" s="111"/>
      <c r="O672" s="111"/>
      <c r="P672" s="111"/>
      <c r="Q672" s="157"/>
      <c r="R672" s="111"/>
      <c r="S672" s="111"/>
      <c r="T672" s="111"/>
      <c r="U672" s="111"/>
      <c r="V672" s="111"/>
      <c r="W672" s="111"/>
      <c r="X672" s="111"/>
      <c r="Y672" s="111"/>
      <c r="Z672" s="111"/>
    </row>
    <row r="673">
      <c r="A673" s="111"/>
      <c r="B673" s="206"/>
      <c r="C673" s="206"/>
      <c r="D673" s="162" t="str">
        <f t="shared" si="19"/>
        <v>--00</v>
      </c>
      <c r="E673" s="157"/>
      <c r="F673" s="196"/>
      <c r="G673" s="111"/>
      <c r="H673" s="111"/>
      <c r="I673" s="111"/>
      <c r="J673" s="111"/>
      <c r="K673" s="111"/>
      <c r="L673" s="111"/>
      <c r="M673" s="111"/>
      <c r="N673" s="111"/>
      <c r="O673" s="111"/>
      <c r="P673" s="111"/>
      <c r="Q673" s="157"/>
      <c r="R673" s="111"/>
      <c r="S673" s="111"/>
      <c r="T673" s="111"/>
      <c r="U673" s="111"/>
      <c r="V673" s="111"/>
      <c r="W673" s="111"/>
      <c r="X673" s="111"/>
      <c r="Y673" s="111"/>
      <c r="Z673" s="111"/>
    </row>
    <row r="674">
      <c r="A674" s="111"/>
      <c r="B674" s="206"/>
      <c r="C674" s="206"/>
      <c r="D674" s="162" t="str">
        <f t="shared" si="19"/>
        <v>--00</v>
      </c>
      <c r="E674" s="157"/>
      <c r="F674" s="196"/>
      <c r="G674" s="111"/>
      <c r="H674" s="111"/>
      <c r="I674" s="111"/>
      <c r="J674" s="111"/>
      <c r="K674" s="111"/>
      <c r="L674" s="111"/>
      <c r="M674" s="111"/>
      <c r="N674" s="111"/>
      <c r="O674" s="111"/>
      <c r="P674" s="111"/>
      <c r="Q674" s="157"/>
      <c r="R674" s="111"/>
      <c r="S674" s="111"/>
      <c r="T674" s="111"/>
      <c r="U674" s="111"/>
      <c r="V674" s="111"/>
      <c r="W674" s="111"/>
      <c r="X674" s="111"/>
      <c r="Y674" s="111"/>
      <c r="Z674" s="111"/>
    </row>
    <row r="675" ht="29.25" customHeight="1">
      <c r="A675" s="101" t="s">
        <v>427</v>
      </c>
      <c r="B675" s="206">
        <v>0.0</v>
      </c>
      <c r="C675" s="206">
        <v>1.0</v>
      </c>
      <c r="D675" s="162" t="str">
        <f t="shared" si="19"/>
        <v>I-CYB-0-01</v>
      </c>
      <c r="E675" s="158" t="s">
        <v>523</v>
      </c>
      <c r="F675" s="194" t="s">
        <v>1102</v>
      </c>
      <c r="G675" s="111"/>
      <c r="H675" s="111"/>
      <c r="I675" s="111"/>
      <c r="J675" s="111"/>
      <c r="K675" s="111"/>
      <c r="L675" s="111"/>
      <c r="M675" s="111"/>
      <c r="N675" s="111"/>
      <c r="O675" s="111"/>
      <c r="P675" s="111"/>
      <c r="Q675" s="157"/>
      <c r="R675" s="111"/>
      <c r="S675" s="111"/>
      <c r="T675" s="111"/>
      <c r="U675" s="111"/>
      <c r="V675" s="111"/>
      <c r="W675" s="111"/>
      <c r="X675" s="111"/>
      <c r="Y675" s="111"/>
      <c r="Z675" s="111"/>
    </row>
    <row r="676">
      <c r="A676" s="101" t="s">
        <v>427</v>
      </c>
      <c r="B676" s="206">
        <v>0.0</v>
      </c>
      <c r="C676" s="206">
        <v>2.0</v>
      </c>
      <c r="D676" s="162" t="str">
        <f t="shared" si="19"/>
        <v>I-CYB-0-02</v>
      </c>
      <c r="E676" s="158" t="s">
        <v>523</v>
      </c>
      <c r="F676" s="235" t="s">
        <v>1103</v>
      </c>
      <c r="G676" s="111"/>
      <c r="H676" s="111"/>
      <c r="I676" s="111"/>
      <c r="J676" s="111"/>
      <c r="K676" s="111"/>
      <c r="L676" s="111"/>
      <c r="M676" s="111"/>
      <c r="N676" s="111"/>
      <c r="O676" s="111"/>
      <c r="P676" s="111"/>
      <c r="Q676" s="157"/>
      <c r="R676" s="111"/>
      <c r="S676" s="111"/>
      <c r="T676" s="111"/>
      <c r="U676" s="111"/>
      <c r="V676" s="111"/>
      <c r="W676" s="111"/>
      <c r="X676" s="111"/>
      <c r="Y676" s="111"/>
      <c r="Z676" s="111"/>
    </row>
    <row r="677">
      <c r="A677" s="101" t="s">
        <v>427</v>
      </c>
      <c r="B677" s="206">
        <v>0.0</v>
      </c>
      <c r="C677" s="206">
        <v>3.0</v>
      </c>
      <c r="D677" s="162" t="str">
        <f t="shared" si="19"/>
        <v>I-CYB-0-03</v>
      </c>
      <c r="E677" s="158" t="s">
        <v>531</v>
      </c>
      <c r="F677" s="236" t="s">
        <v>1104</v>
      </c>
      <c r="G677" s="111"/>
      <c r="H677" s="111"/>
      <c r="I677" s="111"/>
      <c r="J677" s="111"/>
      <c r="K677" s="111"/>
      <c r="L677" s="111"/>
      <c r="M677" s="111"/>
      <c r="N677" s="111"/>
      <c r="O677" s="111"/>
      <c r="P677" s="111"/>
      <c r="Q677" s="157"/>
      <c r="R677" s="111"/>
      <c r="S677" s="111"/>
      <c r="T677" s="111"/>
      <c r="U677" s="111"/>
      <c r="V677" s="111"/>
      <c r="W677" s="111"/>
      <c r="X677" s="111"/>
      <c r="Y677" s="111"/>
      <c r="Z677" s="111"/>
    </row>
    <row r="678">
      <c r="A678" s="101" t="s">
        <v>427</v>
      </c>
      <c r="B678" s="206">
        <v>0.0</v>
      </c>
      <c r="C678" s="206">
        <v>4.0</v>
      </c>
      <c r="D678" s="162" t="str">
        <f t="shared" si="19"/>
        <v>I-CYB-0-04</v>
      </c>
      <c r="E678" s="158" t="s">
        <v>521</v>
      </c>
      <c r="F678" s="235" t="s">
        <v>1105</v>
      </c>
      <c r="G678" s="111"/>
      <c r="H678" s="111"/>
      <c r="I678" s="111"/>
      <c r="J678" s="111"/>
      <c r="K678" s="111"/>
      <c r="L678" s="111"/>
      <c r="M678" s="111"/>
      <c r="N678" s="111"/>
      <c r="O678" s="111"/>
      <c r="P678" s="111"/>
      <c r="Q678" s="157"/>
      <c r="R678" s="111"/>
      <c r="S678" s="111"/>
      <c r="T678" s="111"/>
      <c r="U678" s="111"/>
      <c r="V678" s="111"/>
      <c r="W678" s="111"/>
      <c r="X678" s="111"/>
      <c r="Y678" s="111"/>
      <c r="Z678" s="111"/>
    </row>
    <row r="679">
      <c r="A679" s="101" t="s">
        <v>427</v>
      </c>
      <c r="B679" s="206">
        <v>0.0</v>
      </c>
      <c r="C679" s="206">
        <v>5.0</v>
      </c>
      <c r="D679" s="237" t="str">
        <f t="shared" si="19"/>
        <v>I-CYB-0-05</v>
      </c>
      <c r="E679" s="158"/>
      <c r="F679" s="238" t="s">
        <v>1106</v>
      </c>
      <c r="G679" s="111"/>
      <c r="H679" s="111"/>
      <c r="I679" s="111"/>
      <c r="J679" s="111"/>
      <c r="K679" s="111"/>
      <c r="L679" s="111"/>
      <c r="M679" s="111"/>
      <c r="N679" s="111"/>
      <c r="O679" s="111"/>
      <c r="P679" s="111"/>
      <c r="Q679" s="157"/>
      <c r="R679" s="111"/>
      <c r="S679" s="111"/>
      <c r="T679" s="111"/>
      <c r="U679" s="111"/>
      <c r="V679" s="111"/>
      <c r="W679" s="111"/>
      <c r="X679" s="111"/>
      <c r="Y679" s="111"/>
      <c r="Z679" s="111"/>
    </row>
    <row r="680">
      <c r="A680" s="101" t="s">
        <v>427</v>
      </c>
      <c r="B680" s="206">
        <v>0.0</v>
      </c>
      <c r="C680" s="206">
        <v>6.0</v>
      </c>
      <c r="D680" s="162" t="str">
        <f t="shared" si="19"/>
        <v>I-CYB-0-06</v>
      </c>
      <c r="E680" s="158" t="s">
        <v>523</v>
      </c>
      <c r="F680" s="239" t="s">
        <v>1107</v>
      </c>
      <c r="G680" s="111"/>
      <c r="H680" s="111"/>
      <c r="I680" s="111"/>
      <c r="J680" s="111"/>
      <c r="K680" s="111"/>
      <c r="L680" s="111"/>
      <c r="M680" s="111"/>
      <c r="N680" s="111"/>
      <c r="O680" s="111"/>
      <c r="P680" s="111"/>
      <c r="Q680" s="157"/>
      <c r="R680" s="111"/>
      <c r="S680" s="111"/>
      <c r="T680" s="111"/>
      <c r="U680" s="111"/>
      <c r="V680" s="111"/>
      <c r="W680" s="111"/>
      <c r="X680" s="111"/>
      <c r="Y680" s="111"/>
      <c r="Z680" s="111"/>
    </row>
    <row r="681">
      <c r="A681" s="101" t="s">
        <v>427</v>
      </c>
      <c r="B681" s="206">
        <v>0.0</v>
      </c>
      <c r="C681" s="206">
        <v>7.0</v>
      </c>
      <c r="D681" s="162" t="str">
        <f t="shared" si="19"/>
        <v>I-CYB-0-07</v>
      </c>
      <c r="E681" s="158" t="s">
        <v>531</v>
      </c>
      <c r="F681" s="236" t="s">
        <v>1108</v>
      </c>
      <c r="G681" s="111"/>
      <c r="H681" s="111"/>
      <c r="I681" s="111"/>
      <c r="J681" s="111"/>
      <c r="K681" s="111"/>
      <c r="L681" s="111"/>
      <c r="M681" s="111"/>
      <c r="N681" s="111"/>
      <c r="O681" s="111"/>
      <c r="P681" s="111"/>
      <c r="Q681" s="157"/>
      <c r="R681" s="111"/>
      <c r="S681" s="111"/>
      <c r="T681" s="111"/>
      <c r="U681" s="111"/>
      <c r="V681" s="111"/>
      <c r="W681" s="111"/>
      <c r="X681" s="111"/>
      <c r="Y681" s="111"/>
      <c r="Z681" s="111"/>
    </row>
    <row r="682">
      <c r="A682" s="101" t="s">
        <v>427</v>
      </c>
      <c r="B682" s="206">
        <v>0.0</v>
      </c>
      <c r="C682" s="206">
        <v>8.0</v>
      </c>
      <c r="D682" s="162" t="str">
        <f t="shared" si="19"/>
        <v>I-CYB-0-08</v>
      </c>
      <c r="E682" s="158" t="s">
        <v>531</v>
      </c>
      <c r="F682" s="236" t="s">
        <v>1109</v>
      </c>
      <c r="G682" s="111"/>
      <c r="H682" s="111"/>
      <c r="I682" s="111"/>
      <c r="J682" s="111"/>
      <c r="K682" s="111"/>
      <c r="L682" s="111"/>
      <c r="M682" s="111"/>
      <c r="N682" s="111"/>
      <c r="O682" s="111"/>
      <c r="P682" s="111"/>
      <c r="Q682" s="157"/>
      <c r="R682" s="111"/>
      <c r="S682" s="111"/>
      <c r="T682" s="111"/>
      <c r="U682" s="111"/>
      <c r="V682" s="111"/>
      <c r="W682" s="111"/>
      <c r="X682" s="111"/>
      <c r="Y682" s="111"/>
      <c r="Z682" s="111"/>
    </row>
    <row r="683">
      <c r="A683" s="101" t="s">
        <v>427</v>
      </c>
      <c r="B683" s="206">
        <v>1.0</v>
      </c>
      <c r="C683" s="206">
        <v>1.0</v>
      </c>
      <c r="D683" s="162" t="str">
        <f t="shared" si="19"/>
        <v>I-CYB-1-01</v>
      </c>
      <c r="E683" s="158" t="s">
        <v>521</v>
      </c>
      <c r="F683" s="240" t="s">
        <v>1110</v>
      </c>
      <c r="G683" s="111"/>
      <c r="H683" s="111"/>
      <c r="I683" s="111"/>
      <c r="J683" s="111"/>
      <c r="K683" s="111"/>
      <c r="L683" s="111"/>
      <c r="M683" s="111"/>
      <c r="N683" s="111"/>
      <c r="O683" s="111"/>
      <c r="P683" s="111"/>
      <c r="Q683" s="157"/>
      <c r="R683" s="111"/>
      <c r="S683" s="111"/>
      <c r="T683" s="111"/>
      <c r="U683" s="111"/>
      <c r="V683" s="111"/>
      <c r="W683" s="111"/>
      <c r="X683" s="111"/>
      <c r="Y683" s="111"/>
      <c r="Z683" s="111"/>
    </row>
    <row r="684">
      <c r="A684" s="111"/>
      <c r="B684" s="206"/>
      <c r="C684" s="206"/>
      <c r="D684" s="162"/>
      <c r="E684" s="158"/>
      <c r="F684" s="203"/>
      <c r="G684" s="111"/>
      <c r="H684" s="111"/>
      <c r="I684" s="111"/>
      <c r="J684" s="111"/>
      <c r="K684" s="111"/>
      <c r="L684" s="111"/>
      <c r="M684" s="111"/>
      <c r="N684" s="111"/>
      <c r="O684" s="111"/>
      <c r="P684" s="111"/>
      <c r="Q684" s="157"/>
      <c r="R684" s="111"/>
      <c r="S684" s="111"/>
      <c r="T684" s="111"/>
      <c r="U684" s="111"/>
      <c r="V684" s="111"/>
      <c r="W684" s="111"/>
      <c r="X684" s="111"/>
      <c r="Y684" s="111"/>
      <c r="Z684" s="111"/>
    </row>
    <row r="685">
      <c r="A685" s="101" t="s">
        <v>427</v>
      </c>
      <c r="B685" s="206">
        <v>1.0</v>
      </c>
      <c r="C685" s="206">
        <v>3.0</v>
      </c>
      <c r="D685" s="162" t="str">
        <f t="shared" ref="D685:D692" si="20">CONCATENATE(A685&amp;"-"&amp;B685&amp;"-"&amp;TEXT(C685, "00"))</f>
        <v>I-CYB-1-03</v>
      </c>
      <c r="E685" s="158" t="s">
        <v>531</v>
      </c>
      <c r="F685" s="235" t="s">
        <v>1111</v>
      </c>
      <c r="G685" s="111"/>
      <c r="H685" s="111"/>
      <c r="I685" s="111"/>
      <c r="J685" s="111"/>
      <c r="K685" s="111"/>
      <c r="L685" s="111"/>
      <c r="M685" s="111"/>
      <c r="N685" s="111"/>
      <c r="O685" s="111"/>
      <c r="P685" s="111"/>
      <c r="Q685" s="157"/>
      <c r="R685" s="111"/>
      <c r="S685" s="111"/>
      <c r="T685" s="111"/>
      <c r="U685" s="111"/>
      <c r="V685" s="111"/>
      <c r="W685" s="111"/>
      <c r="X685" s="111"/>
      <c r="Y685" s="111"/>
      <c r="Z685" s="111"/>
    </row>
    <row r="686">
      <c r="A686" s="101" t="s">
        <v>427</v>
      </c>
      <c r="B686" s="206">
        <v>1.0</v>
      </c>
      <c r="C686" s="206">
        <v>4.0</v>
      </c>
      <c r="D686" s="162" t="str">
        <f t="shared" si="20"/>
        <v>I-CYB-1-04</v>
      </c>
      <c r="E686" s="158" t="s">
        <v>531</v>
      </c>
      <c r="F686" s="241" t="s">
        <v>1112</v>
      </c>
      <c r="G686" s="111"/>
      <c r="H686" s="111"/>
      <c r="I686" s="111"/>
      <c r="J686" s="111"/>
      <c r="K686" s="111"/>
      <c r="L686" s="111"/>
      <c r="M686" s="111"/>
      <c r="N686" s="111"/>
      <c r="O686" s="111"/>
      <c r="P686" s="111"/>
      <c r="Q686" s="157"/>
      <c r="R686" s="111"/>
      <c r="S686" s="111"/>
      <c r="T686" s="111"/>
      <c r="U686" s="111"/>
      <c r="V686" s="111"/>
      <c r="W686" s="111"/>
      <c r="X686" s="111"/>
      <c r="Y686" s="111"/>
      <c r="Z686" s="111"/>
    </row>
    <row r="687">
      <c r="A687" s="101" t="s">
        <v>427</v>
      </c>
      <c r="B687" s="206">
        <v>1.0</v>
      </c>
      <c r="C687" s="206">
        <v>5.0</v>
      </c>
      <c r="D687" s="162" t="str">
        <f t="shared" si="20"/>
        <v>I-CYB-1-05</v>
      </c>
      <c r="E687" s="158" t="s">
        <v>531</v>
      </c>
      <c r="F687" s="209" t="s">
        <v>1113</v>
      </c>
      <c r="G687" s="111"/>
      <c r="H687" s="111"/>
      <c r="I687" s="111"/>
      <c r="J687" s="111"/>
      <c r="K687" s="111"/>
      <c r="L687" s="111"/>
      <c r="M687" s="111"/>
      <c r="N687" s="111"/>
      <c r="O687" s="111"/>
      <c r="P687" s="111"/>
      <c r="Q687" s="157"/>
      <c r="R687" s="111"/>
      <c r="S687" s="111"/>
      <c r="T687" s="111"/>
      <c r="U687" s="111"/>
      <c r="V687" s="111"/>
      <c r="W687" s="111"/>
      <c r="X687" s="111"/>
      <c r="Y687" s="111"/>
      <c r="Z687" s="111"/>
    </row>
    <row r="688">
      <c r="A688" s="101" t="s">
        <v>427</v>
      </c>
      <c r="B688" s="206">
        <v>2.0</v>
      </c>
      <c r="C688" s="206">
        <v>1.0</v>
      </c>
      <c r="D688" s="162" t="str">
        <f t="shared" si="20"/>
        <v>I-CYB-2-01</v>
      </c>
      <c r="E688" s="158" t="s">
        <v>531</v>
      </c>
      <c r="F688" s="235" t="s">
        <v>1114</v>
      </c>
      <c r="G688" s="111"/>
      <c r="H688" s="111"/>
      <c r="I688" s="111"/>
      <c r="J688" s="111"/>
      <c r="K688" s="111"/>
      <c r="L688" s="111"/>
      <c r="M688" s="111"/>
      <c r="N688" s="111"/>
      <c r="O688" s="111"/>
      <c r="P688" s="111"/>
      <c r="Q688" s="157"/>
      <c r="R688" s="111"/>
      <c r="S688" s="111"/>
      <c r="T688" s="111"/>
      <c r="U688" s="111"/>
      <c r="V688" s="111"/>
      <c r="W688" s="111"/>
      <c r="X688" s="111"/>
      <c r="Y688" s="111"/>
      <c r="Z688" s="111"/>
    </row>
    <row r="689">
      <c r="A689" s="101" t="s">
        <v>427</v>
      </c>
      <c r="B689" s="206">
        <v>2.0</v>
      </c>
      <c r="C689" s="206">
        <v>2.0</v>
      </c>
      <c r="D689" s="162" t="str">
        <f t="shared" si="20"/>
        <v>I-CYB-2-02</v>
      </c>
      <c r="E689" s="217" t="s">
        <v>523</v>
      </c>
      <c r="F689" s="238" t="s">
        <v>1115</v>
      </c>
      <c r="G689" s="111"/>
      <c r="H689" s="111"/>
      <c r="I689" s="111"/>
      <c r="J689" s="111"/>
      <c r="K689" s="111"/>
      <c r="L689" s="111"/>
      <c r="M689" s="111"/>
      <c r="N689" s="111"/>
      <c r="O689" s="111"/>
      <c r="P689" s="111"/>
      <c r="Q689" s="157"/>
      <c r="R689" s="111"/>
      <c r="S689" s="111"/>
      <c r="T689" s="111"/>
      <c r="U689" s="111"/>
      <c r="V689" s="111"/>
      <c r="W689" s="111"/>
      <c r="X689" s="111"/>
      <c r="Y689" s="111"/>
      <c r="Z689" s="111"/>
    </row>
    <row r="690">
      <c r="A690" s="101" t="s">
        <v>427</v>
      </c>
      <c r="B690" s="206">
        <v>2.0</v>
      </c>
      <c r="C690" s="206">
        <v>3.0</v>
      </c>
      <c r="D690" s="162" t="str">
        <f t="shared" si="20"/>
        <v>I-CYB-2-03</v>
      </c>
      <c r="E690" s="158" t="s">
        <v>521</v>
      </c>
      <c r="F690" s="236" t="s">
        <v>1116</v>
      </c>
      <c r="G690" s="111"/>
      <c r="H690" s="111"/>
      <c r="I690" s="111"/>
      <c r="J690" s="111"/>
      <c r="K690" s="111"/>
      <c r="L690" s="111"/>
      <c r="M690" s="111"/>
      <c r="N690" s="111"/>
      <c r="O690" s="111"/>
      <c r="P690" s="111"/>
      <c r="Q690" s="157"/>
      <c r="R690" s="111"/>
      <c r="S690" s="111"/>
      <c r="T690" s="111"/>
      <c r="U690" s="111"/>
      <c r="V690" s="111"/>
      <c r="W690" s="111"/>
      <c r="X690" s="111"/>
      <c r="Y690" s="111"/>
      <c r="Z690" s="111"/>
    </row>
    <row r="691">
      <c r="A691" s="101" t="s">
        <v>427</v>
      </c>
      <c r="B691" s="206">
        <v>2.0</v>
      </c>
      <c r="C691" s="206">
        <v>4.0</v>
      </c>
      <c r="D691" s="162" t="str">
        <f t="shared" si="20"/>
        <v>I-CYB-2-04</v>
      </c>
      <c r="E691" s="158" t="s">
        <v>531</v>
      </c>
      <c r="F691" s="242" t="s">
        <v>1117</v>
      </c>
      <c r="G691" s="111"/>
      <c r="H691" s="111"/>
      <c r="I691" s="111"/>
      <c r="J691" s="111"/>
      <c r="K691" s="111"/>
      <c r="L691" s="111"/>
      <c r="M691" s="111"/>
      <c r="N691" s="111"/>
      <c r="O691" s="111"/>
      <c r="P691" s="111"/>
      <c r="Q691" s="157"/>
      <c r="R691" s="111"/>
      <c r="S691" s="111"/>
      <c r="T691" s="111"/>
      <c r="U691" s="111"/>
      <c r="V691" s="111"/>
      <c r="W691" s="111"/>
      <c r="X691" s="111"/>
      <c r="Y691" s="111"/>
      <c r="Z691" s="111"/>
    </row>
    <row r="692">
      <c r="A692" s="101" t="s">
        <v>427</v>
      </c>
      <c r="B692" s="206">
        <v>2.0</v>
      </c>
      <c r="C692" s="206">
        <v>5.0</v>
      </c>
      <c r="D692" s="162" t="str">
        <f t="shared" si="20"/>
        <v>I-CYB-2-05</v>
      </c>
      <c r="E692" s="158"/>
      <c r="F692" s="235" t="s">
        <v>1118</v>
      </c>
      <c r="G692" s="111"/>
      <c r="H692" s="111"/>
      <c r="I692" s="111"/>
      <c r="J692" s="111"/>
      <c r="K692" s="111"/>
      <c r="L692" s="111"/>
      <c r="M692" s="111"/>
      <c r="N692" s="111"/>
      <c r="O692" s="111"/>
      <c r="P692" s="111"/>
      <c r="Q692" s="157"/>
      <c r="R692" s="111"/>
      <c r="S692" s="111"/>
      <c r="T692" s="111"/>
      <c r="U692" s="111"/>
      <c r="V692" s="111"/>
      <c r="W692" s="111"/>
      <c r="X692" s="111"/>
      <c r="Y692" s="111"/>
      <c r="Z692" s="111"/>
    </row>
    <row r="693">
      <c r="A693" s="111"/>
      <c r="B693" s="206"/>
      <c r="C693" s="206"/>
      <c r="D693" s="162"/>
      <c r="E693" s="158"/>
      <c r="F693" s="203"/>
      <c r="G693" s="111"/>
      <c r="H693" s="111"/>
      <c r="I693" s="111"/>
      <c r="J693" s="111"/>
      <c r="K693" s="111"/>
      <c r="L693" s="111"/>
      <c r="M693" s="111"/>
      <c r="N693" s="111"/>
      <c r="O693" s="111"/>
      <c r="P693" s="111"/>
      <c r="Q693" s="157"/>
      <c r="R693" s="111"/>
      <c r="S693" s="111"/>
      <c r="T693" s="111"/>
      <c r="U693" s="111"/>
      <c r="V693" s="111"/>
      <c r="W693" s="111"/>
      <c r="X693" s="111"/>
      <c r="Y693" s="111"/>
      <c r="Z693" s="111"/>
    </row>
    <row r="694">
      <c r="A694" s="101" t="s">
        <v>427</v>
      </c>
      <c r="B694" s="206">
        <v>3.0</v>
      </c>
      <c r="C694" s="206">
        <v>1.0</v>
      </c>
      <c r="D694" s="162" t="str">
        <f t="shared" ref="D694:D704" si="21">CONCATENATE(A694&amp;"-"&amp;B694&amp;"-"&amp;TEXT(C694, "00"))</f>
        <v>I-CYB-3-01</v>
      </c>
      <c r="E694" s="158" t="s">
        <v>521</v>
      </c>
      <c r="F694" s="242" t="s">
        <v>1119</v>
      </c>
      <c r="G694" s="111"/>
      <c r="H694" s="111"/>
      <c r="I694" s="111"/>
      <c r="J694" s="111"/>
      <c r="K694" s="111"/>
      <c r="L694" s="111"/>
      <c r="M694" s="111"/>
      <c r="N694" s="111"/>
      <c r="O694" s="111"/>
      <c r="P694" s="111"/>
      <c r="Q694" s="157"/>
      <c r="R694" s="111"/>
      <c r="S694" s="111"/>
      <c r="T694" s="111"/>
      <c r="U694" s="111"/>
      <c r="V694" s="111"/>
      <c r="W694" s="111"/>
      <c r="X694" s="111"/>
      <c r="Y694" s="111"/>
      <c r="Z694" s="111"/>
    </row>
    <row r="695">
      <c r="A695" s="101" t="s">
        <v>427</v>
      </c>
      <c r="B695" s="206">
        <v>3.0</v>
      </c>
      <c r="C695" s="206">
        <v>2.0</v>
      </c>
      <c r="D695" s="162" t="str">
        <f t="shared" si="21"/>
        <v>I-CYB-3-02</v>
      </c>
      <c r="E695" s="158" t="s">
        <v>531</v>
      </c>
      <c r="F695" s="235" t="s">
        <v>1120</v>
      </c>
      <c r="G695" s="111"/>
      <c r="H695" s="111"/>
      <c r="I695" s="111"/>
      <c r="J695" s="111"/>
      <c r="K695" s="111"/>
      <c r="L695" s="111"/>
      <c r="M695" s="111"/>
      <c r="N695" s="111"/>
      <c r="O695" s="111"/>
      <c r="P695" s="111"/>
      <c r="Q695" s="157"/>
      <c r="R695" s="111"/>
      <c r="S695" s="111"/>
      <c r="T695" s="111"/>
      <c r="U695" s="111"/>
      <c r="V695" s="111"/>
      <c r="W695" s="111"/>
      <c r="X695" s="111"/>
      <c r="Y695" s="111"/>
      <c r="Z695" s="111"/>
    </row>
    <row r="696">
      <c r="A696" s="101" t="s">
        <v>427</v>
      </c>
      <c r="B696" s="206">
        <v>3.0</v>
      </c>
      <c r="C696" s="206">
        <v>3.0</v>
      </c>
      <c r="D696" s="162" t="str">
        <f t="shared" si="21"/>
        <v>I-CYB-3-03</v>
      </c>
      <c r="E696" s="158" t="s">
        <v>531</v>
      </c>
      <c r="F696" s="241" t="s">
        <v>1121</v>
      </c>
      <c r="G696" s="111"/>
      <c r="H696" s="111"/>
      <c r="I696" s="111"/>
      <c r="J696" s="111"/>
      <c r="K696" s="111"/>
      <c r="L696" s="111"/>
      <c r="M696" s="111"/>
      <c r="N696" s="111"/>
      <c r="O696" s="111"/>
      <c r="P696" s="111"/>
      <c r="Q696" s="157"/>
      <c r="R696" s="111"/>
      <c r="S696" s="111"/>
      <c r="T696" s="111"/>
      <c r="U696" s="111"/>
      <c r="V696" s="111"/>
      <c r="W696" s="111"/>
      <c r="X696" s="111"/>
      <c r="Y696" s="111"/>
      <c r="Z696" s="111"/>
    </row>
    <row r="697">
      <c r="A697" s="101" t="s">
        <v>427</v>
      </c>
      <c r="B697" s="206">
        <v>3.0</v>
      </c>
      <c r="C697" s="206">
        <v>4.0</v>
      </c>
      <c r="D697" s="162" t="str">
        <f t="shared" si="21"/>
        <v>I-CYB-3-04</v>
      </c>
      <c r="E697" s="158" t="s">
        <v>531</v>
      </c>
      <c r="F697" s="235" t="s">
        <v>1122</v>
      </c>
      <c r="G697" s="111"/>
      <c r="H697" s="111"/>
      <c r="I697" s="111"/>
      <c r="J697" s="111"/>
      <c r="K697" s="111"/>
      <c r="L697" s="111"/>
      <c r="M697" s="111"/>
      <c r="N697" s="111"/>
      <c r="O697" s="111"/>
      <c r="P697" s="111"/>
      <c r="Q697" s="157"/>
      <c r="R697" s="111"/>
      <c r="S697" s="111"/>
      <c r="T697" s="111"/>
      <c r="U697" s="111"/>
      <c r="V697" s="111"/>
      <c r="W697" s="111"/>
      <c r="X697" s="111"/>
      <c r="Y697" s="111"/>
      <c r="Z697" s="111"/>
    </row>
    <row r="698">
      <c r="A698" s="101" t="s">
        <v>427</v>
      </c>
      <c r="B698" s="206">
        <v>3.0</v>
      </c>
      <c r="C698" s="206">
        <v>5.0</v>
      </c>
      <c r="D698" s="162" t="str">
        <f t="shared" si="21"/>
        <v>I-CYB-3-05</v>
      </c>
      <c r="E698" s="158" t="s">
        <v>531</v>
      </c>
      <c r="F698" s="241" t="s">
        <v>1123</v>
      </c>
      <c r="G698" s="111"/>
      <c r="H698" s="111"/>
      <c r="I698" s="111"/>
      <c r="J698" s="111"/>
      <c r="K698" s="111"/>
      <c r="L698" s="111"/>
      <c r="M698" s="111"/>
      <c r="N698" s="111"/>
      <c r="O698" s="111"/>
      <c r="P698" s="111"/>
      <c r="Q698" s="157"/>
      <c r="R698" s="111"/>
      <c r="S698" s="111"/>
      <c r="T698" s="111"/>
      <c r="U698" s="111"/>
      <c r="V698" s="111"/>
      <c r="W698" s="111"/>
      <c r="X698" s="111"/>
      <c r="Y698" s="111"/>
      <c r="Z698" s="111"/>
    </row>
    <row r="699">
      <c r="A699" s="101" t="s">
        <v>427</v>
      </c>
      <c r="B699" s="206">
        <v>4.0</v>
      </c>
      <c r="C699" s="206">
        <v>1.0</v>
      </c>
      <c r="D699" s="162" t="str">
        <f t="shared" si="21"/>
        <v>I-CYB-4-01</v>
      </c>
      <c r="E699" s="158" t="s">
        <v>523</v>
      </c>
      <c r="F699" s="241" t="s">
        <v>1124</v>
      </c>
      <c r="G699" s="111"/>
      <c r="H699" s="111"/>
      <c r="I699" s="111"/>
      <c r="J699" s="111"/>
      <c r="K699" s="111"/>
      <c r="L699" s="111"/>
      <c r="M699" s="111"/>
      <c r="N699" s="111"/>
      <c r="O699" s="111"/>
      <c r="P699" s="111"/>
      <c r="Q699" s="157"/>
      <c r="R699" s="111"/>
      <c r="S699" s="111"/>
      <c r="T699" s="111"/>
      <c r="U699" s="111"/>
      <c r="V699" s="111"/>
      <c r="W699" s="111"/>
      <c r="X699" s="111"/>
      <c r="Y699" s="111"/>
      <c r="Z699" s="111"/>
    </row>
    <row r="700">
      <c r="A700" s="101" t="s">
        <v>427</v>
      </c>
      <c r="B700" s="206">
        <v>4.0</v>
      </c>
      <c r="C700" s="206">
        <v>2.0</v>
      </c>
      <c r="D700" s="162" t="str">
        <f t="shared" si="21"/>
        <v>I-CYB-4-02</v>
      </c>
      <c r="E700" s="158" t="s">
        <v>531</v>
      </c>
      <c r="F700" s="241" t="s">
        <v>1125</v>
      </c>
      <c r="G700" s="111"/>
      <c r="H700" s="111"/>
      <c r="I700" s="111"/>
      <c r="J700" s="111"/>
      <c r="K700" s="111"/>
      <c r="L700" s="111"/>
      <c r="M700" s="111"/>
      <c r="N700" s="111"/>
      <c r="O700" s="111"/>
      <c r="P700" s="111"/>
      <c r="Q700" s="157"/>
      <c r="R700" s="111"/>
      <c r="S700" s="111"/>
      <c r="T700" s="111"/>
      <c r="U700" s="111"/>
      <c r="V700" s="111"/>
      <c r="W700" s="111"/>
      <c r="X700" s="111"/>
      <c r="Y700" s="111"/>
      <c r="Z700" s="111"/>
    </row>
    <row r="701">
      <c r="A701" s="101" t="s">
        <v>427</v>
      </c>
      <c r="B701" s="206">
        <v>4.0</v>
      </c>
      <c r="C701" s="206">
        <v>3.0</v>
      </c>
      <c r="D701" s="162" t="str">
        <f t="shared" si="21"/>
        <v>I-CYB-4-03</v>
      </c>
      <c r="E701" s="158" t="s">
        <v>531</v>
      </c>
      <c r="F701" s="241" t="s">
        <v>1126</v>
      </c>
      <c r="G701" s="111"/>
      <c r="H701" s="111"/>
      <c r="I701" s="111"/>
      <c r="J701" s="111"/>
      <c r="K701" s="111"/>
      <c r="L701" s="111"/>
      <c r="M701" s="111"/>
      <c r="N701" s="111"/>
      <c r="O701" s="111"/>
      <c r="P701" s="111"/>
      <c r="Q701" s="157"/>
      <c r="R701" s="111"/>
      <c r="S701" s="111"/>
      <c r="T701" s="111"/>
      <c r="U701" s="111"/>
      <c r="V701" s="111"/>
      <c r="W701" s="111"/>
      <c r="X701" s="111"/>
      <c r="Y701" s="111"/>
      <c r="Z701" s="111"/>
    </row>
    <row r="702">
      <c r="A702" s="101" t="s">
        <v>427</v>
      </c>
      <c r="B702" s="206">
        <v>4.0</v>
      </c>
      <c r="C702" s="206">
        <v>4.0</v>
      </c>
      <c r="D702" s="162" t="str">
        <f t="shared" si="21"/>
        <v>I-CYB-4-04</v>
      </c>
      <c r="E702" s="158" t="s">
        <v>531</v>
      </c>
      <c r="F702" s="241" t="s">
        <v>1127</v>
      </c>
      <c r="G702" s="111"/>
      <c r="H702" s="111"/>
      <c r="I702" s="111"/>
      <c r="J702" s="111"/>
      <c r="K702" s="111"/>
      <c r="L702" s="111"/>
      <c r="M702" s="111"/>
      <c r="N702" s="111"/>
      <c r="O702" s="111"/>
      <c r="P702" s="111"/>
      <c r="Q702" s="157"/>
      <c r="R702" s="111"/>
      <c r="S702" s="111"/>
      <c r="T702" s="111"/>
      <c r="U702" s="111"/>
      <c r="V702" s="111"/>
      <c r="W702" s="111"/>
      <c r="X702" s="111"/>
      <c r="Y702" s="111"/>
      <c r="Z702" s="111"/>
    </row>
    <row r="703">
      <c r="A703" s="101" t="s">
        <v>427</v>
      </c>
      <c r="B703" s="206">
        <v>4.0</v>
      </c>
      <c r="C703" s="206">
        <v>5.0</v>
      </c>
      <c r="D703" s="162" t="str">
        <f t="shared" si="21"/>
        <v>I-CYB-4-05</v>
      </c>
      <c r="E703" s="158" t="s">
        <v>531</v>
      </c>
      <c r="F703" s="241" t="s">
        <v>1128</v>
      </c>
      <c r="G703" s="111"/>
      <c r="H703" s="111"/>
      <c r="I703" s="111"/>
      <c r="J703" s="111"/>
      <c r="K703" s="111"/>
      <c r="L703" s="111"/>
      <c r="M703" s="111"/>
      <c r="N703" s="111"/>
      <c r="O703" s="111"/>
      <c r="P703" s="111"/>
      <c r="Q703" s="157"/>
      <c r="R703" s="111"/>
      <c r="S703" s="111"/>
      <c r="T703" s="111"/>
      <c r="U703" s="111"/>
      <c r="V703" s="111"/>
      <c r="W703" s="111"/>
      <c r="X703" s="111"/>
      <c r="Y703" s="111"/>
      <c r="Z703" s="111"/>
    </row>
    <row r="704">
      <c r="A704" s="101" t="s">
        <v>427</v>
      </c>
      <c r="B704" s="206">
        <v>5.0</v>
      </c>
      <c r="C704" s="206">
        <v>1.0</v>
      </c>
      <c r="D704" s="162" t="str">
        <f t="shared" si="21"/>
        <v>I-CYB-5-01</v>
      </c>
      <c r="E704" s="158" t="s">
        <v>531</v>
      </c>
      <c r="F704" s="194" t="s">
        <v>1129</v>
      </c>
      <c r="G704" s="111"/>
      <c r="H704" s="111"/>
      <c r="I704" s="111"/>
      <c r="J704" s="111"/>
      <c r="K704" s="111"/>
      <c r="L704" s="111"/>
      <c r="M704" s="111"/>
      <c r="N704" s="111"/>
      <c r="O704" s="111"/>
      <c r="P704" s="111"/>
      <c r="Q704" s="157"/>
      <c r="R704" s="111"/>
      <c r="S704" s="111"/>
      <c r="T704" s="111"/>
      <c r="U704" s="111"/>
      <c r="V704" s="111"/>
      <c r="W704" s="111"/>
      <c r="X704" s="111"/>
      <c r="Y704" s="111"/>
      <c r="Z704" s="111"/>
    </row>
    <row r="705">
      <c r="A705" s="111"/>
      <c r="B705" s="206"/>
      <c r="C705" s="206"/>
      <c r="D705" s="162"/>
      <c r="E705" s="157"/>
      <c r="F705" s="196"/>
      <c r="G705" s="111"/>
      <c r="H705" s="111"/>
      <c r="I705" s="111"/>
      <c r="J705" s="111"/>
      <c r="K705" s="111"/>
      <c r="L705" s="111"/>
      <c r="M705" s="111"/>
      <c r="N705" s="111"/>
      <c r="O705" s="111"/>
      <c r="P705" s="111"/>
      <c r="Q705" s="157"/>
      <c r="R705" s="111"/>
      <c r="S705" s="111"/>
      <c r="T705" s="111"/>
      <c r="U705" s="111"/>
      <c r="V705" s="111"/>
      <c r="W705" s="111"/>
      <c r="X705" s="111"/>
      <c r="Y705" s="111"/>
      <c r="Z705" s="111"/>
    </row>
    <row r="706">
      <c r="A706" s="243" t="s">
        <v>437</v>
      </c>
      <c r="B706" s="206">
        <v>0.0</v>
      </c>
      <c r="C706" s="206">
        <v>1.0</v>
      </c>
      <c r="D706" s="162" t="str">
        <f t="shared" ref="D706:D717" si="22">CONCATENATE(A706&amp;"-"&amp;B706&amp;"-"&amp;TEXT(C706, "00"))</f>
        <v>I-SMA-0-01</v>
      </c>
      <c r="E706" s="158" t="s">
        <v>521</v>
      </c>
      <c r="F706" s="176" t="s">
        <v>1130</v>
      </c>
      <c r="G706" s="111"/>
      <c r="H706" s="111"/>
      <c r="I706" s="111"/>
      <c r="J706" s="111"/>
      <c r="K706" s="111"/>
      <c r="L706" s="111"/>
      <c r="M706" s="111"/>
      <c r="N706" s="111"/>
      <c r="O706" s="111"/>
      <c r="P706" s="111"/>
      <c r="Q706" s="157"/>
      <c r="R706" s="111"/>
      <c r="S706" s="111"/>
      <c r="T706" s="111"/>
      <c r="U706" s="111"/>
      <c r="V706" s="111"/>
      <c r="W706" s="111"/>
      <c r="X706" s="111"/>
      <c r="Y706" s="111"/>
      <c r="Z706" s="111"/>
    </row>
    <row r="707">
      <c r="A707" s="243" t="s">
        <v>437</v>
      </c>
      <c r="B707" s="206">
        <v>0.0</v>
      </c>
      <c r="C707" s="206">
        <v>2.0</v>
      </c>
      <c r="D707" s="162" t="str">
        <f t="shared" si="22"/>
        <v>I-SMA-0-02</v>
      </c>
      <c r="E707" s="158" t="s">
        <v>523</v>
      </c>
      <c r="F707" s="163" t="s">
        <v>1131</v>
      </c>
      <c r="G707" s="111"/>
      <c r="H707" s="111"/>
      <c r="I707" s="111"/>
      <c r="J707" s="111"/>
      <c r="K707" s="111"/>
      <c r="L707" s="111"/>
      <c r="M707" s="111"/>
      <c r="N707" s="111"/>
      <c r="O707" s="111"/>
      <c r="P707" s="111"/>
      <c r="Q707" s="157"/>
      <c r="R707" s="111"/>
      <c r="S707" s="111"/>
      <c r="T707" s="111"/>
      <c r="U707" s="111"/>
      <c r="V707" s="111"/>
      <c r="W707" s="111"/>
      <c r="X707" s="111"/>
      <c r="Y707" s="111"/>
      <c r="Z707" s="111"/>
    </row>
    <row r="708">
      <c r="A708" s="243" t="s">
        <v>437</v>
      </c>
      <c r="B708" s="206">
        <v>0.0</v>
      </c>
      <c r="C708" s="206">
        <v>5.0</v>
      </c>
      <c r="D708" s="162" t="str">
        <f t="shared" si="22"/>
        <v>I-SMA-0-05</v>
      </c>
      <c r="E708" s="158" t="s">
        <v>531</v>
      </c>
      <c r="F708" s="163" t="s">
        <v>1132</v>
      </c>
      <c r="G708" s="111"/>
      <c r="H708" s="111"/>
      <c r="I708" s="111"/>
      <c r="J708" s="111"/>
      <c r="K708" s="111"/>
      <c r="L708" s="111"/>
      <c r="M708" s="111"/>
      <c r="N708" s="111"/>
      <c r="O708" s="111"/>
      <c r="P708" s="111"/>
      <c r="Q708" s="157"/>
      <c r="R708" s="111"/>
      <c r="S708" s="111"/>
      <c r="T708" s="111"/>
      <c r="U708" s="111"/>
      <c r="V708" s="111"/>
      <c r="W708" s="111"/>
      <c r="X708" s="111"/>
      <c r="Y708" s="111"/>
      <c r="Z708" s="111"/>
    </row>
    <row r="709">
      <c r="A709" s="243" t="s">
        <v>437</v>
      </c>
      <c r="B709" s="206">
        <v>0.0</v>
      </c>
      <c r="C709" s="206">
        <v>6.0</v>
      </c>
      <c r="D709" s="162" t="str">
        <f t="shared" si="22"/>
        <v>I-SMA-0-06</v>
      </c>
      <c r="E709" s="158" t="s">
        <v>531</v>
      </c>
      <c r="F709" s="163" t="s">
        <v>1133</v>
      </c>
      <c r="G709" s="111"/>
      <c r="H709" s="111"/>
      <c r="I709" s="111"/>
      <c r="J709" s="111"/>
      <c r="K709" s="111"/>
      <c r="L709" s="111"/>
      <c r="M709" s="111"/>
      <c r="N709" s="111"/>
      <c r="O709" s="111"/>
      <c r="P709" s="111"/>
      <c r="Q709" s="157"/>
      <c r="R709" s="111"/>
      <c r="S709" s="111"/>
      <c r="T709" s="111"/>
      <c r="U709" s="111"/>
      <c r="V709" s="111"/>
      <c r="W709" s="111"/>
      <c r="X709" s="111"/>
      <c r="Y709" s="111"/>
      <c r="Z709" s="111"/>
    </row>
    <row r="710">
      <c r="A710" s="243" t="s">
        <v>437</v>
      </c>
      <c r="B710" s="206">
        <v>0.0</v>
      </c>
      <c r="C710" s="206">
        <v>8.0</v>
      </c>
      <c r="D710" s="162" t="str">
        <f t="shared" si="22"/>
        <v>I-SMA-0-08</v>
      </c>
      <c r="E710" s="158" t="s">
        <v>523</v>
      </c>
      <c r="F710" s="163" t="s">
        <v>1134</v>
      </c>
      <c r="G710" s="111"/>
      <c r="H710" s="111"/>
      <c r="I710" s="111"/>
      <c r="J710" s="111"/>
      <c r="K710" s="111"/>
      <c r="L710" s="111"/>
      <c r="M710" s="111"/>
      <c r="N710" s="111"/>
      <c r="O710" s="111"/>
      <c r="P710" s="111"/>
      <c r="Q710" s="157"/>
      <c r="R710" s="111"/>
      <c r="S710" s="111"/>
      <c r="T710" s="111"/>
      <c r="U710" s="111"/>
      <c r="V710" s="111"/>
      <c r="W710" s="111"/>
      <c r="X710" s="111"/>
      <c r="Y710" s="111"/>
      <c r="Z710" s="111"/>
    </row>
    <row r="711">
      <c r="A711" s="243" t="s">
        <v>437</v>
      </c>
      <c r="B711" s="206">
        <v>1.0</v>
      </c>
      <c r="C711" s="206">
        <v>1.0</v>
      </c>
      <c r="D711" s="162" t="str">
        <f t="shared" si="22"/>
        <v>I-SMA-1-01</v>
      </c>
      <c r="E711" s="158" t="s">
        <v>531</v>
      </c>
      <c r="F711" s="176" t="s">
        <v>1135</v>
      </c>
      <c r="G711" s="111"/>
      <c r="H711" s="111"/>
      <c r="I711" s="111"/>
      <c r="J711" s="111"/>
      <c r="K711" s="111"/>
      <c r="L711" s="111"/>
      <c r="M711" s="111"/>
      <c r="N711" s="111"/>
      <c r="O711" s="111"/>
      <c r="P711" s="111"/>
      <c r="Q711" s="157"/>
      <c r="R711" s="111"/>
      <c r="S711" s="111"/>
      <c r="T711" s="111"/>
      <c r="U711" s="111"/>
      <c r="V711" s="111"/>
      <c r="W711" s="111"/>
      <c r="X711" s="111"/>
      <c r="Y711" s="111"/>
      <c r="Z711" s="111"/>
    </row>
    <row r="712">
      <c r="A712" s="243" t="s">
        <v>437</v>
      </c>
      <c r="B712" s="206">
        <v>1.0</v>
      </c>
      <c r="C712" s="206">
        <v>1.0</v>
      </c>
      <c r="D712" s="162" t="str">
        <f t="shared" si="22"/>
        <v>I-SMA-1-01</v>
      </c>
      <c r="E712" s="158" t="s">
        <v>523</v>
      </c>
      <c r="F712" s="163" t="s">
        <v>1136</v>
      </c>
      <c r="G712" s="111"/>
      <c r="H712" s="111"/>
      <c r="I712" s="111"/>
      <c r="J712" s="111"/>
      <c r="K712" s="111"/>
      <c r="L712" s="111"/>
      <c r="M712" s="111"/>
      <c r="N712" s="111"/>
      <c r="O712" s="111"/>
      <c r="P712" s="111"/>
      <c r="Q712" s="157"/>
      <c r="R712" s="111"/>
      <c r="S712" s="111"/>
      <c r="T712" s="111"/>
      <c r="U712" s="111"/>
      <c r="V712" s="111"/>
      <c r="W712" s="111"/>
      <c r="X712" s="111"/>
      <c r="Y712" s="111"/>
      <c r="Z712" s="111"/>
    </row>
    <row r="713">
      <c r="A713" s="243" t="s">
        <v>437</v>
      </c>
      <c r="B713" s="206">
        <v>3.0</v>
      </c>
      <c r="C713" s="206">
        <v>1.0</v>
      </c>
      <c r="D713" s="162" t="str">
        <f t="shared" si="22"/>
        <v>I-SMA-3-01</v>
      </c>
      <c r="E713" s="158" t="s">
        <v>523</v>
      </c>
      <c r="F713" s="163" t="s">
        <v>1137</v>
      </c>
      <c r="G713" s="111"/>
      <c r="H713" s="111"/>
      <c r="I713" s="111"/>
      <c r="J713" s="111"/>
      <c r="K713" s="111"/>
      <c r="L713" s="111"/>
      <c r="M713" s="111"/>
      <c r="N713" s="111"/>
      <c r="O713" s="111"/>
      <c r="P713" s="111"/>
      <c r="Q713" s="157"/>
      <c r="R713" s="111"/>
      <c r="S713" s="111"/>
      <c r="T713" s="111"/>
      <c r="U713" s="111"/>
      <c r="V713" s="111"/>
      <c r="W713" s="111"/>
      <c r="X713" s="111"/>
      <c r="Y713" s="111"/>
      <c r="Z713" s="111"/>
    </row>
    <row r="714">
      <c r="A714" s="243" t="s">
        <v>437</v>
      </c>
      <c r="B714" s="206">
        <v>3.0</v>
      </c>
      <c r="C714" s="206">
        <v>2.0</v>
      </c>
      <c r="D714" s="162" t="str">
        <f t="shared" si="22"/>
        <v>I-SMA-3-02</v>
      </c>
      <c r="E714" s="158" t="s">
        <v>531</v>
      </c>
      <c r="F714" s="163" t="s">
        <v>1138</v>
      </c>
      <c r="G714" s="244"/>
      <c r="H714" s="111"/>
      <c r="I714" s="111"/>
      <c r="J714" s="111"/>
      <c r="K714" s="111"/>
      <c r="L714" s="111"/>
      <c r="M714" s="111"/>
      <c r="N714" s="111"/>
      <c r="O714" s="111"/>
      <c r="P714" s="111"/>
      <c r="Q714" s="157"/>
      <c r="R714" s="111"/>
      <c r="S714" s="111"/>
      <c r="T714" s="111"/>
      <c r="U714" s="111"/>
      <c r="V714" s="111"/>
      <c r="W714" s="111"/>
      <c r="X714" s="111"/>
      <c r="Y714" s="111"/>
      <c r="Z714" s="111"/>
    </row>
    <row r="715">
      <c r="A715" s="243" t="s">
        <v>437</v>
      </c>
      <c r="B715" s="206">
        <v>3.0</v>
      </c>
      <c r="C715" s="206">
        <v>3.0</v>
      </c>
      <c r="D715" s="162" t="str">
        <f t="shared" si="22"/>
        <v>I-SMA-3-03</v>
      </c>
      <c r="E715" s="158" t="s">
        <v>531</v>
      </c>
      <c r="F715" s="163" t="s">
        <v>1139</v>
      </c>
      <c r="G715" s="244"/>
      <c r="H715" s="111"/>
      <c r="I715" s="111"/>
      <c r="J715" s="111"/>
      <c r="K715" s="111"/>
      <c r="L715" s="111"/>
      <c r="M715" s="111"/>
      <c r="N715" s="111"/>
      <c r="O715" s="111"/>
      <c r="P715" s="111"/>
      <c r="Q715" s="157"/>
      <c r="R715" s="111"/>
      <c r="S715" s="111"/>
      <c r="T715" s="111"/>
      <c r="U715" s="111"/>
      <c r="V715" s="111"/>
      <c r="W715" s="111"/>
      <c r="X715" s="111"/>
      <c r="Y715" s="111"/>
      <c r="Z715" s="111"/>
    </row>
    <row r="716">
      <c r="A716" s="243" t="s">
        <v>437</v>
      </c>
      <c r="B716" s="206">
        <v>3.0</v>
      </c>
      <c r="C716" s="206">
        <v>4.0</v>
      </c>
      <c r="D716" s="162" t="str">
        <f t="shared" si="22"/>
        <v>I-SMA-3-04</v>
      </c>
      <c r="E716" s="158" t="s">
        <v>523</v>
      </c>
      <c r="F716" s="163" t="s">
        <v>1140</v>
      </c>
      <c r="G716" s="244"/>
      <c r="H716" s="111"/>
      <c r="I716" s="111"/>
      <c r="J716" s="111"/>
      <c r="K716" s="111"/>
      <c r="L716" s="111"/>
      <c r="M716" s="111"/>
      <c r="N716" s="111"/>
      <c r="O716" s="111"/>
      <c r="P716" s="111"/>
      <c r="Q716" s="157"/>
      <c r="R716" s="111"/>
      <c r="S716" s="111"/>
      <c r="T716" s="111"/>
      <c r="U716" s="111"/>
      <c r="V716" s="111"/>
      <c r="W716" s="111"/>
      <c r="X716" s="111"/>
      <c r="Y716" s="111"/>
      <c r="Z716" s="111"/>
    </row>
    <row r="717">
      <c r="A717" s="243" t="s">
        <v>437</v>
      </c>
      <c r="B717" s="206">
        <v>3.0</v>
      </c>
      <c r="C717" s="206">
        <v>5.0</v>
      </c>
      <c r="D717" s="162" t="str">
        <f t="shared" si="22"/>
        <v>I-SMA-3-05</v>
      </c>
      <c r="E717" s="158" t="s">
        <v>523</v>
      </c>
      <c r="F717" s="163" t="s">
        <v>1141</v>
      </c>
      <c r="G717" s="244"/>
      <c r="H717" s="111"/>
      <c r="I717" s="111"/>
      <c r="J717" s="111"/>
      <c r="K717" s="111"/>
      <c r="L717" s="111"/>
      <c r="M717" s="111"/>
      <c r="N717" s="111"/>
      <c r="O717" s="111"/>
      <c r="P717" s="111"/>
      <c r="Q717" s="157"/>
      <c r="R717" s="111"/>
      <c r="S717" s="111"/>
      <c r="T717" s="111"/>
      <c r="U717" s="111"/>
      <c r="V717" s="111"/>
      <c r="W717" s="111"/>
      <c r="X717" s="111"/>
      <c r="Y717" s="111"/>
      <c r="Z717" s="111"/>
    </row>
    <row r="718">
      <c r="A718" s="243"/>
      <c r="B718" s="206"/>
      <c r="C718" s="206"/>
      <c r="D718" s="162"/>
      <c r="E718" s="158"/>
      <c r="F718" s="176"/>
      <c r="G718" s="244"/>
      <c r="H718" s="111"/>
      <c r="I718" s="111"/>
      <c r="J718" s="111"/>
      <c r="K718" s="111"/>
      <c r="L718" s="111"/>
      <c r="M718" s="111"/>
      <c r="N718" s="111"/>
      <c r="O718" s="111"/>
      <c r="P718" s="111"/>
      <c r="Q718" s="157"/>
      <c r="R718" s="111"/>
      <c r="S718" s="111"/>
      <c r="T718" s="111"/>
      <c r="U718" s="111"/>
      <c r="V718" s="111"/>
      <c r="W718" s="111"/>
      <c r="X718" s="111"/>
      <c r="Y718" s="111"/>
      <c r="Z718" s="111"/>
    </row>
    <row r="719">
      <c r="A719" s="243" t="s">
        <v>437</v>
      </c>
      <c r="B719" s="206">
        <v>4.0</v>
      </c>
      <c r="C719" s="206">
        <v>1.0</v>
      </c>
      <c r="D719" s="162" t="str">
        <f t="shared" ref="D719:D731" si="23">CONCATENATE(A719&amp;"-"&amp;B719&amp;"-"&amp;TEXT(C719, "00"))</f>
        <v>I-SMA-4-01</v>
      </c>
      <c r="E719" s="158" t="s">
        <v>523</v>
      </c>
      <c r="F719" s="163" t="s">
        <v>1142</v>
      </c>
      <c r="G719" s="111"/>
      <c r="H719" s="111"/>
      <c r="I719" s="111"/>
      <c r="J719" s="111"/>
      <c r="K719" s="111"/>
      <c r="L719" s="111"/>
      <c r="M719" s="111"/>
      <c r="N719" s="111"/>
      <c r="O719" s="111"/>
      <c r="P719" s="111"/>
      <c r="Q719" s="157"/>
      <c r="R719" s="111"/>
      <c r="S719" s="111"/>
      <c r="T719" s="111"/>
      <c r="U719" s="111"/>
      <c r="V719" s="111"/>
      <c r="W719" s="111"/>
      <c r="X719" s="111"/>
      <c r="Y719" s="111"/>
      <c r="Z719" s="111"/>
    </row>
    <row r="720">
      <c r="A720" s="243" t="s">
        <v>437</v>
      </c>
      <c r="B720" s="206">
        <v>4.0</v>
      </c>
      <c r="C720" s="206">
        <v>2.0</v>
      </c>
      <c r="D720" s="162" t="str">
        <f t="shared" si="23"/>
        <v>I-SMA-4-02</v>
      </c>
      <c r="E720" s="158" t="s">
        <v>523</v>
      </c>
      <c r="F720" s="163" t="s">
        <v>1143</v>
      </c>
      <c r="G720" s="111"/>
      <c r="H720" s="111"/>
      <c r="I720" s="111"/>
      <c r="J720" s="111"/>
      <c r="K720" s="111"/>
      <c r="L720" s="111"/>
      <c r="M720" s="111"/>
      <c r="N720" s="111"/>
      <c r="O720" s="111"/>
      <c r="P720" s="111"/>
      <c r="Q720" s="157"/>
      <c r="R720" s="111"/>
      <c r="S720" s="111"/>
      <c r="T720" s="111"/>
      <c r="U720" s="111"/>
      <c r="V720" s="111"/>
      <c r="W720" s="111"/>
      <c r="X720" s="111"/>
      <c r="Y720" s="111"/>
      <c r="Z720" s="111"/>
    </row>
    <row r="721">
      <c r="A721" s="243" t="s">
        <v>437</v>
      </c>
      <c r="B721" s="206">
        <v>4.0</v>
      </c>
      <c r="C721" s="206">
        <v>3.0</v>
      </c>
      <c r="D721" s="162" t="str">
        <f t="shared" si="23"/>
        <v>I-SMA-4-03</v>
      </c>
      <c r="E721" s="158" t="s">
        <v>523</v>
      </c>
      <c r="F721" s="176" t="s">
        <v>1144</v>
      </c>
      <c r="G721" s="111"/>
      <c r="H721" s="111"/>
      <c r="I721" s="111"/>
      <c r="J721" s="111"/>
      <c r="K721" s="111"/>
      <c r="L721" s="111"/>
      <c r="M721" s="111"/>
      <c r="N721" s="111"/>
      <c r="O721" s="111"/>
      <c r="P721" s="111"/>
      <c r="Q721" s="157"/>
      <c r="R721" s="111"/>
      <c r="S721" s="111"/>
      <c r="T721" s="111"/>
      <c r="U721" s="111"/>
      <c r="V721" s="111"/>
      <c r="W721" s="111"/>
      <c r="X721" s="111"/>
      <c r="Y721" s="111"/>
      <c r="Z721" s="111"/>
    </row>
    <row r="722">
      <c r="A722" s="243" t="s">
        <v>437</v>
      </c>
      <c r="B722" s="206">
        <v>4.0</v>
      </c>
      <c r="C722" s="206">
        <v>5.0</v>
      </c>
      <c r="D722" s="162" t="str">
        <f t="shared" si="23"/>
        <v>I-SMA-4-05</v>
      </c>
      <c r="E722" s="158" t="s">
        <v>531</v>
      </c>
      <c r="F722" s="176" t="s">
        <v>1145</v>
      </c>
      <c r="G722" s="111"/>
      <c r="H722" s="111"/>
      <c r="I722" s="111"/>
      <c r="J722" s="111"/>
      <c r="K722" s="111"/>
      <c r="L722" s="111"/>
      <c r="M722" s="111"/>
      <c r="N722" s="111"/>
      <c r="O722" s="111"/>
      <c r="P722" s="111"/>
      <c r="Q722" s="157"/>
      <c r="R722" s="111"/>
      <c r="S722" s="111"/>
      <c r="T722" s="111"/>
      <c r="U722" s="111"/>
      <c r="V722" s="111"/>
      <c r="W722" s="111"/>
      <c r="X722" s="111"/>
      <c r="Y722" s="111"/>
      <c r="Z722" s="111"/>
    </row>
    <row r="723">
      <c r="A723" s="243" t="s">
        <v>437</v>
      </c>
      <c r="B723" s="206">
        <v>5.0</v>
      </c>
      <c r="C723" s="206">
        <v>1.0</v>
      </c>
      <c r="D723" s="162" t="str">
        <f t="shared" si="23"/>
        <v>I-SMA-5-01</v>
      </c>
      <c r="E723" s="158" t="s">
        <v>531</v>
      </c>
      <c r="F723" s="163" t="s">
        <v>1146</v>
      </c>
      <c r="G723" s="111"/>
      <c r="H723" s="111"/>
      <c r="I723" s="111"/>
      <c r="J723" s="111"/>
      <c r="K723" s="111"/>
      <c r="L723" s="111"/>
      <c r="M723" s="111"/>
      <c r="N723" s="111"/>
      <c r="O723" s="111"/>
      <c r="P723" s="111"/>
      <c r="Q723" s="157"/>
      <c r="R723" s="111"/>
      <c r="S723" s="111"/>
      <c r="T723" s="111"/>
      <c r="U723" s="111"/>
      <c r="V723" s="111"/>
      <c r="W723" s="111"/>
      <c r="X723" s="111"/>
      <c r="Y723" s="111"/>
      <c r="Z723" s="111"/>
    </row>
    <row r="724">
      <c r="A724" s="243" t="s">
        <v>437</v>
      </c>
      <c r="B724" s="206">
        <v>5.0</v>
      </c>
      <c r="C724" s="206">
        <v>2.0</v>
      </c>
      <c r="D724" s="162" t="str">
        <f t="shared" si="23"/>
        <v>I-SMA-5-02</v>
      </c>
      <c r="E724" s="158" t="s">
        <v>531</v>
      </c>
      <c r="F724" s="176" t="s">
        <v>1147</v>
      </c>
      <c r="G724" s="111"/>
      <c r="H724" s="111"/>
      <c r="I724" s="111"/>
      <c r="J724" s="111"/>
      <c r="K724" s="111"/>
      <c r="L724" s="111"/>
      <c r="M724" s="111"/>
      <c r="N724" s="111"/>
      <c r="O724" s="111"/>
      <c r="P724" s="111"/>
      <c r="Q724" s="157"/>
      <c r="R724" s="111"/>
      <c r="S724" s="111"/>
      <c r="T724" s="111"/>
      <c r="U724" s="111"/>
      <c r="V724" s="111"/>
      <c r="W724" s="111"/>
      <c r="X724" s="111"/>
      <c r="Y724" s="111"/>
      <c r="Z724" s="111"/>
    </row>
    <row r="725">
      <c r="A725" s="243" t="s">
        <v>437</v>
      </c>
      <c r="B725" s="206">
        <v>5.0</v>
      </c>
      <c r="C725" s="206">
        <v>3.0</v>
      </c>
      <c r="D725" s="162" t="str">
        <f t="shared" si="23"/>
        <v>I-SMA-5-03</v>
      </c>
      <c r="E725" s="158" t="s">
        <v>531</v>
      </c>
      <c r="F725" s="163" t="s">
        <v>1148</v>
      </c>
      <c r="G725" s="111"/>
      <c r="H725" s="111"/>
      <c r="I725" s="111"/>
      <c r="J725" s="111"/>
      <c r="K725" s="111"/>
      <c r="L725" s="111"/>
      <c r="M725" s="111"/>
      <c r="N725" s="111"/>
      <c r="O725" s="111"/>
      <c r="P725" s="111"/>
      <c r="Q725" s="157"/>
      <c r="R725" s="111"/>
      <c r="S725" s="111"/>
      <c r="T725" s="111"/>
      <c r="U725" s="111"/>
      <c r="V725" s="111"/>
      <c r="W725" s="111"/>
      <c r="X725" s="111"/>
      <c r="Y725" s="111"/>
      <c r="Z725" s="111"/>
    </row>
    <row r="726">
      <c r="A726" s="243" t="s">
        <v>437</v>
      </c>
      <c r="B726" s="206">
        <v>5.0</v>
      </c>
      <c r="C726" s="206">
        <v>4.0</v>
      </c>
      <c r="D726" s="162" t="str">
        <f t="shared" si="23"/>
        <v>I-SMA-5-04</v>
      </c>
      <c r="E726" s="158" t="s">
        <v>531</v>
      </c>
      <c r="F726" s="163" t="s">
        <v>1149</v>
      </c>
      <c r="G726" s="111"/>
      <c r="H726" s="111"/>
      <c r="I726" s="111"/>
      <c r="J726" s="111"/>
      <c r="K726" s="111"/>
      <c r="L726" s="111"/>
      <c r="M726" s="111"/>
      <c r="N726" s="111"/>
      <c r="O726" s="111"/>
      <c r="P726" s="111"/>
      <c r="Q726" s="157"/>
      <c r="R726" s="111"/>
      <c r="S726" s="111"/>
      <c r="T726" s="111"/>
      <c r="U726" s="111"/>
      <c r="V726" s="111"/>
      <c r="W726" s="111"/>
      <c r="X726" s="111"/>
      <c r="Y726" s="111"/>
      <c r="Z726" s="111"/>
    </row>
    <row r="727">
      <c r="A727" s="243" t="s">
        <v>437</v>
      </c>
      <c r="B727" s="206">
        <v>5.0</v>
      </c>
      <c r="C727" s="206">
        <v>5.0</v>
      </c>
      <c r="D727" s="162" t="str">
        <f t="shared" si="23"/>
        <v>I-SMA-5-05</v>
      </c>
      <c r="E727" s="158" t="s">
        <v>531</v>
      </c>
      <c r="F727" s="163" t="s">
        <v>1150</v>
      </c>
      <c r="G727" s="111"/>
      <c r="H727" s="111"/>
      <c r="I727" s="111"/>
      <c r="J727" s="111"/>
      <c r="K727" s="111"/>
      <c r="L727" s="111"/>
      <c r="M727" s="111"/>
      <c r="N727" s="111"/>
      <c r="O727" s="111"/>
      <c r="P727" s="111"/>
      <c r="Q727" s="157"/>
      <c r="R727" s="111"/>
      <c r="S727" s="111"/>
      <c r="T727" s="111"/>
      <c r="U727" s="111"/>
      <c r="V727" s="111"/>
      <c r="W727" s="111"/>
      <c r="X727" s="111"/>
      <c r="Y727" s="111"/>
      <c r="Z727" s="111"/>
    </row>
    <row r="728">
      <c r="A728" s="101" t="s">
        <v>432</v>
      </c>
      <c r="B728" s="206">
        <v>0.0</v>
      </c>
      <c r="C728" s="206">
        <v>1.0</v>
      </c>
      <c r="D728" s="162" t="str">
        <f t="shared" si="23"/>
        <v>I-SKY-0-01</v>
      </c>
      <c r="E728" s="158" t="s">
        <v>531</v>
      </c>
      <c r="F728" s="188" t="s">
        <v>1151</v>
      </c>
      <c r="G728" s="111"/>
      <c r="H728" s="111"/>
      <c r="I728" s="111"/>
      <c r="J728" s="111"/>
      <c r="K728" s="111"/>
      <c r="L728" s="111"/>
      <c r="M728" s="111"/>
      <c r="N728" s="111"/>
      <c r="O728" s="111"/>
      <c r="P728" s="111"/>
      <c r="Q728" s="157"/>
      <c r="R728" s="111"/>
      <c r="S728" s="111"/>
      <c r="T728" s="111"/>
      <c r="U728" s="111"/>
      <c r="V728" s="111"/>
      <c r="W728" s="111"/>
      <c r="X728" s="111"/>
      <c r="Y728" s="111"/>
      <c r="Z728" s="111"/>
    </row>
    <row r="729">
      <c r="A729" s="101" t="s">
        <v>432</v>
      </c>
      <c r="B729" s="206">
        <v>0.0</v>
      </c>
      <c r="C729" s="206">
        <v>2.0</v>
      </c>
      <c r="D729" s="162" t="str">
        <f t="shared" si="23"/>
        <v>I-SKY-0-02</v>
      </c>
      <c r="E729" s="158" t="s">
        <v>521</v>
      </c>
      <c r="F729" s="188" t="s">
        <v>1152</v>
      </c>
      <c r="G729" s="111"/>
      <c r="H729" s="111"/>
      <c r="I729" s="111"/>
      <c r="J729" s="111"/>
      <c r="K729" s="111"/>
      <c r="L729" s="111"/>
      <c r="M729" s="111"/>
      <c r="N729" s="111"/>
      <c r="O729" s="111"/>
      <c r="P729" s="111"/>
      <c r="Q729" s="157"/>
      <c r="R729" s="111"/>
      <c r="S729" s="111"/>
      <c r="T729" s="111"/>
      <c r="U729" s="111"/>
      <c r="V729" s="111"/>
      <c r="W729" s="111"/>
      <c r="X729" s="111"/>
      <c r="Y729" s="111"/>
      <c r="Z729" s="111"/>
    </row>
    <row r="730">
      <c r="A730" s="101" t="s">
        <v>432</v>
      </c>
      <c r="B730" s="206">
        <v>0.0</v>
      </c>
      <c r="C730" s="206">
        <v>3.0</v>
      </c>
      <c r="D730" s="162" t="str">
        <f t="shared" si="23"/>
        <v>I-SKY-0-03</v>
      </c>
      <c r="E730" s="158" t="s">
        <v>523</v>
      </c>
      <c r="F730" s="188" t="s">
        <v>1153</v>
      </c>
      <c r="G730" s="111"/>
      <c r="H730" s="111"/>
      <c r="I730" s="111"/>
      <c r="J730" s="111"/>
      <c r="K730" s="111"/>
      <c r="L730" s="111"/>
      <c r="M730" s="111"/>
      <c r="N730" s="111"/>
      <c r="O730" s="111"/>
      <c r="P730" s="111"/>
      <c r="Q730" s="157"/>
      <c r="R730" s="111"/>
      <c r="S730" s="111"/>
      <c r="T730" s="111"/>
      <c r="U730" s="111"/>
      <c r="V730" s="111"/>
      <c r="W730" s="111"/>
      <c r="X730" s="111"/>
      <c r="Y730" s="111"/>
      <c r="Z730" s="111"/>
    </row>
    <row r="731">
      <c r="A731" s="101" t="s">
        <v>432</v>
      </c>
      <c r="B731" s="206">
        <v>0.0</v>
      </c>
      <c r="C731" s="206">
        <v>4.0</v>
      </c>
      <c r="D731" s="162" t="str">
        <f t="shared" si="23"/>
        <v>I-SKY-0-04</v>
      </c>
      <c r="E731" s="158" t="s">
        <v>523</v>
      </c>
      <c r="F731" s="188" t="s">
        <v>1154</v>
      </c>
      <c r="G731" s="111"/>
      <c r="H731" s="111"/>
      <c r="I731" s="111"/>
      <c r="J731" s="111"/>
      <c r="K731" s="111"/>
      <c r="L731" s="111"/>
      <c r="M731" s="111"/>
      <c r="N731" s="111"/>
      <c r="O731" s="111"/>
      <c r="P731" s="111"/>
      <c r="Q731" s="157"/>
      <c r="R731" s="111"/>
      <c r="S731" s="111"/>
      <c r="T731" s="111"/>
      <c r="U731" s="111"/>
      <c r="V731" s="111"/>
      <c r="W731" s="111"/>
      <c r="X731" s="111"/>
      <c r="Y731" s="111"/>
      <c r="Z731" s="111"/>
    </row>
    <row r="732">
      <c r="A732" s="101"/>
      <c r="B732" s="206"/>
      <c r="C732" s="206"/>
      <c r="D732" s="162"/>
      <c r="E732" s="158"/>
      <c r="F732" s="245"/>
      <c r="G732" s="111"/>
      <c r="H732" s="111"/>
      <c r="I732" s="111"/>
      <c r="J732" s="111"/>
      <c r="K732" s="111"/>
      <c r="L732" s="111"/>
      <c r="M732" s="111"/>
      <c r="N732" s="111"/>
      <c r="O732" s="111"/>
      <c r="P732" s="111"/>
      <c r="Q732" s="157"/>
      <c r="R732" s="111"/>
      <c r="S732" s="111"/>
      <c r="T732" s="111"/>
      <c r="U732" s="111"/>
      <c r="V732" s="111"/>
      <c r="W732" s="111"/>
      <c r="X732" s="111"/>
      <c r="Y732" s="111"/>
      <c r="Z732" s="111"/>
    </row>
    <row r="733">
      <c r="A733" s="101"/>
      <c r="B733" s="206"/>
      <c r="C733" s="206"/>
      <c r="D733" s="162"/>
      <c r="E733" s="158"/>
      <c r="F733" s="209"/>
      <c r="G733" s="111"/>
      <c r="H733" s="111"/>
      <c r="I733" s="111"/>
      <c r="J733" s="111"/>
      <c r="K733" s="111"/>
      <c r="L733" s="111"/>
      <c r="M733" s="111"/>
      <c r="N733" s="111"/>
      <c r="O733" s="111"/>
      <c r="P733" s="111"/>
      <c r="Q733" s="157"/>
      <c r="R733" s="111"/>
      <c r="S733" s="111"/>
      <c r="T733" s="111"/>
      <c r="U733" s="111"/>
      <c r="V733" s="111"/>
      <c r="W733" s="111"/>
      <c r="X733" s="111"/>
      <c r="Y733" s="111"/>
      <c r="Z733" s="111"/>
    </row>
    <row r="734">
      <c r="A734" s="101"/>
      <c r="B734" s="206"/>
      <c r="C734" s="206"/>
      <c r="D734" s="162"/>
      <c r="E734" s="158"/>
      <c r="F734" s="209"/>
      <c r="G734" s="111"/>
      <c r="H734" s="111"/>
      <c r="I734" s="111"/>
      <c r="J734" s="111"/>
      <c r="K734" s="111"/>
      <c r="L734" s="111"/>
      <c r="M734" s="111"/>
      <c r="N734" s="111"/>
      <c r="O734" s="111"/>
      <c r="P734" s="111"/>
      <c r="Q734" s="157"/>
      <c r="R734" s="111"/>
      <c r="S734" s="111"/>
      <c r="T734" s="111"/>
      <c r="U734" s="111"/>
      <c r="V734" s="111"/>
      <c r="W734" s="111"/>
      <c r="X734" s="111"/>
      <c r="Y734" s="111"/>
      <c r="Z734" s="111"/>
    </row>
    <row r="735">
      <c r="A735" s="101"/>
      <c r="B735" s="206"/>
      <c r="C735" s="206"/>
      <c r="D735" s="162"/>
      <c r="E735" s="158"/>
      <c r="F735" s="245"/>
      <c r="G735" s="111"/>
      <c r="H735" s="111"/>
      <c r="I735" s="111"/>
      <c r="J735" s="111"/>
      <c r="K735" s="111"/>
      <c r="L735" s="111"/>
      <c r="M735" s="111"/>
      <c r="N735" s="111"/>
      <c r="O735" s="111"/>
      <c r="P735" s="111"/>
      <c r="Q735" s="157"/>
      <c r="R735" s="111"/>
      <c r="S735" s="111"/>
      <c r="T735" s="111"/>
      <c r="U735" s="111"/>
      <c r="V735" s="111"/>
      <c r="W735" s="111"/>
      <c r="X735" s="111"/>
      <c r="Y735" s="111"/>
      <c r="Z735" s="111"/>
    </row>
    <row r="736">
      <c r="A736" s="101" t="s">
        <v>432</v>
      </c>
      <c r="B736" s="206">
        <v>1.0</v>
      </c>
      <c r="C736" s="206">
        <v>1.0</v>
      </c>
      <c r="D736" s="162" t="str">
        <f t="shared" ref="D736:D739" si="24">CONCATENATE(A736&amp;"-"&amp;B736&amp;"-"&amp;TEXT(C736, "00"))</f>
        <v>I-SKY-1-01</v>
      </c>
      <c r="E736" s="158" t="s">
        <v>523</v>
      </c>
      <c r="F736" s="188" t="s">
        <v>1155</v>
      </c>
      <c r="G736" s="111"/>
      <c r="H736" s="111"/>
      <c r="I736" s="111"/>
      <c r="J736" s="111"/>
      <c r="K736" s="111"/>
      <c r="L736" s="111"/>
      <c r="M736" s="111"/>
      <c r="N736" s="111"/>
      <c r="O736" s="111"/>
      <c r="P736" s="111"/>
      <c r="Q736" s="157"/>
      <c r="R736" s="111"/>
      <c r="S736" s="111"/>
      <c r="T736" s="111"/>
      <c r="U736" s="111"/>
      <c r="V736" s="111"/>
      <c r="W736" s="111"/>
      <c r="X736" s="111"/>
      <c r="Y736" s="111"/>
      <c r="Z736" s="111"/>
    </row>
    <row r="737">
      <c r="A737" s="101" t="s">
        <v>432</v>
      </c>
      <c r="B737" s="206">
        <v>1.0</v>
      </c>
      <c r="C737" s="206">
        <v>2.0</v>
      </c>
      <c r="D737" s="162" t="str">
        <f t="shared" si="24"/>
        <v>I-SKY-1-02</v>
      </c>
      <c r="E737" s="158" t="s">
        <v>523</v>
      </c>
      <c r="F737" s="188" t="s">
        <v>1156</v>
      </c>
      <c r="G737" s="111"/>
      <c r="H737" s="111"/>
      <c r="I737" s="111"/>
      <c r="J737" s="111"/>
      <c r="K737" s="111"/>
      <c r="L737" s="111"/>
      <c r="M737" s="111"/>
      <c r="N737" s="111"/>
      <c r="O737" s="111"/>
      <c r="P737" s="111"/>
      <c r="Q737" s="157"/>
      <c r="R737" s="111"/>
      <c r="S737" s="111"/>
      <c r="T737" s="111"/>
      <c r="U737" s="111"/>
      <c r="V737" s="111"/>
      <c r="W737" s="111"/>
      <c r="X737" s="111"/>
      <c r="Y737" s="111"/>
      <c r="Z737" s="111"/>
    </row>
    <row r="738">
      <c r="A738" s="101" t="s">
        <v>432</v>
      </c>
      <c r="B738" s="206">
        <v>1.0</v>
      </c>
      <c r="C738" s="206">
        <v>3.0</v>
      </c>
      <c r="D738" s="162" t="str">
        <f t="shared" si="24"/>
        <v>I-SKY-1-03</v>
      </c>
      <c r="E738" s="158" t="s">
        <v>521</v>
      </c>
      <c r="F738" s="209" t="s">
        <v>1157</v>
      </c>
      <c r="G738" s="111"/>
      <c r="H738" s="111"/>
      <c r="I738" s="111"/>
      <c r="J738" s="111"/>
      <c r="K738" s="111"/>
      <c r="L738" s="111"/>
      <c r="M738" s="111"/>
      <c r="N738" s="111"/>
      <c r="O738" s="111"/>
      <c r="P738" s="111"/>
      <c r="Q738" s="157"/>
      <c r="R738" s="111"/>
      <c r="S738" s="111"/>
      <c r="T738" s="111"/>
      <c r="U738" s="111"/>
      <c r="V738" s="111"/>
      <c r="W738" s="111"/>
      <c r="X738" s="111"/>
      <c r="Y738" s="111"/>
      <c r="Z738" s="111"/>
    </row>
    <row r="739">
      <c r="A739" s="101" t="s">
        <v>432</v>
      </c>
      <c r="B739" s="206">
        <v>1.0</v>
      </c>
      <c r="C739" s="206">
        <v>4.0</v>
      </c>
      <c r="D739" s="162" t="str">
        <f t="shared" si="24"/>
        <v>I-SKY-1-04</v>
      </c>
      <c r="E739" s="158" t="s">
        <v>523</v>
      </c>
      <c r="F739" s="209" t="s">
        <v>1158</v>
      </c>
      <c r="G739" s="111"/>
      <c r="H739" s="111"/>
      <c r="I739" s="111"/>
      <c r="J739" s="111"/>
      <c r="K739" s="111"/>
      <c r="L739" s="111"/>
      <c r="M739" s="111"/>
      <c r="N739" s="111"/>
      <c r="O739" s="111"/>
      <c r="P739" s="111"/>
      <c r="Q739" s="157"/>
      <c r="R739" s="111"/>
      <c r="S739" s="111"/>
      <c r="T739" s="111"/>
      <c r="U739" s="111"/>
      <c r="V739" s="111"/>
      <c r="W739" s="111"/>
      <c r="X739" s="111"/>
      <c r="Y739" s="111"/>
      <c r="Z739" s="111"/>
    </row>
    <row r="740">
      <c r="A740" s="101"/>
      <c r="B740" s="206"/>
      <c r="C740" s="206"/>
      <c r="D740" s="162"/>
      <c r="E740" s="158"/>
      <c r="F740" s="246"/>
      <c r="G740" s="111"/>
      <c r="H740" s="111"/>
      <c r="I740" s="111"/>
      <c r="J740" s="111"/>
      <c r="K740" s="111"/>
      <c r="L740" s="111"/>
      <c r="M740" s="111"/>
      <c r="N740" s="111"/>
      <c r="O740" s="111"/>
      <c r="P740" s="111"/>
      <c r="Q740" s="157"/>
      <c r="R740" s="111"/>
      <c r="S740" s="111"/>
      <c r="T740" s="111"/>
      <c r="U740" s="111"/>
      <c r="V740" s="111"/>
      <c r="W740" s="111"/>
      <c r="X740" s="111"/>
      <c r="Y740" s="111"/>
      <c r="Z740" s="111"/>
    </row>
    <row r="741">
      <c r="A741" s="101" t="s">
        <v>432</v>
      </c>
      <c r="B741" s="206">
        <v>2.0</v>
      </c>
      <c r="C741" s="206">
        <v>1.0</v>
      </c>
      <c r="D741" s="162" t="str">
        <f t="shared" ref="D741:D922" si="25">CONCATENATE(A741&amp;"-"&amp;B741&amp;"-"&amp;TEXT(C741, "00"))</f>
        <v>I-SKY-2-01</v>
      </c>
      <c r="E741" s="158" t="s">
        <v>531</v>
      </c>
      <c r="F741" s="188" t="s">
        <v>1159</v>
      </c>
      <c r="G741" s="111"/>
      <c r="H741" s="111"/>
      <c r="I741" s="111"/>
      <c r="J741" s="111"/>
      <c r="K741" s="111"/>
      <c r="L741" s="111"/>
      <c r="M741" s="111"/>
      <c r="N741" s="111"/>
      <c r="O741" s="111"/>
      <c r="P741" s="111"/>
      <c r="Q741" s="157"/>
      <c r="R741" s="111"/>
      <c r="S741" s="111"/>
      <c r="T741" s="111"/>
      <c r="U741" s="111"/>
      <c r="V741" s="111"/>
      <c r="W741" s="111"/>
      <c r="X741" s="111"/>
      <c r="Y741" s="111"/>
      <c r="Z741" s="111"/>
    </row>
    <row r="742">
      <c r="A742" s="101" t="s">
        <v>432</v>
      </c>
      <c r="B742" s="206">
        <v>2.0</v>
      </c>
      <c r="C742" s="206">
        <v>2.0</v>
      </c>
      <c r="D742" s="162" t="str">
        <f t="shared" si="25"/>
        <v>I-SKY-2-02</v>
      </c>
      <c r="E742" s="158" t="s">
        <v>531</v>
      </c>
      <c r="F742" s="247" t="s">
        <v>1160</v>
      </c>
      <c r="G742" s="111"/>
      <c r="H742" s="111"/>
      <c r="I742" s="111"/>
      <c r="J742" s="111"/>
      <c r="K742" s="111"/>
      <c r="L742" s="111"/>
      <c r="M742" s="111"/>
      <c r="N742" s="111"/>
      <c r="O742" s="111"/>
      <c r="P742" s="111"/>
      <c r="Q742" s="157"/>
      <c r="R742" s="111"/>
      <c r="S742" s="111"/>
      <c r="T742" s="111"/>
      <c r="U742" s="111"/>
      <c r="V742" s="111"/>
      <c r="W742" s="111"/>
      <c r="X742" s="111"/>
      <c r="Y742" s="111"/>
      <c r="Z742" s="111"/>
    </row>
    <row r="743">
      <c r="A743" s="101" t="s">
        <v>432</v>
      </c>
      <c r="B743" s="206">
        <v>2.0</v>
      </c>
      <c r="C743" s="206">
        <v>3.0</v>
      </c>
      <c r="D743" s="162" t="str">
        <f t="shared" si="25"/>
        <v>I-SKY-2-03</v>
      </c>
      <c r="E743" s="158" t="s">
        <v>531</v>
      </c>
      <c r="F743" s="188" t="s">
        <v>1161</v>
      </c>
      <c r="G743" s="111"/>
      <c r="H743" s="111"/>
      <c r="I743" s="111"/>
      <c r="J743" s="111"/>
      <c r="K743" s="111"/>
      <c r="L743" s="111"/>
      <c r="M743" s="111"/>
      <c r="N743" s="111"/>
      <c r="O743" s="111"/>
      <c r="P743" s="111"/>
      <c r="Q743" s="157"/>
      <c r="R743" s="111"/>
      <c r="S743" s="111"/>
      <c r="T743" s="111"/>
      <c r="U743" s="111"/>
      <c r="V743" s="111"/>
      <c r="W743" s="111"/>
      <c r="X743" s="111"/>
      <c r="Y743" s="111"/>
      <c r="Z743" s="111"/>
    </row>
    <row r="744">
      <c r="A744" s="101" t="s">
        <v>432</v>
      </c>
      <c r="B744" s="206">
        <v>2.0</v>
      </c>
      <c r="C744" s="206">
        <v>4.0</v>
      </c>
      <c r="D744" s="162" t="str">
        <f t="shared" si="25"/>
        <v>I-SKY-2-04</v>
      </c>
      <c r="E744" s="158" t="s">
        <v>531</v>
      </c>
      <c r="F744" s="188" t="s">
        <v>1162</v>
      </c>
      <c r="G744" s="111"/>
      <c r="H744" s="111"/>
      <c r="I744" s="111"/>
      <c r="J744" s="111"/>
      <c r="K744" s="111"/>
      <c r="L744" s="111"/>
      <c r="M744" s="111"/>
      <c r="N744" s="111"/>
      <c r="O744" s="111"/>
      <c r="P744" s="111"/>
      <c r="Q744" s="157"/>
      <c r="R744" s="111"/>
      <c r="S744" s="111"/>
      <c r="T744" s="111"/>
      <c r="U744" s="111"/>
      <c r="V744" s="111"/>
      <c r="W744" s="111"/>
      <c r="X744" s="111"/>
      <c r="Y744" s="111"/>
      <c r="Z744" s="111"/>
    </row>
    <row r="745">
      <c r="A745" s="101" t="s">
        <v>432</v>
      </c>
      <c r="B745" s="206">
        <v>2.0</v>
      </c>
      <c r="C745" s="206">
        <v>5.0</v>
      </c>
      <c r="D745" s="162" t="str">
        <f t="shared" si="25"/>
        <v>I-SKY-2-05</v>
      </c>
      <c r="E745" s="158" t="s">
        <v>531</v>
      </c>
      <c r="F745" s="188" t="s">
        <v>1163</v>
      </c>
      <c r="G745" s="111"/>
      <c r="H745" s="111"/>
      <c r="I745" s="111"/>
      <c r="J745" s="111"/>
      <c r="K745" s="111"/>
      <c r="L745" s="111"/>
      <c r="M745" s="111"/>
      <c r="N745" s="111"/>
      <c r="O745" s="111"/>
      <c r="P745" s="111"/>
      <c r="Q745" s="157"/>
      <c r="R745" s="111"/>
      <c r="S745" s="111"/>
      <c r="T745" s="111"/>
      <c r="U745" s="111"/>
      <c r="V745" s="111"/>
      <c r="W745" s="111"/>
      <c r="X745" s="111"/>
      <c r="Y745" s="111"/>
      <c r="Z745" s="111"/>
    </row>
    <row r="746">
      <c r="A746" s="101" t="s">
        <v>432</v>
      </c>
      <c r="B746" s="206">
        <v>2.0</v>
      </c>
      <c r="C746" s="206">
        <v>6.0</v>
      </c>
      <c r="D746" s="162" t="str">
        <f t="shared" si="25"/>
        <v>I-SKY-2-06</v>
      </c>
      <c r="E746" s="158" t="s">
        <v>521</v>
      </c>
      <c r="F746" s="209" t="s">
        <v>1164</v>
      </c>
      <c r="G746" s="111"/>
      <c r="H746" s="111"/>
      <c r="I746" s="111"/>
      <c r="J746" s="111"/>
      <c r="K746" s="111"/>
      <c r="L746" s="111"/>
      <c r="M746" s="111"/>
      <c r="N746" s="111"/>
      <c r="O746" s="111"/>
      <c r="P746" s="111"/>
      <c r="Q746" s="157"/>
      <c r="R746" s="111"/>
      <c r="S746" s="111"/>
      <c r="T746" s="111"/>
      <c r="U746" s="111"/>
      <c r="V746" s="111"/>
      <c r="W746" s="111"/>
      <c r="X746" s="111"/>
      <c r="Y746" s="111"/>
      <c r="Z746" s="111"/>
    </row>
    <row r="747">
      <c r="A747" s="101" t="s">
        <v>432</v>
      </c>
      <c r="B747" s="206">
        <v>2.0</v>
      </c>
      <c r="C747" s="206">
        <v>7.0</v>
      </c>
      <c r="D747" s="162" t="str">
        <f t="shared" si="25"/>
        <v>I-SKY-2-07</v>
      </c>
      <c r="E747" s="158" t="s">
        <v>531</v>
      </c>
      <c r="F747" s="246" t="s">
        <v>1165</v>
      </c>
      <c r="G747" s="111"/>
      <c r="H747" s="111"/>
      <c r="I747" s="111"/>
      <c r="J747" s="111"/>
      <c r="K747" s="111"/>
      <c r="L747" s="111"/>
      <c r="M747" s="111"/>
      <c r="N747" s="111"/>
      <c r="O747" s="111"/>
      <c r="P747" s="111"/>
      <c r="Q747" s="157"/>
      <c r="R747" s="111"/>
      <c r="S747" s="111"/>
      <c r="T747" s="111"/>
      <c r="U747" s="111"/>
      <c r="V747" s="111"/>
      <c r="W747" s="111"/>
      <c r="X747" s="111"/>
      <c r="Y747" s="111"/>
      <c r="Z747" s="111"/>
    </row>
    <row r="748">
      <c r="A748" s="101" t="s">
        <v>432</v>
      </c>
      <c r="B748" s="206">
        <v>4.0</v>
      </c>
      <c r="C748" s="206">
        <v>1.0</v>
      </c>
      <c r="D748" s="162" t="str">
        <f t="shared" si="25"/>
        <v>I-SKY-4-01</v>
      </c>
      <c r="E748" s="158" t="s">
        <v>531</v>
      </c>
      <c r="F748" s="248" t="s">
        <v>1166</v>
      </c>
      <c r="G748" s="111"/>
      <c r="H748" s="111"/>
      <c r="I748" s="111"/>
      <c r="J748" s="111"/>
      <c r="K748" s="111"/>
      <c r="L748" s="111"/>
      <c r="M748" s="111"/>
      <c r="N748" s="111"/>
      <c r="O748" s="111"/>
      <c r="P748" s="111"/>
      <c r="Q748" s="157"/>
      <c r="R748" s="111"/>
      <c r="S748" s="111"/>
      <c r="T748" s="111"/>
      <c r="U748" s="111"/>
      <c r="V748" s="111"/>
      <c r="W748" s="111"/>
      <c r="X748" s="111"/>
      <c r="Y748" s="111"/>
      <c r="Z748" s="111"/>
    </row>
    <row r="749">
      <c r="A749" s="101" t="s">
        <v>432</v>
      </c>
      <c r="B749" s="206">
        <v>4.0</v>
      </c>
      <c r="C749" s="206">
        <v>2.0</v>
      </c>
      <c r="D749" s="162" t="str">
        <f t="shared" si="25"/>
        <v>I-SKY-4-02</v>
      </c>
      <c r="E749" s="158" t="s">
        <v>523</v>
      </c>
      <c r="F749" s="248" t="s">
        <v>1167</v>
      </c>
      <c r="G749" s="111"/>
      <c r="H749" s="111"/>
      <c r="I749" s="111"/>
      <c r="J749" s="111"/>
      <c r="K749" s="111"/>
      <c r="L749" s="111"/>
      <c r="M749" s="111"/>
      <c r="N749" s="111"/>
      <c r="O749" s="111"/>
      <c r="P749" s="111"/>
      <c r="Q749" s="157"/>
      <c r="R749" s="111"/>
      <c r="S749" s="111"/>
      <c r="T749" s="111"/>
      <c r="U749" s="111"/>
      <c r="V749" s="111"/>
      <c r="W749" s="111"/>
      <c r="X749" s="111"/>
      <c r="Y749" s="111"/>
      <c r="Z749" s="111"/>
    </row>
    <row r="750">
      <c r="A750" s="101" t="s">
        <v>432</v>
      </c>
      <c r="B750" s="206">
        <v>4.0</v>
      </c>
      <c r="C750" s="206">
        <v>3.0</v>
      </c>
      <c r="D750" s="162" t="str">
        <f t="shared" si="25"/>
        <v>I-SKY-4-03</v>
      </c>
      <c r="E750" s="158" t="s">
        <v>523</v>
      </c>
      <c r="F750" s="188" t="s">
        <v>1168</v>
      </c>
      <c r="G750" s="111"/>
      <c r="H750" s="111"/>
      <c r="I750" s="111"/>
      <c r="J750" s="111"/>
      <c r="K750" s="111"/>
      <c r="L750" s="111"/>
      <c r="M750" s="111"/>
      <c r="N750" s="111"/>
      <c r="O750" s="111"/>
      <c r="P750" s="111"/>
      <c r="Q750" s="157"/>
      <c r="R750" s="111"/>
      <c r="S750" s="111"/>
      <c r="T750" s="111"/>
      <c r="U750" s="111"/>
      <c r="V750" s="111"/>
      <c r="W750" s="111"/>
      <c r="X750" s="111"/>
      <c r="Y750" s="111"/>
      <c r="Z750" s="111"/>
    </row>
    <row r="751">
      <c r="A751" s="101" t="s">
        <v>432</v>
      </c>
      <c r="B751" s="206">
        <v>4.0</v>
      </c>
      <c r="C751" s="206">
        <v>4.0</v>
      </c>
      <c r="D751" s="162" t="str">
        <f t="shared" si="25"/>
        <v>I-SKY-4-04</v>
      </c>
      <c r="E751" s="158" t="s">
        <v>531</v>
      </c>
      <c r="F751" s="188" t="s">
        <v>1169</v>
      </c>
      <c r="G751" s="111"/>
      <c r="H751" s="111"/>
      <c r="I751" s="111"/>
      <c r="J751" s="111"/>
      <c r="K751" s="111"/>
      <c r="L751" s="111"/>
      <c r="M751" s="111"/>
      <c r="N751" s="111"/>
      <c r="O751" s="111"/>
      <c r="P751" s="111"/>
      <c r="Q751" s="157"/>
      <c r="R751" s="111"/>
      <c r="S751" s="111"/>
      <c r="T751" s="111"/>
      <c r="U751" s="111"/>
      <c r="V751" s="111"/>
      <c r="W751" s="111"/>
      <c r="X751" s="111"/>
      <c r="Y751" s="111"/>
      <c r="Z751" s="111"/>
    </row>
    <row r="752">
      <c r="A752" s="101" t="s">
        <v>432</v>
      </c>
      <c r="B752" s="206">
        <v>4.0</v>
      </c>
      <c r="C752" s="206">
        <v>5.0</v>
      </c>
      <c r="D752" s="162" t="str">
        <f t="shared" si="25"/>
        <v>I-SKY-4-05</v>
      </c>
      <c r="E752" s="158" t="s">
        <v>531</v>
      </c>
      <c r="F752" s="188" t="s">
        <v>1170</v>
      </c>
      <c r="G752" s="111"/>
      <c r="H752" s="111"/>
      <c r="I752" s="111"/>
      <c r="J752" s="111"/>
      <c r="K752" s="111"/>
      <c r="L752" s="111"/>
      <c r="M752" s="111"/>
      <c r="N752" s="111"/>
      <c r="O752" s="111"/>
      <c r="P752" s="111"/>
      <c r="Q752" s="157"/>
      <c r="R752" s="111"/>
      <c r="S752" s="111"/>
      <c r="T752" s="111"/>
      <c r="U752" s="111"/>
      <c r="V752" s="111"/>
      <c r="W752" s="111"/>
      <c r="X752" s="111"/>
      <c r="Y752" s="111"/>
      <c r="Z752" s="111"/>
    </row>
    <row r="753">
      <c r="A753" s="101" t="s">
        <v>432</v>
      </c>
      <c r="B753" s="206">
        <v>4.0</v>
      </c>
      <c r="C753" s="206">
        <v>6.0</v>
      </c>
      <c r="D753" s="162" t="str">
        <f t="shared" si="25"/>
        <v>I-SKY-4-06</v>
      </c>
      <c r="E753" s="158" t="s">
        <v>531</v>
      </c>
      <c r="F753" s="188" t="s">
        <v>1171</v>
      </c>
      <c r="G753" s="111"/>
      <c r="H753" s="111"/>
      <c r="I753" s="111"/>
      <c r="J753" s="111"/>
      <c r="K753" s="111"/>
      <c r="L753" s="111"/>
      <c r="M753" s="111"/>
      <c r="N753" s="111"/>
      <c r="O753" s="111"/>
      <c r="P753" s="111"/>
      <c r="Q753" s="157"/>
      <c r="R753" s="111"/>
      <c r="S753" s="111"/>
      <c r="T753" s="111"/>
      <c r="U753" s="111"/>
      <c r="V753" s="111"/>
      <c r="W753" s="111"/>
      <c r="X753" s="111"/>
      <c r="Y753" s="111"/>
      <c r="Z753" s="111"/>
    </row>
    <row r="754">
      <c r="A754" s="101" t="s">
        <v>432</v>
      </c>
      <c r="B754" s="206">
        <v>5.0</v>
      </c>
      <c r="C754" s="206">
        <v>1.0</v>
      </c>
      <c r="D754" s="162" t="str">
        <f t="shared" si="25"/>
        <v>I-SKY-5-01</v>
      </c>
      <c r="E754" s="158" t="s">
        <v>531</v>
      </c>
      <c r="F754" s="188" t="s">
        <v>1172</v>
      </c>
      <c r="G754" s="111"/>
      <c r="H754" s="111"/>
      <c r="I754" s="111"/>
      <c r="J754" s="111"/>
      <c r="K754" s="111"/>
      <c r="L754" s="111"/>
      <c r="M754" s="111"/>
      <c r="N754" s="111"/>
      <c r="O754" s="111"/>
      <c r="P754" s="111"/>
      <c r="Q754" s="157"/>
      <c r="R754" s="111"/>
      <c r="S754" s="111"/>
      <c r="T754" s="111"/>
      <c r="U754" s="111"/>
      <c r="V754" s="111"/>
      <c r="W754" s="111"/>
      <c r="X754" s="111"/>
      <c r="Y754" s="111"/>
      <c r="Z754" s="111"/>
    </row>
    <row r="755">
      <c r="A755" s="101" t="s">
        <v>432</v>
      </c>
      <c r="B755" s="206">
        <v>5.0</v>
      </c>
      <c r="C755" s="206">
        <v>2.0</v>
      </c>
      <c r="D755" s="162" t="str">
        <f t="shared" si="25"/>
        <v>I-SKY-5-02</v>
      </c>
      <c r="E755" s="158" t="s">
        <v>531</v>
      </c>
      <c r="F755" s="188" t="s">
        <v>1173</v>
      </c>
      <c r="G755" s="111"/>
      <c r="H755" s="111"/>
      <c r="I755" s="111"/>
      <c r="J755" s="111"/>
      <c r="K755" s="111"/>
      <c r="L755" s="111"/>
      <c r="M755" s="111"/>
      <c r="N755" s="111"/>
      <c r="O755" s="111"/>
      <c r="P755" s="111"/>
      <c r="Q755" s="157"/>
      <c r="R755" s="111"/>
      <c r="S755" s="111"/>
      <c r="T755" s="111"/>
      <c r="U755" s="111"/>
      <c r="V755" s="111"/>
      <c r="W755" s="111"/>
      <c r="X755" s="111"/>
      <c r="Y755" s="111"/>
      <c r="Z755" s="111"/>
    </row>
    <row r="756">
      <c r="A756" s="101" t="s">
        <v>432</v>
      </c>
      <c r="B756" s="206">
        <v>5.0</v>
      </c>
      <c r="C756" s="206">
        <v>3.0</v>
      </c>
      <c r="D756" s="162" t="str">
        <f t="shared" si="25"/>
        <v>I-SKY-5-03</v>
      </c>
      <c r="E756" s="158" t="s">
        <v>531</v>
      </c>
      <c r="F756" s="188" t="s">
        <v>1174</v>
      </c>
      <c r="G756" s="111"/>
      <c r="H756" s="111"/>
      <c r="I756" s="111"/>
      <c r="J756" s="111"/>
      <c r="K756" s="111"/>
      <c r="L756" s="111"/>
      <c r="M756" s="111"/>
      <c r="N756" s="111"/>
      <c r="O756" s="111"/>
      <c r="P756" s="111"/>
      <c r="Q756" s="157"/>
      <c r="R756" s="111"/>
      <c r="S756" s="111"/>
      <c r="T756" s="111"/>
      <c r="U756" s="111"/>
      <c r="V756" s="111"/>
      <c r="W756" s="111"/>
      <c r="X756" s="111"/>
      <c r="Y756" s="111"/>
      <c r="Z756" s="111"/>
    </row>
    <row r="757">
      <c r="A757" s="101" t="s">
        <v>432</v>
      </c>
      <c r="B757" s="206">
        <v>5.0</v>
      </c>
      <c r="C757" s="206">
        <v>4.0</v>
      </c>
      <c r="D757" s="162" t="str">
        <f t="shared" si="25"/>
        <v>I-SKY-5-04</v>
      </c>
      <c r="E757" s="158" t="s">
        <v>531</v>
      </c>
      <c r="F757" s="188" t="s">
        <v>1175</v>
      </c>
      <c r="G757" s="111"/>
      <c r="H757" s="111"/>
      <c r="I757" s="111"/>
      <c r="J757" s="111"/>
      <c r="K757" s="111"/>
      <c r="L757" s="111"/>
      <c r="M757" s="111"/>
      <c r="N757" s="111"/>
      <c r="O757" s="111"/>
      <c r="P757" s="111"/>
      <c r="Q757" s="157"/>
      <c r="R757" s="111"/>
      <c r="S757" s="111"/>
      <c r="T757" s="111"/>
      <c r="U757" s="111"/>
      <c r="V757" s="111"/>
      <c r="W757" s="111"/>
      <c r="X757" s="111"/>
      <c r="Y757" s="111"/>
      <c r="Z757" s="111"/>
    </row>
    <row r="758">
      <c r="A758" s="101" t="s">
        <v>432</v>
      </c>
      <c r="B758" s="206">
        <v>5.0</v>
      </c>
      <c r="C758" s="206">
        <v>5.0</v>
      </c>
      <c r="D758" s="162" t="str">
        <f t="shared" si="25"/>
        <v>I-SKY-5-05</v>
      </c>
      <c r="E758" s="158" t="s">
        <v>531</v>
      </c>
      <c r="F758" s="188" t="s">
        <v>1176</v>
      </c>
      <c r="G758" s="111"/>
      <c r="H758" s="111"/>
      <c r="I758" s="111"/>
      <c r="J758" s="111"/>
      <c r="K758" s="111"/>
      <c r="L758" s="111"/>
      <c r="M758" s="111"/>
      <c r="N758" s="111"/>
      <c r="O758" s="111"/>
      <c r="P758" s="111"/>
      <c r="Q758" s="157"/>
      <c r="R758" s="111"/>
      <c r="S758" s="111"/>
      <c r="T758" s="111"/>
      <c r="U758" s="111"/>
      <c r="V758" s="111"/>
      <c r="W758" s="111"/>
      <c r="X758" s="111"/>
      <c r="Y758" s="111"/>
      <c r="Z758" s="111"/>
    </row>
    <row r="759">
      <c r="A759" s="101" t="s">
        <v>432</v>
      </c>
      <c r="B759" s="206">
        <v>5.0</v>
      </c>
      <c r="C759" s="206">
        <v>6.0</v>
      </c>
      <c r="D759" s="162" t="str">
        <f t="shared" si="25"/>
        <v>I-SKY-5-06</v>
      </c>
      <c r="E759" s="158" t="s">
        <v>531</v>
      </c>
      <c r="F759" s="188" t="s">
        <v>1177</v>
      </c>
      <c r="G759" s="111"/>
      <c r="H759" s="111"/>
      <c r="I759" s="111"/>
      <c r="J759" s="111"/>
      <c r="K759" s="111"/>
      <c r="L759" s="111"/>
      <c r="M759" s="111"/>
      <c r="N759" s="111"/>
      <c r="O759" s="111"/>
      <c r="P759" s="111"/>
      <c r="Q759" s="157"/>
      <c r="R759" s="111"/>
      <c r="S759" s="111"/>
      <c r="T759" s="111"/>
      <c r="U759" s="111"/>
      <c r="V759" s="111"/>
      <c r="W759" s="111"/>
      <c r="X759" s="111"/>
      <c r="Y759" s="111"/>
      <c r="Z759" s="111"/>
    </row>
    <row r="760">
      <c r="A760" s="101" t="s">
        <v>432</v>
      </c>
      <c r="B760" s="206">
        <v>5.0</v>
      </c>
      <c r="C760" s="206">
        <v>7.0</v>
      </c>
      <c r="D760" s="162" t="str">
        <f t="shared" si="25"/>
        <v>I-SKY-5-07</v>
      </c>
      <c r="E760" s="158" t="s">
        <v>531</v>
      </c>
      <c r="F760" s="188" t="s">
        <v>1178</v>
      </c>
      <c r="G760" s="111"/>
      <c r="H760" s="111"/>
      <c r="I760" s="111"/>
      <c r="J760" s="111"/>
      <c r="K760" s="111"/>
      <c r="L760" s="111"/>
      <c r="M760" s="111"/>
      <c r="N760" s="111"/>
      <c r="O760" s="111"/>
      <c r="P760" s="111"/>
      <c r="Q760" s="157"/>
      <c r="R760" s="111"/>
      <c r="S760" s="111"/>
      <c r="T760" s="111"/>
      <c r="U760" s="111"/>
      <c r="V760" s="111"/>
      <c r="W760" s="111"/>
      <c r="X760" s="111"/>
      <c r="Y760" s="111"/>
      <c r="Z760" s="111"/>
    </row>
    <row r="761">
      <c r="A761" s="101" t="s">
        <v>432</v>
      </c>
      <c r="B761" s="206">
        <v>5.0</v>
      </c>
      <c r="C761" s="206">
        <v>8.0</v>
      </c>
      <c r="D761" s="162" t="str">
        <f t="shared" si="25"/>
        <v>I-SKY-5-08</v>
      </c>
      <c r="E761" s="158" t="s">
        <v>531</v>
      </c>
      <c r="F761" s="188" t="s">
        <v>1179</v>
      </c>
      <c r="G761" s="111"/>
      <c r="H761" s="111"/>
      <c r="I761" s="111"/>
      <c r="J761" s="111"/>
      <c r="K761" s="111"/>
      <c r="L761" s="111"/>
      <c r="M761" s="111"/>
      <c r="N761" s="111"/>
      <c r="O761" s="111"/>
      <c r="P761" s="111"/>
      <c r="Q761" s="157"/>
      <c r="R761" s="111"/>
      <c r="S761" s="111"/>
      <c r="T761" s="111"/>
      <c r="U761" s="111"/>
      <c r="V761" s="111"/>
      <c r="W761" s="111"/>
      <c r="X761" s="111"/>
      <c r="Y761" s="111"/>
      <c r="Z761" s="111"/>
    </row>
    <row r="762">
      <c r="A762" s="101" t="s">
        <v>432</v>
      </c>
      <c r="B762" s="206">
        <v>5.0</v>
      </c>
      <c r="C762" s="206">
        <v>9.0</v>
      </c>
      <c r="D762" s="162" t="str">
        <f t="shared" si="25"/>
        <v>I-SKY-5-09</v>
      </c>
      <c r="E762" s="158" t="s">
        <v>531</v>
      </c>
      <c r="F762" s="188" t="s">
        <v>1180</v>
      </c>
      <c r="G762" s="111"/>
      <c r="H762" s="111"/>
      <c r="I762" s="111"/>
      <c r="J762" s="111"/>
      <c r="K762" s="111"/>
      <c r="L762" s="111"/>
      <c r="M762" s="111"/>
      <c r="N762" s="111"/>
      <c r="O762" s="111"/>
      <c r="P762" s="111"/>
      <c r="Q762" s="157"/>
      <c r="R762" s="111"/>
      <c r="S762" s="111"/>
      <c r="T762" s="111"/>
      <c r="U762" s="111"/>
      <c r="V762" s="111"/>
      <c r="W762" s="111"/>
      <c r="X762" s="111"/>
      <c r="Y762" s="111"/>
      <c r="Z762" s="111"/>
    </row>
    <row r="763">
      <c r="A763" s="101" t="s">
        <v>432</v>
      </c>
      <c r="B763" s="206">
        <v>5.0</v>
      </c>
      <c r="C763" s="206">
        <v>10.0</v>
      </c>
      <c r="D763" s="162" t="str">
        <f t="shared" si="25"/>
        <v>I-SKY-5-10</v>
      </c>
      <c r="E763" s="158" t="s">
        <v>531</v>
      </c>
      <c r="F763" s="188" t="s">
        <v>1181</v>
      </c>
      <c r="G763" s="111"/>
      <c r="H763" s="111"/>
      <c r="I763" s="111"/>
      <c r="J763" s="111"/>
      <c r="K763" s="111"/>
      <c r="L763" s="111"/>
      <c r="M763" s="111"/>
      <c r="N763" s="111"/>
      <c r="O763" s="111"/>
      <c r="P763" s="111"/>
      <c r="Q763" s="157"/>
      <c r="R763" s="111"/>
      <c r="S763" s="111"/>
      <c r="T763" s="111"/>
      <c r="U763" s="111"/>
      <c r="V763" s="111"/>
      <c r="W763" s="111"/>
      <c r="X763" s="111"/>
      <c r="Y763" s="111"/>
      <c r="Z763" s="111"/>
    </row>
    <row r="764">
      <c r="A764" s="111"/>
      <c r="B764" s="206"/>
      <c r="C764" s="206"/>
      <c r="D764" s="162" t="str">
        <f t="shared" si="25"/>
        <v>--00</v>
      </c>
      <c r="E764" s="157"/>
      <c r="F764" s="191"/>
      <c r="G764" s="111"/>
      <c r="H764" s="111"/>
      <c r="I764" s="111"/>
      <c r="J764" s="111"/>
      <c r="K764" s="111"/>
      <c r="L764" s="111"/>
      <c r="M764" s="111"/>
      <c r="N764" s="111"/>
      <c r="O764" s="111"/>
      <c r="P764" s="111"/>
      <c r="Q764" s="157"/>
      <c r="R764" s="111"/>
      <c r="S764" s="111"/>
      <c r="T764" s="111"/>
      <c r="U764" s="111"/>
      <c r="V764" s="111"/>
      <c r="W764" s="111"/>
      <c r="X764" s="111"/>
      <c r="Y764" s="111"/>
      <c r="Z764" s="111"/>
    </row>
    <row r="765">
      <c r="A765" s="111"/>
      <c r="B765" s="206"/>
      <c r="C765" s="206"/>
      <c r="D765" s="162" t="str">
        <f t="shared" si="25"/>
        <v>--00</v>
      </c>
      <c r="E765" s="157"/>
      <c r="F765" s="191"/>
      <c r="G765" s="111"/>
      <c r="H765" s="111"/>
      <c r="I765" s="111"/>
      <c r="J765" s="111"/>
      <c r="K765" s="111"/>
      <c r="L765" s="111"/>
      <c r="M765" s="111"/>
      <c r="N765" s="111"/>
      <c r="O765" s="111"/>
      <c r="P765" s="111"/>
      <c r="Q765" s="157"/>
      <c r="R765" s="111"/>
      <c r="S765" s="111"/>
      <c r="T765" s="111"/>
      <c r="U765" s="111"/>
      <c r="V765" s="111"/>
      <c r="W765" s="111"/>
      <c r="X765" s="111"/>
      <c r="Y765" s="111"/>
      <c r="Z765" s="111"/>
    </row>
    <row r="766">
      <c r="A766" s="111"/>
      <c r="B766" s="206"/>
      <c r="C766" s="206"/>
      <c r="D766" s="162" t="str">
        <f t="shared" si="25"/>
        <v>--00</v>
      </c>
      <c r="E766" s="157"/>
      <c r="F766" s="191"/>
      <c r="G766" s="111"/>
      <c r="H766" s="111"/>
      <c r="I766" s="111"/>
      <c r="J766" s="111"/>
      <c r="K766" s="111"/>
      <c r="L766" s="111"/>
      <c r="M766" s="111"/>
      <c r="N766" s="111"/>
      <c r="O766" s="111"/>
      <c r="P766" s="111"/>
      <c r="Q766" s="157"/>
      <c r="R766" s="111"/>
      <c r="S766" s="111"/>
      <c r="T766" s="111"/>
      <c r="U766" s="111"/>
      <c r="V766" s="111"/>
      <c r="W766" s="111"/>
      <c r="X766" s="111"/>
      <c r="Y766" s="111"/>
      <c r="Z766" s="111"/>
    </row>
    <row r="767">
      <c r="A767" s="111"/>
      <c r="B767" s="206"/>
      <c r="C767" s="206"/>
      <c r="D767" s="162" t="str">
        <f t="shared" si="25"/>
        <v>--00</v>
      </c>
      <c r="E767" s="157"/>
      <c r="F767" s="191"/>
      <c r="G767" s="111"/>
      <c r="H767" s="111"/>
      <c r="I767" s="111"/>
      <c r="J767" s="111"/>
      <c r="K767" s="111"/>
      <c r="L767" s="111"/>
      <c r="M767" s="111"/>
      <c r="N767" s="111"/>
      <c r="O767" s="111"/>
      <c r="P767" s="111"/>
      <c r="Q767" s="157"/>
      <c r="R767" s="111"/>
      <c r="S767" s="111"/>
      <c r="T767" s="111"/>
      <c r="U767" s="111"/>
      <c r="V767" s="111"/>
      <c r="W767" s="111"/>
      <c r="X767" s="111"/>
      <c r="Y767" s="111"/>
      <c r="Z767" s="111"/>
    </row>
    <row r="768">
      <c r="A768" s="111"/>
      <c r="B768" s="206"/>
      <c r="C768" s="206"/>
      <c r="D768" s="162" t="str">
        <f t="shared" si="25"/>
        <v>--00</v>
      </c>
      <c r="E768" s="157"/>
      <c r="F768" s="191"/>
      <c r="G768" s="111"/>
      <c r="H768" s="111"/>
      <c r="I768" s="111"/>
      <c r="J768" s="111"/>
      <c r="K768" s="111"/>
      <c r="L768" s="111"/>
      <c r="M768" s="111"/>
      <c r="N768" s="111"/>
      <c r="O768" s="111"/>
      <c r="P768" s="111"/>
      <c r="Q768" s="157"/>
      <c r="R768" s="111"/>
      <c r="S768" s="111"/>
      <c r="T768" s="111"/>
      <c r="U768" s="111"/>
      <c r="V768" s="111"/>
      <c r="W768" s="111"/>
      <c r="X768" s="111"/>
      <c r="Y768" s="111"/>
      <c r="Z768" s="111"/>
    </row>
    <row r="769">
      <c r="A769" s="111"/>
      <c r="B769" s="206"/>
      <c r="C769" s="206"/>
      <c r="D769" s="162" t="str">
        <f t="shared" si="25"/>
        <v>--00</v>
      </c>
      <c r="E769" s="157"/>
      <c r="F769" s="191"/>
      <c r="G769" s="111"/>
      <c r="H769" s="111"/>
      <c r="I769" s="111"/>
      <c r="J769" s="111"/>
      <c r="K769" s="111"/>
      <c r="L769" s="111"/>
      <c r="M769" s="111"/>
      <c r="N769" s="111"/>
      <c r="O769" s="111"/>
      <c r="P769" s="111"/>
      <c r="Q769" s="157"/>
      <c r="R769" s="111"/>
      <c r="S769" s="111"/>
      <c r="T769" s="111"/>
      <c r="U769" s="111"/>
      <c r="V769" s="111"/>
      <c r="W769" s="111"/>
      <c r="X769" s="111"/>
      <c r="Y769" s="111"/>
      <c r="Z769" s="111"/>
    </row>
    <row r="770">
      <c r="A770" s="111"/>
      <c r="B770" s="206"/>
      <c r="C770" s="206"/>
      <c r="D770" s="162" t="str">
        <f t="shared" si="25"/>
        <v>--00</v>
      </c>
      <c r="E770" s="157"/>
      <c r="F770" s="191"/>
      <c r="G770" s="111"/>
      <c r="H770" s="111"/>
      <c r="I770" s="111"/>
      <c r="J770" s="111"/>
      <c r="K770" s="111"/>
      <c r="L770" s="111"/>
      <c r="M770" s="111"/>
      <c r="N770" s="111"/>
      <c r="O770" s="111"/>
      <c r="P770" s="111"/>
      <c r="Q770" s="157"/>
      <c r="R770" s="111"/>
      <c r="S770" s="111"/>
      <c r="T770" s="111"/>
      <c r="U770" s="111"/>
      <c r="V770" s="111"/>
      <c r="W770" s="111"/>
      <c r="X770" s="111"/>
      <c r="Y770" s="111"/>
      <c r="Z770" s="111"/>
    </row>
    <row r="771">
      <c r="A771" s="111"/>
      <c r="B771" s="206"/>
      <c r="C771" s="206"/>
      <c r="D771" s="162" t="str">
        <f t="shared" si="25"/>
        <v>--00</v>
      </c>
      <c r="E771" s="157"/>
      <c r="F771" s="191"/>
      <c r="G771" s="111"/>
      <c r="H771" s="111"/>
      <c r="I771" s="111"/>
      <c r="J771" s="111"/>
      <c r="K771" s="111"/>
      <c r="L771" s="111"/>
      <c r="M771" s="111"/>
      <c r="N771" s="111"/>
      <c r="O771" s="111"/>
      <c r="P771" s="111"/>
      <c r="Q771" s="157"/>
      <c r="R771" s="111"/>
      <c r="S771" s="111"/>
      <c r="T771" s="111"/>
      <c r="U771" s="111"/>
      <c r="V771" s="111"/>
      <c r="W771" s="111"/>
      <c r="X771" s="111"/>
      <c r="Y771" s="111"/>
      <c r="Z771" s="111"/>
    </row>
    <row r="772">
      <c r="A772" s="111"/>
      <c r="B772" s="206"/>
      <c r="C772" s="206"/>
      <c r="D772" s="162" t="str">
        <f t="shared" si="25"/>
        <v>--00</v>
      </c>
      <c r="E772" s="157"/>
      <c r="F772" s="191"/>
      <c r="G772" s="111"/>
      <c r="H772" s="111"/>
      <c r="I772" s="111"/>
      <c r="J772" s="111"/>
      <c r="K772" s="111"/>
      <c r="L772" s="111"/>
      <c r="M772" s="111"/>
      <c r="N772" s="111"/>
      <c r="O772" s="111"/>
      <c r="P772" s="111"/>
      <c r="Q772" s="157"/>
      <c r="R772" s="111"/>
      <c r="S772" s="111"/>
      <c r="T772" s="111"/>
      <c r="U772" s="111"/>
      <c r="V772" s="111"/>
      <c r="W772" s="111"/>
      <c r="X772" s="111"/>
      <c r="Y772" s="111"/>
      <c r="Z772" s="111"/>
    </row>
    <row r="773">
      <c r="A773" s="111"/>
      <c r="B773" s="206"/>
      <c r="C773" s="206"/>
      <c r="D773" s="162" t="str">
        <f t="shared" si="25"/>
        <v>--00</v>
      </c>
      <c r="E773" s="111"/>
      <c r="F773" s="191"/>
      <c r="G773" s="111"/>
      <c r="H773" s="111"/>
      <c r="I773" s="111"/>
      <c r="J773" s="111"/>
      <c r="K773" s="111"/>
      <c r="L773" s="111"/>
      <c r="M773" s="111"/>
      <c r="N773" s="111"/>
      <c r="O773" s="111"/>
      <c r="P773" s="111"/>
      <c r="Q773" s="157"/>
      <c r="R773" s="111"/>
      <c r="S773" s="111"/>
      <c r="T773" s="111"/>
      <c r="U773" s="111"/>
      <c r="V773" s="111"/>
      <c r="W773" s="111"/>
      <c r="X773" s="111"/>
      <c r="Y773" s="111"/>
      <c r="Z773" s="111"/>
    </row>
    <row r="774">
      <c r="A774" s="111"/>
      <c r="B774" s="206"/>
      <c r="C774" s="206"/>
      <c r="D774" s="162" t="str">
        <f t="shared" si="25"/>
        <v>--00</v>
      </c>
      <c r="E774" s="111"/>
      <c r="F774" s="191"/>
      <c r="G774" s="111"/>
      <c r="H774" s="111"/>
      <c r="I774" s="111"/>
      <c r="J774" s="111"/>
      <c r="K774" s="111"/>
      <c r="L774" s="111"/>
      <c r="M774" s="111"/>
      <c r="N774" s="111"/>
      <c r="O774" s="111"/>
      <c r="P774" s="111"/>
      <c r="Q774" s="157"/>
      <c r="R774" s="111"/>
      <c r="S774" s="111"/>
      <c r="T774" s="111"/>
      <c r="U774" s="111"/>
      <c r="V774" s="111"/>
      <c r="W774" s="111"/>
      <c r="X774" s="111"/>
      <c r="Y774" s="111"/>
      <c r="Z774" s="111"/>
    </row>
    <row r="775">
      <c r="A775" s="111"/>
      <c r="B775" s="206"/>
      <c r="C775" s="206"/>
      <c r="D775" s="162" t="str">
        <f t="shared" si="25"/>
        <v>--00</v>
      </c>
      <c r="E775" s="111"/>
      <c r="F775" s="191"/>
      <c r="G775" s="111"/>
      <c r="H775" s="111"/>
      <c r="I775" s="111"/>
      <c r="J775" s="111"/>
      <c r="K775" s="111"/>
      <c r="L775" s="111"/>
      <c r="M775" s="111"/>
      <c r="N775" s="111"/>
      <c r="O775" s="111"/>
      <c r="P775" s="111"/>
      <c r="Q775" s="157"/>
      <c r="R775" s="111"/>
      <c r="S775" s="111"/>
      <c r="T775" s="111"/>
      <c r="U775" s="111"/>
      <c r="V775" s="111"/>
      <c r="W775" s="111"/>
      <c r="X775" s="111"/>
      <c r="Y775" s="111"/>
      <c r="Z775" s="111"/>
    </row>
    <row r="776">
      <c r="A776" s="111"/>
      <c r="B776" s="206"/>
      <c r="C776" s="206"/>
      <c r="D776" s="162" t="str">
        <f t="shared" si="25"/>
        <v>--00</v>
      </c>
      <c r="E776" s="111"/>
      <c r="F776" s="191"/>
      <c r="G776" s="111"/>
      <c r="H776" s="111"/>
      <c r="I776" s="111"/>
      <c r="J776" s="111"/>
      <c r="K776" s="111"/>
      <c r="L776" s="111"/>
      <c r="M776" s="111"/>
      <c r="N776" s="111"/>
      <c r="O776" s="111"/>
      <c r="P776" s="111"/>
      <c r="Q776" s="157"/>
      <c r="R776" s="111"/>
      <c r="S776" s="111"/>
      <c r="T776" s="111"/>
      <c r="U776" s="111"/>
      <c r="V776" s="111"/>
      <c r="W776" s="111"/>
      <c r="X776" s="111"/>
      <c r="Y776" s="111"/>
      <c r="Z776" s="111"/>
    </row>
    <row r="777">
      <c r="A777" s="111"/>
      <c r="B777" s="206"/>
      <c r="C777" s="206"/>
      <c r="D777" s="162" t="str">
        <f t="shared" si="25"/>
        <v>--00</v>
      </c>
      <c r="E777" s="111"/>
      <c r="F777" s="195"/>
      <c r="G777" s="111"/>
      <c r="H777" s="111"/>
      <c r="I777" s="111"/>
      <c r="J777" s="111"/>
      <c r="K777" s="111"/>
      <c r="L777" s="111"/>
      <c r="M777" s="111"/>
      <c r="N777" s="111"/>
      <c r="O777" s="111"/>
      <c r="P777" s="111"/>
      <c r="Q777" s="157"/>
      <c r="R777" s="111"/>
      <c r="S777" s="111"/>
      <c r="T777" s="111"/>
      <c r="U777" s="111"/>
      <c r="V777" s="111"/>
      <c r="W777" s="111"/>
      <c r="X777" s="111"/>
      <c r="Y777" s="111"/>
      <c r="Z777" s="111"/>
    </row>
    <row r="778">
      <c r="A778" s="111"/>
      <c r="B778" s="206"/>
      <c r="C778" s="206"/>
      <c r="D778" s="162" t="str">
        <f t="shared" si="25"/>
        <v>--00</v>
      </c>
      <c r="E778" s="111"/>
      <c r="F778" s="195"/>
      <c r="G778" s="111"/>
      <c r="H778" s="111"/>
      <c r="I778" s="111"/>
      <c r="J778" s="111"/>
      <c r="K778" s="111"/>
      <c r="L778" s="111"/>
      <c r="M778" s="111"/>
      <c r="N778" s="111"/>
      <c r="O778" s="111"/>
      <c r="P778" s="111"/>
      <c r="Q778" s="157"/>
      <c r="R778" s="111"/>
      <c r="S778" s="111"/>
      <c r="T778" s="111"/>
      <c r="U778" s="111"/>
      <c r="V778" s="111"/>
      <c r="W778" s="111"/>
      <c r="X778" s="111"/>
      <c r="Y778" s="111"/>
      <c r="Z778" s="111"/>
    </row>
    <row r="779">
      <c r="A779" s="111"/>
      <c r="B779" s="206"/>
      <c r="C779" s="206"/>
      <c r="D779" s="162" t="str">
        <f t="shared" si="25"/>
        <v>--00</v>
      </c>
      <c r="E779" s="111"/>
      <c r="F779" s="191"/>
      <c r="G779" s="111"/>
      <c r="H779" s="111"/>
      <c r="I779" s="111"/>
      <c r="J779" s="111"/>
      <c r="K779" s="111"/>
      <c r="L779" s="111"/>
      <c r="M779" s="111"/>
      <c r="N779" s="111"/>
      <c r="O779" s="111"/>
      <c r="P779" s="111"/>
      <c r="Q779" s="157"/>
      <c r="R779" s="111"/>
      <c r="S779" s="111"/>
      <c r="T779" s="111"/>
      <c r="U779" s="111"/>
      <c r="V779" s="111"/>
      <c r="W779" s="111"/>
      <c r="X779" s="111"/>
      <c r="Y779" s="111"/>
      <c r="Z779" s="111"/>
    </row>
    <row r="780">
      <c r="A780" s="111"/>
      <c r="B780" s="206"/>
      <c r="C780" s="206"/>
      <c r="D780" s="162" t="str">
        <f t="shared" si="25"/>
        <v>--00</v>
      </c>
      <c r="E780" s="111"/>
      <c r="F780" s="191"/>
      <c r="G780" s="111"/>
      <c r="H780" s="111"/>
      <c r="I780" s="111"/>
      <c r="J780" s="111"/>
      <c r="K780" s="111"/>
      <c r="L780" s="111"/>
      <c r="M780" s="111"/>
      <c r="N780" s="111"/>
      <c r="O780" s="111"/>
      <c r="P780" s="111"/>
      <c r="Q780" s="157"/>
      <c r="R780" s="111"/>
      <c r="S780" s="111"/>
      <c r="T780" s="111"/>
      <c r="U780" s="111"/>
      <c r="V780" s="111"/>
      <c r="W780" s="111"/>
      <c r="X780" s="111"/>
      <c r="Y780" s="111"/>
      <c r="Z780" s="111"/>
    </row>
    <row r="781">
      <c r="A781" s="111"/>
      <c r="B781" s="206"/>
      <c r="C781" s="206"/>
      <c r="D781" s="162" t="str">
        <f t="shared" si="25"/>
        <v>--00</v>
      </c>
      <c r="E781" s="111"/>
      <c r="F781" s="191"/>
      <c r="G781" s="111"/>
      <c r="H781" s="111"/>
      <c r="I781" s="111"/>
      <c r="J781" s="111"/>
      <c r="K781" s="111"/>
      <c r="L781" s="111"/>
      <c r="M781" s="111"/>
      <c r="N781" s="111"/>
      <c r="O781" s="111"/>
      <c r="P781" s="111"/>
      <c r="Q781" s="157"/>
      <c r="R781" s="111"/>
      <c r="S781" s="111"/>
      <c r="T781" s="111"/>
      <c r="U781" s="111"/>
      <c r="V781" s="111"/>
      <c r="W781" s="111"/>
      <c r="X781" s="111"/>
      <c r="Y781" s="111"/>
      <c r="Z781" s="111"/>
    </row>
    <row r="782">
      <c r="A782" s="111"/>
      <c r="B782" s="206"/>
      <c r="C782" s="206"/>
      <c r="D782" s="162" t="str">
        <f t="shared" si="25"/>
        <v>--00</v>
      </c>
      <c r="E782" s="111"/>
      <c r="F782" s="191"/>
      <c r="G782" s="111"/>
      <c r="H782" s="111"/>
      <c r="I782" s="111"/>
      <c r="J782" s="111"/>
      <c r="K782" s="111"/>
      <c r="L782" s="111"/>
      <c r="M782" s="111"/>
      <c r="N782" s="111"/>
      <c r="O782" s="111"/>
      <c r="P782" s="111"/>
      <c r="Q782" s="157"/>
      <c r="R782" s="111"/>
      <c r="S782" s="111"/>
      <c r="T782" s="111"/>
      <c r="U782" s="111"/>
      <c r="V782" s="111"/>
      <c r="W782" s="111"/>
      <c r="X782" s="111"/>
      <c r="Y782" s="111"/>
      <c r="Z782" s="111"/>
    </row>
    <row r="783">
      <c r="A783" s="111"/>
      <c r="B783" s="206"/>
      <c r="C783" s="206"/>
      <c r="D783" s="162" t="str">
        <f t="shared" si="25"/>
        <v>--00</v>
      </c>
      <c r="E783" s="111"/>
      <c r="F783" s="191"/>
      <c r="G783" s="111"/>
      <c r="H783" s="111"/>
      <c r="I783" s="111"/>
      <c r="J783" s="111"/>
      <c r="K783" s="111"/>
      <c r="L783" s="111"/>
      <c r="M783" s="111"/>
      <c r="N783" s="111"/>
      <c r="O783" s="111"/>
      <c r="P783" s="111"/>
      <c r="Q783" s="157"/>
      <c r="R783" s="111"/>
      <c r="S783" s="111"/>
      <c r="T783" s="111"/>
      <c r="U783" s="111"/>
      <c r="V783" s="111"/>
      <c r="W783" s="111"/>
      <c r="X783" s="111"/>
      <c r="Y783" s="111"/>
      <c r="Z783" s="111"/>
    </row>
    <row r="784">
      <c r="A784" s="111"/>
      <c r="B784" s="206"/>
      <c r="C784" s="206"/>
      <c r="D784" s="162" t="str">
        <f t="shared" si="25"/>
        <v>--00</v>
      </c>
      <c r="E784" s="111"/>
      <c r="F784" s="191"/>
      <c r="G784" s="111"/>
      <c r="H784" s="111"/>
      <c r="I784" s="111"/>
      <c r="J784" s="111"/>
      <c r="K784" s="111"/>
      <c r="L784" s="111"/>
      <c r="M784" s="111"/>
      <c r="N784" s="111"/>
      <c r="O784" s="111"/>
      <c r="P784" s="111"/>
      <c r="Q784" s="157"/>
      <c r="R784" s="111"/>
      <c r="S784" s="111"/>
      <c r="T784" s="111"/>
      <c r="U784" s="111"/>
      <c r="V784" s="111"/>
      <c r="W784" s="111"/>
      <c r="X784" s="111"/>
      <c r="Y784" s="111"/>
      <c r="Z784" s="111"/>
    </row>
    <row r="785">
      <c r="A785" s="111"/>
      <c r="B785" s="206"/>
      <c r="C785" s="206"/>
      <c r="D785" s="162" t="str">
        <f t="shared" si="25"/>
        <v>--00</v>
      </c>
      <c r="E785" s="111"/>
      <c r="F785" s="196"/>
      <c r="G785" s="111"/>
      <c r="H785" s="111"/>
      <c r="I785" s="111"/>
      <c r="J785" s="111"/>
      <c r="K785" s="111"/>
      <c r="L785" s="111"/>
      <c r="M785" s="111"/>
      <c r="N785" s="111"/>
      <c r="O785" s="111"/>
      <c r="P785" s="111"/>
      <c r="Q785" s="157"/>
      <c r="R785" s="111"/>
      <c r="S785" s="111"/>
      <c r="T785" s="111"/>
      <c r="U785" s="111"/>
      <c r="V785" s="111"/>
      <c r="W785" s="111"/>
      <c r="X785" s="111"/>
      <c r="Y785" s="111"/>
      <c r="Z785" s="111"/>
    </row>
    <row r="786">
      <c r="A786" s="111"/>
      <c r="B786" s="206"/>
      <c r="C786" s="206"/>
      <c r="D786" s="162" t="str">
        <f t="shared" si="25"/>
        <v>--00</v>
      </c>
      <c r="E786" s="111"/>
      <c r="F786" s="196"/>
      <c r="G786" s="111"/>
      <c r="H786" s="111"/>
      <c r="I786" s="111"/>
      <c r="J786" s="111"/>
      <c r="K786" s="111"/>
      <c r="L786" s="111"/>
      <c r="M786" s="111"/>
      <c r="N786" s="111"/>
      <c r="O786" s="111"/>
      <c r="P786" s="111"/>
      <c r="Q786" s="157"/>
      <c r="R786" s="111"/>
      <c r="S786" s="111"/>
      <c r="T786" s="111"/>
      <c r="U786" s="111"/>
      <c r="V786" s="111"/>
      <c r="W786" s="111"/>
      <c r="X786" s="111"/>
      <c r="Y786" s="111"/>
      <c r="Z786" s="111"/>
    </row>
    <row r="787">
      <c r="A787" s="111"/>
      <c r="B787" s="206"/>
      <c r="C787" s="206"/>
      <c r="D787" s="162" t="str">
        <f t="shared" si="25"/>
        <v>--00</v>
      </c>
      <c r="E787" s="111"/>
      <c r="F787" s="191"/>
      <c r="G787" s="111"/>
      <c r="H787" s="111"/>
      <c r="I787" s="111"/>
      <c r="J787" s="111"/>
      <c r="K787" s="111"/>
      <c r="L787" s="111"/>
      <c r="M787" s="111"/>
      <c r="N787" s="111"/>
      <c r="O787" s="111"/>
      <c r="P787" s="111"/>
      <c r="Q787" s="157"/>
      <c r="R787" s="111"/>
      <c r="S787" s="111"/>
      <c r="T787" s="111"/>
      <c r="U787" s="111"/>
      <c r="V787" s="111"/>
      <c r="W787" s="111"/>
      <c r="X787" s="111"/>
      <c r="Y787" s="111"/>
      <c r="Z787" s="111"/>
    </row>
    <row r="788">
      <c r="A788" s="111"/>
      <c r="B788" s="206"/>
      <c r="C788" s="206"/>
      <c r="D788" s="162" t="str">
        <f t="shared" si="25"/>
        <v>--00</v>
      </c>
      <c r="E788" s="111"/>
      <c r="F788" s="191"/>
      <c r="G788" s="111"/>
      <c r="H788" s="111"/>
      <c r="I788" s="111"/>
      <c r="J788" s="111"/>
      <c r="K788" s="111"/>
      <c r="L788" s="111"/>
      <c r="M788" s="111"/>
      <c r="N788" s="111"/>
      <c r="O788" s="111"/>
      <c r="P788" s="111"/>
      <c r="Q788" s="157"/>
      <c r="R788" s="111"/>
      <c r="S788" s="111"/>
      <c r="T788" s="111"/>
      <c r="U788" s="111"/>
      <c r="V788" s="111"/>
      <c r="W788" s="111"/>
      <c r="X788" s="111"/>
      <c r="Y788" s="111"/>
      <c r="Z788" s="111"/>
    </row>
    <row r="789">
      <c r="A789" s="111"/>
      <c r="B789" s="206"/>
      <c r="C789" s="206"/>
      <c r="D789" s="162" t="str">
        <f t="shared" si="25"/>
        <v>--00</v>
      </c>
      <c r="E789" s="111"/>
      <c r="F789" s="191"/>
      <c r="G789" s="111"/>
      <c r="H789" s="111"/>
      <c r="I789" s="111"/>
      <c r="J789" s="111"/>
      <c r="K789" s="111"/>
      <c r="L789" s="111"/>
      <c r="M789" s="111"/>
      <c r="N789" s="111"/>
      <c r="O789" s="111"/>
      <c r="P789" s="111"/>
      <c r="Q789" s="157"/>
      <c r="R789" s="111"/>
      <c r="S789" s="111"/>
      <c r="T789" s="111"/>
      <c r="U789" s="111"/>
      <c r="V789" s="111"/>
      <c r="W789" s="111"/>
      <c r="X789" s="111"/>
      <c r="Y789" s="111"/>
      <c r="Z789" s="111"/>
    </row>
    <row r="790">
      <c r="A790" s="111"/>
      <c r="B790" s="206"/>
      <c r="C790" s="206"/>
      <c r="D790" s="162" t="str">
        <f t="shared" si="25"/>
        <v>--00</v>
      </c>
      <c r="E790" s="111"/>
      <c r="F790" s="191"/>
      <c r="G790" s="111"/>
      <c r="H790" s="111"/>
      <c r="I790" s="111"/>
      <c r="J790" s="111"/>
      <c r="K790" s="111"/>
      <c r="L790" s="111"/>
      <c r="M790" s="111"/>
      <c r="N790" s="111"/>
      <c r="O790" s="111"/>
      <c r="P790" s="111"/>
      <c r="Q790" s="157"/>
      <c r="R790" s="111"/>
      <c r="S790" s="111"/>
      <c r="T790" s="111"/>
      <c r="U790" s="111"/>
      <c r="V790" s="111"/>
      <c r="W790" s="111"/>
      <c r="X790" s="111"/>
      <c r="Y790" s="111"/>
      <c r="Z790" s="111"/>
    </row>
    <row r="791">
      <c r="A791" s="111"/>
      <c r="B791" s="206"/>
      <c r="C791" s="206"/>
      <c r="D791" s="162" t="str">
        <f t="shared" si="25"/>
        <v>--00</v>
      </c>
      <c r="E791" s="111"/>
      <c r="F791" s="191"/>
      <c r="G791" s="111"/>
      <c r="H791" s="111"/>
      <c r="I791" s="111"/>
      <c r="J791" s="111"/>
      <c r="K791" s="111"/>
      <c r="L791" s="111"/>
      <c r="M791" s="111"/>
      <c r="N791" s="111"/>
      <c r="O791" s="111"/>
      <c r="P791" s="111"/>
      <c r="Q791" s="157"/>
      <c r="R791" s="111"/>
      <c r="S791" s="111"/>
      <c r="T791" s="111"/>
      <c r="U791" s="111"/>
      <c r="V791" s="111"/>
      <c r="W791" s="111"/>
      <c r="X791" s="111"/>
      <c r="Y791" s="111"/>
      <c r="Z791" s="111"/>
    </row>
    <row r="792">
      <c r="A792" s="111"/>
      <c r="B792" s="206"/>
      <c r="C792" s="206"/>
      <c r="D792" s="162" t="str">
        <f t="shared" si="25"/>
        <v>--00</v>
      </c>
      <c r="E792" s="111"/>
      <c r="F792" s="191"/>
      <c r="G792" s="111"/>
      <c r="H792" s="111"/>
      <c r="I792" s="111"/>
      <c r="J792" s="111"/>
      <c r="K792" s="111"/>
      <c r="L792" s="111"/>
      <c r="M792" s="111"/>
      <c r="N792" s="111"/>
      <c r="O792" s="111"/>
      <c r="P792" s="111"/>
      <c r="Q792" s="157"/>
      <c r="R792" s="111"/>
      <c r="S792" s="111"/>
      <c r="T792" s="111"/>
      <c r="U792" s="111"/>
      <c r="V792" s="111"/>
      <c r="W792" s="111"/>
      <c r="X792" s="111"/>
      <c r="Y792" s="111"/>
      <c r="Z792" s="111"/>
    </row>
    <row r="793">
      <c r="A793" s="111"/>
      <c r="B793" s="206"/>
      <c r="C793" s="206"/>
      <c r="D793" s="162" t="str">
        <f t="shared" si="25"/>
        <v>--00</v>
      </c>
      <c r="E793" s="111"/>
      <c r="F793" s="191"/>
      <c r="G793" s="111"/>
      <c r="H793" s="111"/>
      <c r="I793" s="111"/>
      <c r="J793" s="111"/>
      <c r="K793" s="111"/>
      <c r="L793" s="111"/>
      <c r="M793" s="111"/>
      <c r="N793" s="111"/>
      <c r="O793" s="111"/>
      <c r="P793" s="111"/>
      <c r="Q793" s="157"/>
      <c r="R793" s="111"/>
      <c r="S793" s="111"/>
      <c r="T793" s="111"/>
      <c r="U793" s="111"/>
      <c r="V793" s="111"/>
      <c r="W793" s="111"/>
      <c r="X793" s="111"/>
      <c r="Y793" s="111"/>
      <c r="Z793" s="111"/>
    </row>
    <row r="794">
      <c r="A794" s="111"/>
      <c r="B794" s="206"/>
      <c r="C794" s="206"/>
      <c r="D794" s="162" t="str">
        <f t="shared" si="25"/>
        <v>--00</v>
      </c>
      <c r="E794" s="111"/>
      <c r="F794" s="191"/>
      <c r="G794" s="111"/>
      <c r="H794" s="111"/>
      <c r="I794" s="111"/>
      <c r="J794" s="111"/>
      <c r="K794" s="111"/>
      <c r="L794" s="111"/>
      <c r="M794" s="111"/>
      <c r="N794" s="111"/>
      <c r="O794" s="111"/>
      <c r="P794" s="111"/>
      <c r="Q794" s="157"/>
      <c r="R794" s="111"/>
      <c r="S794" s="111"/>
      <c r="T794" s="111"/>
      <c r="U794" s="111"/>
      <c r="V794" s="111"/>
      <c r="W794" s="111"/>
      <c r="X794" s="111"/>
      <c r="Y794" s="111"/>
      <c r="Z794" s="111"/>
    </row>
    <row r="795">
      <c r="A795" s="111"/>
      <c r="B795" s="206"/>
      <c r="C795" s="206"/>
      <c r="D795" s="162" t="str">
        <f t="shared" si="25"/>
        <v>--00</v>
      </c>
      <c r="E795" s="111"/>
      <c r="F795" s="191"/>
      <c r="G795" s="111"/>
      <c r="H795" s="111"/>
      <c r="I795" s="111"/>
      <c r="J795" s="111"/>
      <c r="K795" s="111"/>
      <c r="L795" s="111"/>
      <c r="M795" s="111"/>
      <c r="N795" s="111"/>
      <c r="O795" s="111"/>
      <c r="P795" s="111"/>
      <c r="Q795" s="157"/>
      <c r="R795" s="111"/>
      <c r="S795" s="111"/>
      <c r="T795" s="111"/>
      <c r="U795" s="111"/>
      <c r="V795" s="111"/>
      <c r="W795" s="111"/>
      <c r="X795" s="111"/>
      <c r="Y795" s="111"/>
      <c r="Z795" s="111"/>
    </row>
    <row r="796">
      <c r="A796" s="111"/>
      <c r="B796" s="206"/>
      <c r="C796" s="206"/>
      <c r="D796" s="162" t="str">
        <f t="shared" si="25"/>
        <v>--00</v>
      </c>
      <c r="E796" s="111"/>
      <c r="F796" s="191"/>
      <c r="G796" s="111"/>
      <c r="H796" s="111"/>
      <c r="I796" s="111"/>
      <c r="J796" s="111"/>
      <c r="K796" s="111"/>
      <c r="L796" s="111"/>
      <c r="M796" s="111"/>
      <c r="N796" s="111"/>
      <c r="O796" s="111"/>
      <c r="P796" s="111"/>
      <c r="Q796" s="157"/>
      <c r="R796" s="111"/>
      <c r="S796" s="111"/>
      <c r="T796" s="111"/>
      <c r="U796" s="111"/>
      <c r="V796" s="111"/>
      <c r="W796" s="111"/>
      <c r="X796" s="111"/>
      <c r="Y796" s="111"/>
      <c r="Z796" s="111"/>
    </row>
    <row r="797">
      <c r="A797" s="111"/>
      <c r="B797" s="206"/>
      <c r="C797" s="206"/>
      <c r="D797" s="162" t="str">
        <f t="shared" si="25"/>
        <v>--00</v>
      </c>
      <c r="E797" s="111"/>
      <c r="F797" s="191"/>
      <c r="G797" s="111"/>
      <c r="H797" s="111"/>
      <c r="I797" s="111"/>
      <c r="J797" s="111"/>
      <c r="K797" s="111"/>
      <c r="L797" s="111"/>
      <c r="M797" s="111"/>
      <c r="N797" s="111"/>
      <c r="O797" s="111"/>
      <c r="P797" s="111"/>
      <c r="Q797" s="157"/>
      <c r="R797" s="111"/>
      <c r="S797" s="111"/>
      <c r="T797" s="111"/>
      <c r="U797" s="111"/>
      <c r="V797" s="111"/>
      <c r="W797" s="111"/>
      <c r="X797" s="111"/>
      <c r="Y797" s="111"/>
      <c r="Z797" s="111"/>
    </row>
    <row r="798">
      <c r="A798" s="111"/>
      <c r="B798" s="206"/>
      <c r="C798" s="206"/>
      <c r="D798" s="162" t="str">
        <f t="shared" si="25"/>
        <v>--00</v>
      </c>
      <c r="E798" s="111"/>
      <c r="F798" s="191"/>
      <c r="G798" s="111"/>
      <c r="H798" s="111"/>
      <c r="I798" s="111"/>
      <c r="J798" s="111"/>
      <c r="K798" s="111"/>
      <c r="L798" s="111"/>
      <c r="M798" s="111"/>
      <c r="N798" s="111"/>
      <c r="O798" s="111"/>
      <c r="P798" s="111"/>
      <c r="Q798" s="157"/>
      <c r="R798" s="111"/>
      <c r="S798" s="111"/>
      <c r="T798" s="111"/>
      <c r="U798" s="111"/>
      <c r="V798" s="111"/>
      <c r="W798" s="111"/>
      <c r="X798" s="111"/>
      <c r="Y798" s="111"/>
      <c r="Z798" s="111"/>
    </row>
    <row r="799">
      <c r="A799" s="111"/>
      <c r="B799" s="206"/>
      <c r="C799" s="206"/>
      <c r="D799" s="162" t="str">
        <f t="shared" si="25"/>
        <v>--00</v>
      </c>
      <c r="E799" s="111"/>
      <c r="F799" s="191"/>
      <c r="G799" s="111"/>
      <c r="H799" s="111"/>
      <c r="I799" s="111"/>
      <c r="J799" s="111"/>
      <c r="K799" s="111"/>
      <c r="L799" s="111"/>
      <c r="M799" s="111"/>
      <c r="N799" s="111"/>
      <c r="O799" s="111"/>
      <c r="P799" s="111"/>
      <c r="Q799" s="157"/>
      <c r="R799" s="111"/>
      <c r="S799" s="111"/>
      <c r="T799" s="111"/>
      <c r="U799" s="111"/>
      <c r="V799" s="111"/>
      <c r="W799" s="111"/>
      <c r="X799" s="111"/>
      <c r="Y799" s="111"/>
      <c r="Z799" s="111"/>
    </row>
    <row r="800">
      <c r="A800" s="111"/>
      <c r="B800" s="206"/>
      <c r="C800" s="206"/>
      <c r="D800" s="162" t="str">
        <f t="shared" si="25"/>
        <v>--00</v>
      </c>
      <c r="E800" s="111"/>
      <c r="F800" s="191"/>
      <c r="G800" s="111"/>
      <c r="H800" s="111"/>
      <c r="I800" s="111"/>
      <c r="J800" s="111"/>
      <c r="K800" s="111"/>
      <c r="L800" s="111"/>
      <c r="M800" s="111"/>
      <c r="N800" s="111"/>
      <c r="O800" s="111"/>
      <c r="P800" s="111"/>
      <c r="Q800" s="157"/>
      <c r="R800" s="111"/>
      <c r="S800" s="111"/>
      <c r="T800" s="111"/>
      <c r="U800" s="111"/>
      <c r="V800" s="111"/>
      <c r="W800" s="111"/>
      <c r="X800" s="111"/>
      <c r="Y800" s="111"/>
      <c r="Z800" s="111"/>
    </row>
    <row r="801">
      <c r="A801" s="111"/>
      <c r="B801" s="206"/>
      <c r="C801" s="206"/>
      <c r="D801" s="162" t="str">
        <f t="shared" si="25"/>
        <v>--00</v>
      </c>
      <c r="E801" s="111"/>
      <c r="F801" s="191"/>
      <c r="G801" s="111"/>
      <c r="H801" s="111"/>
      <c r="I801" s="111"/>
      <c r="J801" s="111"/>
      <c r="K801" s="111"/>
      <c r="L801" s="111"/>
      <c r="M801" s="111"/>
      <c r="N801" s="111"/>
      <c r="O801" s="111"/>
      <c r="P801" s="111"/>
      <c r="Q801" s="157"/>
      <c r="R801" s="111"/>
      <c r="S801" s="111"/>
      <c r="T801" s="111"/>
      <c r="U801" s="111"/>
      <c r="V801" s="111"/>
      <c r="W801" s="111"/>
      <c r="X801" s="111"/>
      <c r="Y801" s="111"/>
      <c r="Z801" s="111"/>
    </row>
    <row r="802">
      <c r="A802" s="111"/>
      <c r="B802" s="206"/>
      <c r="C802" s="206"/>
      <c r="D802" s="162" t="str">
        <f t="shared" si="25"/>
        <v>--00</v>
      </c>
      <c r="E802" s="111"/>
      <c r="F802" s="191"/>
      <c r="G802" s="111"/>
      <c r="H802" s="111"/>
      <c r="I802" s="111"/>
      <c r="J802" s="111"/>
      <c r="K802" s="111"/>
      <c r="L802" s="111"/>
      <c r="M802" s="111"/>
      <c r="N802" s="111"/>
      <c r="O802" s="111"/>
      <c r="P802" s="111"/>
      <c r="Q802" s="157"/>
      <c r="R802" s="111"/>
      <c r="S802" s="111"/>
      <c r="T802" s="111"/>
      <c r="U802" s="111"/>
      <c r="V802" s="111"/>
      <c r="W802" s="111"/>
      <c r="X802" s="111"/>
      <c r="Y802" s="111"/>
      <c r="Z802" s="111"/>
    </row>
    <row r="803">
      <c r="A803" s="111"/>
      <c r="B803" s="206"/>
      <c r="C803" s="206"/>
      <c r="D803" s="162" t="str">
        <f t="shared" si="25"/>
        <v>--00</v>
      </c>
      <c r="E803" s="111"/>
      <c r="F803" s="191"/>
      <c r="G803" s="111"/>
      <c r="H803" s="111"/>
      <c r="I803" s="111"/>
      <c r="J803" s="111"/>
      <c r="K803" s="111"/>
      <c r="L803" s="111"/>
      <c r="M803" s="111"/>
      <c r="N803" s="111"/>
      <c r="O803" s="111"/>
      <c r="P803" s="111"/>
      <c r="Q803" s="157"/>
      <c r="R803" s="111"/>
      <c r="S803" s="111"/>
      <c r="T803" s="111"/>
      <c r="U803" s="111"/>
      <c r="V803" s="111"/>
      <c r="W803" s="111"/>
      <c r="X803" s="111"/>
      <c r="Y803" s="111"/>
      <c r="Z803" s="111"/>
    </row>
    <row r="804">
      <c r="A804" s="111"/>
      <c r="B804" s="206"/>
      <c r="C804" s="206"/>
      <c r="D804" s="162" t="str">
        <f t="shared" si="25"/>
        <v>--00</v>
      </c>
      <c r="E804" s="111"/>
      <c r="F804" s="195"/>
      <c r="G804" s="111"/>
      <c r="H804" s="111"/>
      <c r="I804" s="111"/>
      <c r="J804" s="111"/>
      <c r="K804" s="111"/>
      <c r="L804" s="111"/>
      <c r="M804" s="111"/>
      <c r="N804" s="111"/>
      <c r="O804" s="111"/>
      <c r="P804" s="111"/>
      <c r="Q804" s="157"/>
      <c r="R804" s="111"/>
      <c r="S804" s="111"/>
      <c r="T804" s="111"/>
      <c r="U804" s="111"/>
      <c r="V804" s="111"/>
      <c r="W804" s="111"/>
      <c r="X804" s="111"/>
      <c r="Y804" s="111"/>
      <c r="Z804" s="111"/>
    </row>
    <row r="805">
      <c r="A805" s="111"/>
      <c r="B805" s="206"/>
      <c r="C805" s="206"/>
      <c r="D805" s="162" t="str">
        <f t="shared" si="25"/>
        <v>--00</v>
      </c>
      <c r="E805" s="111"/>
      <c r="F805" s="191"/>
      <c r="G805" s="111"/>
      <c r="H805" s="111"/>
      <c r="I805" s="111"/>
      <c r="J805" s="111"/>
      <c r="K805" s="111"/>
      <c r="L805" s="111"/>
      <c r="M805" s="111"/>
      <c r="N805" s="111"/>
      <c r="O805" s="111"/>
      <c r="P805" s="111"/>
      <c r="Q805" s="157"/>
      <c r="R805" s="111"/>
      <c r="S805" s="111"/>
      <c r="T805" s="111"/>
      <c r="U805" s="111"/>
      <c r="V805" s="111"/>
      <c r="W805" s="111"/>
      <c r="X805" s="111"/>
      <c r="Y805" s="111"/>
      <c r="Z805" s="111"/>
    </row>
    <row r="806">
      <c r="A806" s="111"/>
      <c r="B806" s="206"/>
      <c r="C806" s="206"/>
      <c r="D806" s="162" t="str">
        <f t="shared" si="25"/>
        <v>--00</v>
      </c>
      <c r="E806" s="111"/>
      <c r="F806" s="191"/>
      <c r="G806" s="111"/>
      <c r="H806" s="111"/>
      <c r="I806" s="111"/>
      <c r="J806" s="111"/>
      <c r="K806" s="111"/>
      <c r="L806" s="111"/>
      <c r="M806" s="111"/>
      <c r="N806" s="111"/>
      <c r="O806" s="111"/>
      <c r="P806" s="111"/>
      <c r="Q806" s="157"/>
      <c r="R806" s="111"/>
      <c r="S806" s="111"/>
      <c r="T806" s="111"/>
      <c r="U806" s="111"/>
      <c r="V806" s="111"/>
      <c r="W806" s="111"/>
      <c r="X806" s="111"/>
      <c r="Y806" s="111"/>
      <c r="Z806" s="111"/>
    </row>
    <row r="807">
      <c r="A807" s="111"/>
      <c r="B807" s="206"/>
      <c r="C807" s="206"/>
      <c r="D807" s="162" t="str">
        <f t="shared" si="25"/>
        <v>--00</v>
      </c>
      <c r="E807" s="111"/>
      <c r="F807" s="191"/>
      <c r="G807" s="111"/>
      <c r="H807" s="111"/>
      <c r="I807" s="111"/>
      <c r="J807" s="111"/>
      <c r="K807" s="111"/>
      <c r="L807" s="111"/>
      <c r="M807" s="111"/>
      <c r="N807" s="111"/>
      <c r="O807" s="111"/>
      <c r="P807" s="111"/>
      <c r="Q807" s="157"/>
      <c r="R807" s="111"/>
      <c r="S807" s="111"/>
      <c r="T807" s="111"/>
      <c r="U807" s="111"/>
      <c r="V807" s="111"/>
      <c r="W807" s="111"/>
      <c r="X807" s="111"/>
      <c r="Y807" s="111"/>
      <c r="Z807" s="111"/>
    </row>
    <row r="808">
      <c r="A808" s="111"/>
      <c r="B808" s="206"/>
      <c r="C808" s="206"/>
      <c r="D808" s="162" t="str">
        <f t="shared" si="25"/>
        <v>--00</v>
      </c>
      <c r="E808" s="111"/>
      <c r="F808" s="191"/>
      <c r="G808" s="111"/>
      <c r="H808" s="111"/>
      <c r="I808" s="111"/>
      <c r="J808" s="111"/>
      <c r="K808" s="111"/>
      <c r="L808" s="111"/>
      <c r="M808" s="111"/>
      <c r="N808" s="111"/>
      <c r="O808" s="111"/>
      <c r="P808" s="111"/>
      <c r="Q808" s="157"/>
      <c r="R808" s="111"/>
      <c r="S808" s="111"/>
      <c r="T808" s="111"/>
      <c r="U808" s="111"/>
      <c r="V808" s="111"/>
      <c r="W808" s="111"/>
      <c r="X808" s="111"/>
      <c r="Y808" s="111"/>
      <c r="Z808" s="111"/>
    </row>
    <row r="809">
      <c r="A809" s="111"/>
      <c r="B809" s="206"/>
      <c r="C809" s="206"/>
      <c r="D809" s="162" t="str">
        <f t="shared" si="25"/>
        <v>--00</v>
      </c>
      <c r="E809" s="111"/>
      <c r="F809" s="191"/>
      <c r="G809" s="111"/>
      <c r="H809" s="111"/>
      <c r="I809" s="111"/>
      <c r="J809" s="111"/>
      <c r="K809" s="111"/>
      <c r="L809" s="111"/>
      <c r="M809" s="111"/>
      <c r="N809" s="111"/>
      <c r="O809" s="111"/>
      <c r="P809" s="111"/>
      <c r="Q809" s="157"/>
      <c r="R809" s="111"/>
      <c r="S809" s="111"/>
      <c r="T809" s="111"/>
      <c r="U809" s="111"/>
      <c r="V809" s="111"/>
      <c r="W809" s="111"/>
      <c r="X809" s="111"/>
      <c r="Y809" s="111"/>
      <c r="Z809" s="111"/>
    </row>
    <row r="810">
      <c r="A810" s="111"/>
      <c r="B810" s="206"/>
      <c r="C810" s="206"/>
      <c r="D810" s="162" t="str">
        <f t="shared" si="25"/>
        <v>--00</v>
      </c>
      <c r="E810" s="111"/>
      <c r="F810" s="191"/>
      <c r="G810" s="111"/>
      <c r="H810" s="111"/>
      <c r="I810" s="111"/>
      <c r="J810" s="111"/>
      <c r="K810" s="111"/>
      <c r="L810" s="111"/>
      <c r="M810" s="111"/>
      <c r="N810" s="111"/>
      <c r="O810" s="111"/>
      <c r="P810" s="111"/>
      <c r="Q810" s="157"/>
      <c r="R810" s="111"/>
      <c r="S810" s="111"/>
      <c r="T810" s="111"/>
      <c r="U810" s="111"/>
      <c r="V810" s="111"/>
      <c r="W810" s="111"/>
      <c r="X810" s="111"/>
      <c r="Y810" s="111"/>
      <c r="Z810" s="111"/>
    </row>
    <row r="811">
      <c r="A811" s="111"/>
      <c r="B811" s="206"/>
      <c r="C811" s="206"/>
      <c r="D811" s="162" t="str">
        <f t="shared" si="25"/>
        <v>--00</v>
      </c>
      <c r="E811" s="111"/>
      <c r="F811" s="191"/>
      <c r="G811" s="111"/>
      <c r="H811" s="111"/>
      <c r="I811" s="111"/>
      <c r="J811" s="111"/>
      <c r="K811" s="111"/>
      <c r="L811" s="111"/>
      <c r="M811" s="111"/>
      <c r="N811" s="111"/>
      <c r="O811" s="111"/>
      <c r="P811" s="111"/>
      <c r="Q811" s="157"/>
      <c r="R811" s="111"/>
      <c r="S811" s="111"/>
      <c r="T811" s="111"/>
      <c r="U811" s="111"/>
      <c r="V811" s="111"/>
      <c r="W811" s="111"/>
      <c r="X811" s="111"/>
      <c r="Y811" s="111"/>
      <c r="Z811" s="111"/>
    </row>
    <row r="812">
      <c r="A812" s="111"/>
      <c r="B812" s="206"/>
      <c r="C812" s="206"/>
      <c r="D812" s="162" t="str">
        <f t="shared" si="25"/>
        <v>--00</v>
      </c>
      <c r="E812" s="111"/>
      <c r="F812" s="191"/>
      <c r="G812" s="111"/>
      <c r="H812" s="111"/>
      <c r="I812" s="111"/>
      <c r="J812" s="111"/>
      <c r="K812" s="111"/>
      <c r="L812" s="111"/>
      <c r="M812" s="111"/>
      <c r="N812" s="111"/>
      <c r="O812" s="111"/>
      <c r="P812" s="111"/>
      <c r="Q812" s="157"/>
      <c r="R812" s="111"/>
      <c r="S812" s="111"/>
      <c r="T812" s="111"/>
      <c r="U812" s="111"/>
      <c r="V812" s="111"/>
      <c r="W812" s="111"/>
      <c r="X812" s="111"/>
      <c r="Y812" s="111"/>
      <c r="Z812" s="111"/>
    </row>
    <row r="813">
      <c r="A813" s="111"/>
      <c r="B813" s="206"/>
      <c r="C813" s="206"/>
      <c r="D813" s="162" t="str">
        <f t="shared" si="25"/>
        <v>--00</v>
      </c>
      <c r="E813" s="111"/>
      <c r="F813" s="191"/>
      <c r="G813" s="111"/>
      <c r="H813" s="111"/>
      <c r="I813" s="111"/>
      <c r="J813" s="111"/>
      <c r="K813" s="111"/>
      <c r="L813" s="111"/>
      <c r="M813" s="111"/>
      <c r="N813" s="111"/>
      <c r="O813" s="111"/>
      <c r="P813" s="111"/>
      <c r="Q813" s="157"/>
      <c r="R813" s="111"/>
      <c r="S813" s="111"/>
      <c r="T813" s="111"/>
      <c r="U813" s="111"/>
      <c r="V813" s="111"/>
      <c r="W813" s="111"/>
      <c r="X813" s="111"/>
      <c r="Y813" s="111"/>
      <c r="Z813" s="111"/>
    </row>
    <row r="814">
      <c r="A814" s="111"/>
      <c r="B814" s="206"/>
      <c r="C814" s="206"/>
      <c r="D814" s="162" t="str">
        <f t="shared" si="25"/>
        <v>--00</v>
      </c>
      <c r="E814" s="111"/>
      <c r="F814" s="191"/>
      <c r="G814" s="111"/>
      <c r="H814" s="111"/>
      <c r="I814" s="111"/>
      <c r="J814" s="111"/>
      <c r="K814" s="111"/>
      <c r="L814" s="111"/>
      <c r="M814" s="111"/>
      <c r="N814" s="111"/>
      <c r="O814" s="111"/>
      <c r="P814" s="111"/>
      <c r="Q814" s="157"/>
      <c r="R814" s="111"/>
      <c r="S814" s="111"/>
      <c r="T814" s="111"/>
      <c r="U814" s="111"/>
      <c r="V814" s="111"/>
      <c r="W814" s="111"/>
      <c r="X814" s="111"/>
      <c r="Y814" s="111"/>
      <c r="Z814" s="111"/>
    </row>
    <row r="815">
      <c r="A815" s="111"/>
      <c r="B815" s="206"/>
      <c r="C815" s="206"/>
      <c r="D815" s="162" t="str">
        <f t="shared" si="25"/>
        <v>--00</v>
      </c>
      <c r="E815" s="111"/>
      <c r="F815" s="196"/>
      <c r="G815" s="111"/>
      <c r="H815" s="111"/>
      <c r="I815" s="111"/>
      <c r="J815" s="111"/>
      <c r="K815" s="111"/>
      <c r="L815" s="111"/>
      <c r="M815" s="111"/>
      <c r="N815" s="111"/>
      <c r="O815" s="111"/>
      <c r="P815" s="111"/>
      <c r="Q815" s="157"/>
      <c r="R815" s="111"/>
      <c r="S815" s="111"/>
      <c r="T815" s="111"/>
      <c r="U815" s="111"/>
      <c r="V815" s="111"/>
      <c r="W815" s="111"/>
      <c r="X815" s="111"/>
      <c r="Y815" s="111"/>
      <c r="Z815" s="111"/>
    </row>
    <row r="816">
      <c r="A816" s="111"/>
      <c r="B816" s="206"/>
      <c r="C816" s="206"/>
      <c r="D816" s="162" t="str">
        <f t="shared" si="25"/>
        <v>--00</v>
      </c>
      <c r="E816" s="111"/>
      <c r="F816" s="191"/>
      <c r="G816" s="111"/>
      <c r="H816" s="111"/>
      <c r="I816" s="111"/>
      <c r="J816" s="111"/>
      <c r="K816" s="111"/>
      <c r="L816" s="111"/>
      <c r="M816" s="111"/>
      <c r="N816" s="111"/>
      <c r="O816" s="111"/>
      <c r="P816" s="111"/>
      <c r="Q816" s="157"/>
      <c r="R816" s="111"/>
      <c r="S816" s="111"/>
      <c r="T816" s="111"/>
      <c r="U816" s="111"/>
      <c r="V816" s="111"/>
      <c r="W816" s="111"/>
      <c r="X816" s="111"/>
      <c r="Y816" s="111"/>
      <c r="Z816" s="111"/>
    </row>
    <row r="817">
      <c r="A817" s="111"/>
      <c r="B817" s="206"/>
      <c r="C817" s="206"/>
      <c r="D817" s="162" t="str">
        <f t="shared" si="25"/>
        <v>--00</v>
      </c>
      <c r="E817" s="111"/>
      <c r="F817" s="191"/>
      <c r="G817" s="111"/>
      <c r="H817" s="111"/>
      <c r="I817" s="111"/>
      <c r="J817" s="111"/>
      <c r="K817" s="111"/>
      <c r="L817" s="111"/>
      <c r="M817" s="111"/>
      <c r="N817" s="111"/>
      <c r="O817" s="111"/>
      <c r="P817" s="111"/>
      <c r="Q817" s="157"/>
      <c r="R817" s="111"/>
      <c r="S817" s="111"/>
      <c r="T817" s="111"/>
      <c r="U817" s="111"/>
      <c r="V817" s="111"/>
      <c r="W817" s="111"/>
      <c r="X817" s="111"/>
      <c r="Y817" s="111"/>
      <c r="Z817" s="111"/>
    </row>
    <row r="818">
      <c r="A818" s="111"/>
      <c r="B818" s="206"/>
      <c r="C818" s="206"/>
      <c r="D818" s="162" t="str">
        <f t="shared" si="25"/>
        <v>--00</v>
      </c>
      <c r="E818" s="111"/>
      <c r="F818" s="191"/>
      <c r="G818" s="111"/>
      <c r="H818" s="111"/>
      <c r="I818" s="111"/>
      <c r="J818" s="111"/>
      <c r="K818" s="111"/>
      <c r="L818" s="111"/>
      <c r="M818" s="111"/>
      <c r="N818" s="111"/>
      <c r="O818" s="111"/>
      <c r="P818" s="111"/>
      <c r="Q818" s="157"/>
      <c r="R818" s="111"/>
      <c r="S818" s="111"/>
      <c r="T818" s="111"/>
      <c r="U818" s="111"/>
      <c r="V818" s="111"/>
      <c r="W818" s="111"/>
      <c r="X818" s="111"/>
      <c r="Y818" s="111"/>
      <c r="Z818" s="111"/>
    </row>
    <row r="819">
      <c r="A819" s="111"/>
      <c r="B819" s="206"/>
      <c r="C819" s="206"/>
      <c r="D819" s="162" t="str">
        <f t="shared" si="25"/>
        <v>--00</v>
      </c>
      <c r="E819" s="111"/>
      <c r="F819" s="191"/>
      <c r="G819" s="111"/>
      <c r="H819" s="111"/>
      <c r="I819" s="111"/>
      <c r="J819" s="111"/>
      <c r="K819" s="111"/>
      <c r="L819" s="111"/>
      <c r="M819" s="111"/>
      <c r="N819" s="111"/>
      <c r="O819" s="111"/>
      <c r="P819" s="111"/>
      <c r="Q819" s="157"/>
      <c r="R819" s="111"/>
      <c r="S819" s="111"/>
      <c r="T819" s="111"/>
      <c r="U819" s="111"/>
      <c r="V819" s="111"/>
      <c r="W819" s="111"/>
      <c r="X819" s="111"/>
      <c r="Y819" s="111"/>
      <c r="Z819" s="111"/>
    </row>
    <row r="820">
      <c r="A820" s="111"/>
      <c r="B820" s="206"/>
      <c r="C820" s="206"/>
      <c r="D820" s="162" t="str">
        <f t="shared" si="25"/>
        <v>--00</v>
      </c>
      <c r="E820" s="111"/>
      <c r="F820" s="191"/>
      <c r="G820" s="111"/>
      <c r="H820" s="111"/>
      <c r="I820" s="111"/>
      <c r="J820" s="111"/>
      <c r="K820" s="111"/>
      <c r="L820" s="111"/>
      <c r="M820" s="111"/>
      <c r="N820" s="111"/>
      <c r="O820" s="111"/>
      <c r="P820" s="111"/>
      <c r="Q820" s="157"/>
      <c r="R820" s="111"/>
      <c r="S820" s="111"/>
      <c r="T820" s="111"/>
      <c r="U820" s="111"/>
      <c r="V820" s="111"/>
      <c r="W820" s="111"/>
      <c r="X820" s="111"/>
      <c r="Y820" s="111"/>
      <c r="Z820" s="111"/>
    </row>
    <row r="821">
      <c r="A821" s="111"/>
      <c r="B821" s="206"/>
      <c r="C821" s="206"/>
      <c r="D821" s="162" t="str">
        <f t="shared" si="25"/>
        <v>--00</v>
      </c>
      <c r="E821" s="111"/>
      <c r="F821" s="191"/>
      <c r="G821" s="111"/>
      <c r="H821" s="111"/>
      <c r="I821" s="111"/>
      <c r="J821" s="111"/>
      <c r="K821" s="111"/>
      <c r="L821" s="111"/>
      <c r="M821" s="111"/>
      <c r="N821" s="111"/>
      <c r="O821" s="111"/>
      <c r="P821" s="111"/>
      <c r="Q821" s="157"/>
      <c r="R821" s="111"/>
      <c r="S821" s="111"/>
      <c r="T821" s="111"/>
      <c r="U821" s="111"/>
      <c r="V821" s="111"/>
      <c r="W821" s="111"/>
      <c r="X821" s="111"/>
      <c r="Y821" s="111"/>
      <c r="Z821" s="111"/>
    </row>
    <row r="822">
      <c r="A822" s="111"/>
      <c r="B822" s="206"/>
      <c r="C822" s="206"/>
      <c r="D822" s="162" t="str">
        <f t="shared" si="25"/>
        <v>--00</v>
      </c>
      <c r="E822" s="111"/>
      <c r="F822" s="191"/>
      <c r="G822" s="111"/>
      <c r="H822" s="111"/>
      <c r="I822" s="111"/>
      <c r="J822" s="111"/>
      <c r="K822" s="111"/>
      <c r="L822" s="111"/>
      <c r="M822" s="111"/>
      <c r="N822" s="111"/>
      <c r="O822" s="111"/>
      <c r="P822" s="111"/>
      <c r="Q822" s="157"/>
      <c r="R822" s="111"/>
      <c r="S822" s="111"/>
      <c r="T822" s="111"/>
      <c r="U822" s="111"/>
      <c r="V822" s="111"/>
      <c r="W822" s="111"/>
      <c r="X822" s="111"/>
      <c r="Y822" s="111"/>
      <c r="Z822" s="111"/>
    </row>
    <row r="823">
      <c r="A823" s="111"/>
      <c r="B823" s="206"/>
      <c r="C823" s="206"/>
      <c r="D823" s="162" t="str">
        <f t="shared" si="25"/>
        <v>--00</v>
      </c>
      <c r="E823" s="111"/>
      <c r="F823" s="191"/>
      <c r="G823" s="111"/>
      <c r="H823" s="111"/>
      <c r="I823" s="111"/>
      <c r="J823" s="111"/>
      <c r="K823" s="111"/>
      <c r="L823" s="111"/>
      <c r="M823" s="111"/>
      <c r="N823" s="111"/>
      <c r="O823" s="111"/>
      <c r="P823" s="111"/>
      <c r="Q823" s="157"/>
      <c r="R823" s="111"/>
      <c r="S823" s="111"/>
      <c r="T823" s="111"/>
      <c r="U823" s="111"/>
      <c r="V823" s="111"/>
      <c r="W823" s="111"/>
      <c r="X823" s="111"/>
      <c r="Y823" s="111"/>
      <c r="Z823" s="111"/>
    </row>
    <row r="824">
      <c r="A824" s="111"/>
      <c r="B824" s="206"/>
      <c r="C824" s="206"/>
      <c r="D824" s="162" t="str">
        <f t="shared" si="25"/>
        <v>--00</v>
      </c>
      <c r="E824" s="111"/>
      <c r="F824" s="191"/>
      <c r="G824" s="111"/>
      <c r="H824" s="111"/>
      <c r="I824" s="111"/>
      <c r="J824" s="111"/>
      <c r="K824" s="111"/>
      <c r="L824" s="111"/>
      <c r="M824" s="111"/>
      <c r="N824" s="111"/>
      <c r="O824" s="111"/>
      <c r="P824" s="111"/>
      <c r="Q824" s="157"/>
      <c r="R824" s="111"/>
      <c r="S824" s="111"/>
      <c r="T824" s="111"/>
      <c r="U824" s="111"/>
      <c r="V824" s="111"/>
      <c r="W824" s="111"/>
      <c r="X824" s="111"/>
      <c r="Y824" s="111"/>
      <c r="Z824" s="111"/>
    </row>
    <row r="825">
      <c r="A825" s="111"/>
      <c r="B825" s="206"/>
      <c r="C825" s="206"/>
      <c r="D825" s="162" t="str">
        <f t="shared" si="25"/>
        <v>--00</v>
      </c>
      <c r="E825" s="111"/>
      <c r="F825" s="191"/>
      <c r="G825" s="111"/>
      <c r="H825" s="111"/>
      <c r="I825" s="111"/>
      <c r="J825" s="111"/>
      <c r="K825" s="111"/>
      <c r="L825" s="111"/>
      <c r="M825" s="111"/>
      <c r="N825" s="111"/>
      <c r="O825" s="111"/>
      <c r="P825" s="111"/>
      <c r="Q825" s="157"/>
      <c r="R825" s="111"/>
      <c r="S825" s="111"/>
      <c r="T825" s="111"/>
      <c r="U825" s="111"/>
      <c r="V825" s="111"/>
      <c r="W825" s="111"/>
      <c r="X825" s="111"/>
      <c r="Y825" s="111"/>
      <c r="Z825" s="111"/>
    </row>
    <row r="826">
      <c r="A826" s="111"/>
      <c r="B826" s="206"/>
      <c r="C826" s="206"/>
      <c r="D826" s="162" t="str">
        <f t="shared" si="25"/>
        <v>--00</v>
      </c>
      <c r="E826" s="111"/>
      <c r="F826" s="191"/>
      <c r="G826" s="111"/>
      <c r="H826" s="111"/>
      <c r="I826" s="111"/>
      <c r="J826" s="111"/>
      <c r="K826" s="111"/>
      <c r="L826" s="111"/>
      <c r="M826" s="111"/>
      <c r="N826" s="111"/>
      <c r="O826" s="111"/>
      <c r="P826" s="111"/>
      <c r="Q826" s="157"/>
      <c r="R826" s="111"/>
      <c r="S826" s="111"/>
      <c r="T826" s="111"/>
      <c r="U826" s="111"/>
      <c r="V826" s="111"/>
      <c r="W826" s="111"/>
      <c r="X826" s="111"/>
      <c r="Y826" s="111"/>
      <c r="Z826" s="111"/>
    </row>
    <row r="827">
      <c r="A827" s="111"/>
      <c r="B827" s="206"/>
      <c r="C827" s="206"/>
      <c r="D827" s="162" t="str">
        <f t="shared" si="25"/>
        <v>--00</v>
      </c>
      <c r="E827" s="111"/>
      <c r="F827" s="191"/>
      <c r="G827" s="111"/>
      <c r="H827" s="111"/>
      <c r="I827" s="111"/>
      <c r="J827" s="111"/>
      <c r="K827" s="111"/>
      <c r="L827" s="111"/>
      <c r="M827" s="111"/>
      <c r="N827" s="111"/>
      <c r="O827" s="111"/>
      <c r="P827" s="111"/>
      <c r="Q827" s="157"/>
      <c r="R827" s="111"/>
      <c r="S827" s="111"/>
      <c r="T827" s="111"/>
      <c r="U827" s="111"/>
      <c r="V827" s="111"/>
      <c r="W827" s="111"/>
      <c r="X827" s="111"/>
      <c r="Y827" s="111"/>
      <c r="Z827" s="111"/>
    </row>
    <row r="828">
      <c r="A828" s="111"/>
      <c r="B828" s="206"/>
      <c r="C828" s="206"/>
      <c r="D828" s="162" t="str">
        <f t="shared" si="25"/>
        <v>--00</v>
      </c>
      <c r="E828" s="111"/>
      <c r="F828" s="191"/>
      <c r="G828" s="111"/>
      <c r="H828" s="111"/>
      <c r="I828" s="111"/>
      <c r="J828" s="111"/>
      <c r="K828" s="111"/>
      <c r="L828" s="111"/>
      <c r="M828" s="111"/>
      <c r="N828" s="111"/>
      <c r="O828" s="111"/>
      <c r="P828" s="111"/>
      <c r="Q828" s="157"/>
      <c r="R828" s="111"/>
      <c r="S828" s="111"/>
      <c r="T828" s="111"/>
      <c r="U828" s="111"/>
      <c r="V828" s="111"/>
      <c r="W828" s="111"/>
      <c r="X828" s="111"/>
      <c r="Y828" s="111"/>
      <c r="Z828" s="111"/>
    </row>
    <row r="829">
      <c r="A829" s="111"/>
      <c r="B829" s="206"/>
      <c r="C829" s="206"/>
      <c r="D829" s="162" t="str">
        <f t="shared" si="25"/>
        <v>--00</v>
      </c>
      <c r="E829" s="111"/>
      <c r="F829" s="191"/>
      <c r="G829" s="111"/>
      <c r="H829" s="111"/>
      <c r="I829" s="111"/>
      <c r="J829" s="111"/>
      <c r="K829" s="111"/>
      <c r="L829" s="111"/>
      <c r="M829" s="111"/>
      <c r="N829" s="111"/>
      <c r="O829" s="111"/>
      <c r="P829" s="111"/>
      <c r="Q829" s="157"/>
      <c r="R829" s="111"/>
      <c r="S829" s="111"/>
      <c r="T829" s="111"/>
      <c r="U829" s="111"/>
      <c r="V829" s="111"/>
      <c r="W829" s="111"/>
      <c r="X829" s="111"/>
      <c r="Y829" s="111"/>
      <c r="Z829" s="111"/>
    </row>
    <row r="830">
      <c r="A830" s="111"/>
      <c r="B830" s="206"/>
      <c r="C830" s="206"/>
      <c r="D830" s="162" t="str">
        <f t="shared" si="25"/>
        <v>--00</v>
      </c>
      <c r="E830" s="111"/>
      <c r="F830" s="191"/>
      <c r="G830" s="111"/>
      <c r="H830" s="111"/>
      <c r="I830" s="111"/>
      <c r="J830" s="111"/>
      <c r="K830" s="111"/>
      <c r="L830" s="111"/>
      <c r="M830" s="111"/>
      <c r="N830" s="111"/>
      <c r="O830" s="111"/>
      <c r="P830" s="111"/>
      <c r="Q830" s="157"/>
      <c r="R830" s="111"/>
      <c r="S830" s="111"/>
      <c r="T830" s="111"/>
      <c r="U830" s="111"/>
      <c r="V830" s="111"/>
      <c r="W830" s="111"/>
      <c r="X830" s="111"/>
      <c r="Y830" s="111"/>
      <c r="Z830" s="111"/>
    </row>
    <row r="831">
      <c r="A831" s="111"/>
      <c r="B831" s="206"/>
      <c r="C831" s="206"/>
      <c r="D831" s="162" t="str">
        <f t="shared" si="25"/>
        <v>--00</v>
      </c>
      <c r="E831" s="111"/>
      <c r="F831" s="191"/>
      <c r="G831" s="111"/>
      <c r="H831" s="111"/>
      <c r="I831" s="111"/>
      <c r="J831" s="111"/>
      <c r="K831" s="111"/>
      <c r="L831" s="111"/>
      <c r="M831" s="111"/>
      <c r="N831" s="111"/>
      <c r="O831" s="111"/>
      <c r="P831" s="111"/>
      <c r="Q831" s="157"/>
      <c r="R831" s="111"/>
      <c r="S831" s="111"/>
      <c r="T831" s="111"/>
      <c r="U831" s="111"/>
      <c r="V831" s="111"/>
      <c r="W831" s="111"/>
      <c r="X831" s="111"/>
      <c r="Y831" s="111"/>
      <c r="Z831" s="111"/>
    </row>
    <row r="832">
      <c r="A832" s="111"/>
      <c r="B832" s="206"/>
      <c r="C832" s="206"/>
      <c r="D832" s="162" t="str">
        <f t="shared" si="25"/>
        <v>--00</v>
      </c>
      <c r="E832" s="111"/>
      <c r="F832" s="191"/>
      <c r="G832" s="111"/>
      <c r="H832" s="111"/>
      <c r="I832" s="111"/>
      <c r="J832" s="111"/>
      <c r="K832" s="111"/>
      <c r="L832" s="111"/>
      <c r="M832" s="111"/>
      <c r="N832" s="111"/>
      <c r="O832" s="111"/>
      <c r="P832" s="111"/>
      <c r="Q832" s="157"/>
      <c r="R832" s="111"/>
      <c r="S832" s="111"/>
      <c r="T832" s="111"/>
      <c r="U832" s="111"/>
      <c r="V832" s="111"/>
      <c r="W832" s="111"/>
      <c r="X832" s="111"/>
      <c r="Y832" s="111"/>
      <c r="Z832" s="111"/>
    </row>
    <row r="833">
      <c r="A833" s="111"/>
      <c r="B833" s="206"/>
      <c r="C833" s="206"/>
      <c r="D833" s="162" t="str">
        <f t="shared" si="25"/>
        <v>--00</v>
      </c>
      <c r="E833" s="111"/>
      <c r="F833" s="191"/>
      <c r="G833" s="111"/>
      <c r="H833" s="111"/>
      <c r="I833" s="111"/>
      <c r="J833" s="111"/>
      <c r="K833" s="111"/>
      <c r="L833" s="111"/>
      <c r="M833" s="111"/>
      <c r="N833" s="111"/>
      <c r="O833" s="111"/>
      <c r="P833" s="111"/>
      <c r="Q833" s="157"/>
      <c r="R833" s="111"/>
      <c r="S833" s="111"/>
      <c r="T833" s="111"/>
      <c r="U833" s="111"/>
      <c r="V833" s="111"/>
      <c r="W833" s="111"/>
      <c r="X833" s="111"/>
      <c r="Y833" s="111"/>
      <c r="Z833" s="111"/>
    </row>
    <row r="834">
      <c r="A834" s="111"/>
      <c r="B834" s="206"/>
      <c r="C834" s="206"/>
      <c r="D834" s="162" t="str">
        <f t="shared" si="25"/>
        <v>--00</v>
      </c>
      <c r="E834" s="111"/>
      <c r="F834" s="191"/>
      <c r="G834" s="111"/>
      <c r="H834" s="111"/>
      <c r="I834" s="111"/>
      <c r="J834" s="111"/>
      <c r="K834" s="111"/>
      <c r="L834" s="111"/>
      <c r="M834" s="111"/>
      <c r="N834" s="111"/>
      <c r="O834" s="111"/>
      <c r="P834" s="111"/>
      <c r="Q834" s="157"/>
      <c r="R834" s="111"/>
      <c r="S834" s="111"/>
      <c r="T834" s="111"/>
      <c r="U834" s="111"/>
      <c r="V834" s="111"/>
      <c r="W834" s="111"/>
      <c r="X834" s="111"/>
      <c r="Y834" s="111"/>
      <c r="Z834" s="111"/>
    </row>
    <row r="835">
      <c r="A835" s="111"/>
      <c r="B835" s="206"/>
      <c r="C835" s="206"/>
      <c r="D835" s="162" t="str">
        <f t="shared" si="25"/>
        <v>--00</v>
      </c>
      <c r="E835" s="111"/>
      <c r="F835" s="191"/>
      <c r="G835" s="111"/>
      <c r="H835" s="111"/>
      <c r="I835" s="111"/>
      <c r="J835" s="111"/>
      <c r="K835" s="111"/>
      <c r="L835" s="111"/>
      <c r="M835" s="111"/>
      <c r="N835" s="111"/>
      <c r="O835" s="111"/>
      <c r="P835" s="111"/>
      <c r="Q835" s="157"/>
      <c r="R835" s="111"/>
      <c r="S835" s="111"/>
      <c r="T835" s="111"/>
      <c r="U835" s="111"/>
      <c r="V835" s="111"/>
      <c r="W835" s="111"/>
      <c r="X835" s="111"/>
      <c r="Y835" s="111"/>
      <c r="Z835" s="111"/>
    </row>
    <row r="836">
      <c r="A836" s="111"/>
      <c r="B836" s="206"/>
      <c r="C836" s="206"/>
      <c r="D836" s="162" t="str">
        <f t="shared" si="25"/>
        <v>--00</v>
      </c>
      <c r="E836" s="111"/>
      <c r="F836" s="191"/>
      <c r="G836" s="111"/>
      <c r="H836" s="111"/>
      <c r="I836" s="111"/>
      <c r="J836" s="111"/>
      <c r="K836" s="111"/>
      <c r="L836" s="111"/>
      <c r="M836" s="111"/>
      <c r="N836" s="111"/>
      <c r="O836" s="111"/>
      <c r="P836" s="111"/>
      <c r="Q836" s="157"/>
      <c r="R836" s="111"/>
      <c r="S836" s="111"/>
      <c r="T836" s="111"/>
      <c r="U836" s="111"/>
      <c r="V836" s="111"/>
      <c r="W836" s="111"/>
      <c r="X836" s="111"/>
      <c r="Y836" s="111"/>
      <c r="Z836" s="111"/>
    </row>
    <row r="837">
      <c r="A837" s="111"/>
      <c r="B837" s="206"/>
      <c r="C837" s="206"/>
      <c r="D837" s="162" t="str">
        <f t="shared" si="25"/>
        <v>--00</v>
      </c>
      <c r="E837" s="111"/>
      <c r="F837" s="191"/>
      <c r="G837" s="111"/>
      <c r="H837" s="111"/>
      <c r="I837" s="111"/>
      <c r="J837" s="111"/>
      <c r="K837" s="111"/>
      <c r="L837" s="111"/>
      <c r="M837" s="111"/>
      <c r="N837" s="111"/>
      <c r="O837" s="111"/>
      <c r="P837" s="111"/>
      <c r="Q837" s="157"/>
      <c r="R837" s="111"/>
      <c r="S837" s="111"/>
      <c r="T837" s="111"/>
      <c r="U837" s="111"/>
      <c r="V837" s="111"/>
      <c r="W837" s="111"/>
      <c r="X837" s="111"/>
      <c r="Y837" s="111"/>
      <c r="Z837" s="111"/>
    </row>
    <row r="838">
      <c r="A838" s="111"/>
      <c r="B838" s="206"/>
      <c r="C838" s="206"/>
      <c r="D838" s="162" t="str">
        <f t="shared" si="25"/>
        <v>--00</v>
      </c>
      <c r="E838" s="111"/>
      <c r="F838" s="191"/>
      <c r="G838" s="111"/>
      <c r="H838" s="111"/>
      <c r="I838" s="111"/>
      <c r="J838" s="111"/>
      <c r="K838" s="111"/>
      <c r="L838" s="111"/>
      <c r="M838" s="111"/>
      <c r="N838" s="111"/>
      <c r="O838" s="111"/>
      <c r="P838" s="111"/>
      <c r="Q838" s="157"/>
      <c r="R838" s="111"/>
      <c r="S838" s="111"/>
      <c r="T838" s="111"/>
      <c r="U838" s="111"/>
      <c r="V838" s="111"/>
      <c r="W838" s="111"/>
      <c r="X838" s="111"/>
      <c r="Y838" s="111"/>
      <c r="Z838" s="111"/>
    </row>
    <row r="839">
      <c r="A839" s="111"/>
      <c r="B839" s="206"/>
      <c r="C839" s="206"/>
      <c r="D839" s="162" t="str">
        <f t="shared" si="25"/>
        <v>--00</v>
      </c>
      <c r="E839" s="111"/>
      <c r="F839" s="191"/>
      <c r="G839" s="111"/>
      <c r="H839" s="111"/>
      <c r="I839" s="111"/>
      <c r="J839" s="111"/>
      <c r="K839" s="111"/>
      <c r="L839" s="111"/>
      <c r="M839" s="111"/>
      <c r="N839" s="111"/>
      <c r="O839" s="111"/>
      <c r="P839" s="111"/>
      <c r="Q839" s="157"/>
      <c r="R839" s="111"/>
      <c r="S839" s="111"/>
      <c r="T839" s="111"/>
      <c r="U839" s="111"/>
      <c r="V839" s="111"/>
      <c r="W839" s="111"/>
      <c r="X839" s="111"/>
      <c r="Y839" s="111"/>
      <c r="Z839" s="111"/>
    </row>
    <row r="840">
      <c r="A840" s="111"/>
      <c r="B840" s="206"/>
      <c r="C840" s="206"/>
      <c r="D840" s="162" t="str">
        <f t="shared" si="25"/>
        <v>--00</v>
      </c>
      <c r="E840" s="111"/>
      <c r="F840" s="191"/>
      <c r="G840" s="111"/>
      <c r="H840" s="111"/>
      <c r="I840" s="111"/>
      <c r="J840" s="111"/>
      <c r="K840" s="111"/>
      <c r="L840" s="111"/>
      <c r="M840" s="111"/>
      <c r="N840" s="111"/>
      <c r="O840" s="111"/>
      <c r="P840" s="111"/>
      <c r="Q840" s="157"/>
      <c r="R840" s="111"/>
      <c r="S840" s="111"/>
      <c r="T840" s="111"/>
      <c r="U840" s="111"/>
      <c r="V840" s="111"/>
      <c r="W840" s="111"/>
      <c r="X840" s="111"/>
      <c r="Y840" s="111"/>
      <c r="Z840" s="111"/>
    </row>
    <row r="841">
      <c r="A841" s="111"/>
      <c r="B841" s="206"/>
      <c r="C841" s="206"/>
      <c r="D841" s="162" t="str">
        <f t="shared" si="25"/>
        <v>--00</v>
      </c>
      <c r="E841" s="111"/>
      <c r="F841" s="191"/>
      <c r="G841" s="111"/>
      <c r="H841" s="111"/>
      <c r="I841" s="111"/>
      <c r="J841" s="111"/>
      <c r="K841" s="111"/>
      <c r="L841" s="111"/>
      <c r="M841" s="111"/>
      <c r="N841" s="111"/>
      <c r="O841" s="111"/>
      <c r="P841" s="111"/>
      <c r="Q841" s="157"/>
      <c r="R841" s="111"/>
      <c r="S841" s="111"/>
      <c r="T841" s="111"/>
      <c r="U841" s="111"/>
      <c r="V841" s="111"/>
      <c r="W841" s="111"/>
      <c r="X841" s="111"/>
      <c r="Y841" s="111"/>
      <c r="Z841" s="111"/>
    </row>
    <row r="842">
      <c r="A842" s="111"/>
      <c r="B842" s="206"/>
      <c r="C842" s="206"/>
      <c r="D842" s="162" t="str">
        <f t="shared" si="25"/>
        <v>--00</v>
      </c>
      <c r="E842" s="111"/>
      <c r="F842" s="191"/>
      <c r="G842" s="111"/>
      <c r="H842" s="111"/>
      <c r="I842" s="111"/>
      <c r="J842" s="111"/>
      <c r="K842" s="111"/>
      <c r="L842" s="111"/>
      <c r="M842" s="111"/>
      <c r="N842" s="111"/>
      <c r="O842" s="111"/>
      <c r="P842" s="111"/>
      <c r="Q842" s="157"/>
      <c r="R842" s="111"/>
      <c r="S842" s="111"/>
      <c r="T842" s="111"/>
      <c r="U842" s="111"/>
      <c r="V842" s="111"/>
      <c r="W842" s="111"/>
      <c r="X842" s="111"/>
      <c r="Y842" s="111"/>
      <c r="Z842" s="111"/>
    </row>
    <row r="843">
      <c r="A843" s="111"/>
      <c r="B843" s="206"/>
      <c r="C843" s="206"/>
      <c r="D843" s="162" t="str">
        <f t="shared" si="25"/>
        <v>--00</v>
      </c>
      <c r="E843" s="111"/>
      <c r="F843" s="191"/>
      <c r="G843" s="111"/>
      <c r="H843" s="111"/>
      <c r="I843" s="111"/>
      <c r="J843" s="111"/>
      <c r="K843" s="111"/>
      <c r="L843" s="111"/>
      <c r="M843" s="111"/>
      <c r="N843" s="111"/>
      <c r="O843" s="111"/>
      <c r="P843" s="111"/>
      <c r="Q843" s="157"/>
      <c r="R843" s="111"/>
      <c r="S843" s="111"/>
      <c r="T843" s="111"/>
      <c r="U843" s="111"/>
      <c r="V843" s="111"/>
      <c r="W843" s="111"/>
      <c r="X843" s="111"/>
      <c r="Y843" s="111"/>
      <c r="Z843" s="111"/>
    </row>
    <row r="844">
      <c r="A844" s="111"/>
      <c r="B844" s="206"/>
      <c r="C844" s="206"/>
      <c r="D844" s="162" t="str">
        <f t="shared" si="25"/>
        <v>--00</v>
      </c>
      <c r="E844" s="111"/>
      <c r="F844" s="191"/>
      <c r="G844" s="111"/>
      <c r="H844" s="111"/>
      <c r="I844" s="111"/>
      <c r="J844" s="111"/>
      <c r="K844" s="111"/>
      <c r="L844" s="111"/>
      <c r="M844" s="111"/>
      <c r="N844" s="111"/>
      <c r="O844" s="111"/>
      <c r="P844" s="111"/>
      <c r="Q844" s="157"/>
      <c r="R844" s="111"/>
      <c r="S844" s="111"/>
      <c r="T844" s="111"/>
      <c r="U844" s="111"/>
      <c r="V844" s="111"/>
      <c r="W844" s="111"/>
      <c r="X844" s="111"/>
      <c r="Y844" s="111"/>
      <c r="Z844" s="111"/>
    </row>
    <row r="845">
      <c r="A845" s="111"/>
      <c r="B845" s="206"/>
      <c r="C845" s="206"/>
      <c r="D845" s="162" t="str">
        <f t="shared" si="25"/>
        <v>--00</v>
      </c>
      <c r="E845" s="111"/>
      <c r="F845" s="191"/>
      <c r="G845" s="111"/>
      <c r="H845" s="111"/>
      <c r="I845" s="111"/>
      <c r="J845" s="111"/>
      <c r="K845" s="111"/>
      <c r="L845" s="111"/>
      <c r="M845" s="111"/>
      <c r="N845" s="111"/>
      <c r="O845" s="111"/>
      <c r="P845" s="111"/>
      <c r="Q845" s="157"/>
      <c r="R845" s="111"/>
      <c r="S845" s="111"/>
      <c r="T845" s="111"/>
      <c r="U845" s="111"/>
      <c r="V845" s="111"/>
      <c r="W845" s="111"/>
      <c r="X845" s="111"/>
      <c r="Y845" s="111"/>
      <c r="Z845" s="111"/>
    </row>
    <row r="846">
      <c r="A846" s="111"/>
      <c r="B846" s="206"/>
      <c r="C846" s="206"/>
      <c r="D846" s="162" t="str">
        <f t="shared" si="25"/>
        <v>--00</v>
      </c>
      <c r="E846" s="111"/>
      <c r="F846" s="191"/>
      <c r="G846" s="111"/>
      <c r="H846" s="111"/>
      <c r="I846" s="111"/>
      <c r="J846" s="111"/>
      <c r="K846" s="111"/>
      <c r="L846" s="111"/>
      <c r="M846" s="111"/>
      <c r="N846" s="111"/>
      <c r="O846" s="111"/>
      <c r="P846" s="111"/>
      <c r="Q846" s="157"/>
      <c r="R846" s="111"/>
      <c r="S846" s="111"/>
      <c r="T846" s="111"/>
      <c r="U846" s="111"/>
      <c r="V846" s="111"/>
      <c r="W846" s="111"/>
      <c r="X846" s="111"/>
      <c r="Y846" s="111"/>
      <c r="Z846" s="111"/>
    </row>
    <row r="847">
      <c r="A847" s="249"/>
      <c r="B847" s="206"/>
      <c r="C847" s="206"/>
      <c r="D847" s="162" t="str">
        <f t="shared" si="25"/>
        <v>--00</v>
      </c>
      <c r="E847" s="111"/>
      <c r="F847" s="191"/>
      <c r="G847" s="111"/>
      <c r="H847" s="111"/>
      <c r="I847" s="111"/>
      <c r="J847" s="111"/>
      <c r="K847" s="111"/>
      <c r="L847" s="111"/>
      <c r="M847" s="111"/>
      <c r="N847" s="111"/>
      <c r="O847" s="111"/>
      <c r="P847" s="111"/>
      <c r="Q847" s="157"/>
      <c r="R847" s="111"/>
      <c r="S847" s="111"/>
      <c r="T847" s="111"/>
      <c r="U847" s="111"/>
      <c r="V847" s="111"/>
      <c r="W847" s="111"/>
      <c r="X847" s="111"/>
      <c r="Y847" s="111"/>
      <c r="Z847" s="111"/>
    </row>
    <row r="848">
      <c r="A848" s="249"/>
      <c r="B848" s="206"/>
      <c r="C848" s="206"/>
      <c r="D848" s="162" t="str">
        <f t="shared" si="25"/>
        <v>--00</v>
      </c>
      <c r="E848" s="111"/>
      <c r="F848" s="191"/>
      <c r="G848" s="111"/>
      <c r="H848" s="111"/>
      <c r="I848" s="111"/>
      <c r="J848" s="111"/>
      <c r="K848" s="111"/>
      <c r="L848" s="111"/>
      <c r="M848" s="111"/>
      <c r="N848" s="111"/>
      <c r="O848" s="111"/>
      <c r="P848" s="111"/>
      <c r="Q848" s="157"/>
      <c r="R848" s="111"/>
      <c r="S848" s="111"/>
      <c r="T848" s="111"/>
      <c r="U848" s="111"/>
      <c r="V848" s="111"/>
      <c r="W848" s="111"/>
      <c r="X848" s="111"/>
      <c r="Y848" s="111"/>
      <c r="Z848" s="111"/>
    </row>
    <row r="849">
      <c r="A849" s="249"/>
      <c r="B849" s="206"/>
      <c r="C849" s="206"/>
      <c r="D849" s="162" t="str">
        <f t="shared" si="25"/>
        <v>--00</v>
      </c>
      <c r="E849" s="111"/>
      <c r="F849" s="191"/>
      <c r="G849" s="111"/>
      <c r="H849" s="111"/>
      <c r="I849" s="111"/>
      <c r="J849" s="111"/>
      <c r="K849" s="111"/>
      <c r="L849" s="111"/>
      <c r="M849" s="111"/>
      <c r="N849" s="111"/>
      <c r="O849" s="111"/>
      <c r="P849" s="111"/>
      <c r="Q849" s="157"/>
      <c r="R849" s="111"/>
      <c r="S849" s="111"/>
      <c r="T849" s="111"/>
      <c r="U849" s="111"/>
      <c r="V849" s="111"/>
      <c r="W849" s="111"/>
      <c r="X849" s="111"/>
      <c r="Y849" s="111"/>
      <c r="Z849" s="111"/>
    </row>
    <row r="850">
      <c r="A850" s="249"/>
      <c r="B850" s="206"/>
      <c r="C850" s="206"/>
      <c r="D850" s="162" t="str">
        <f t="shared" si="25"/>
        <v>--00</v>
      </c>
      <c r="E850" s="111"/>
      <c r="F850" s="191"/>
      <c r="G850" s="111"/>
      <c r="H850" s="111"/>
      <c r="I850" s="111"/>
      <c r="J850" s="111"/>
      <c r="K850" s="111"/>
      <c r="L850" s="111"/>
      <c r="M850" s="111"/>
      <c r="N850" s="111"/>
      <c r="O850" s="111"/>
      <c r="P850" s="111"/>
      <c r="Q850" s="157"/>
      <c r="R850" s="111"/>
      <c r="S850" s="111"/>
      <c r="T850" s="111"/>
      <c r="U850" s="111"/>
      <c r="V850" s="111"/>
      <c r="W850" s="111"/>
      <c r="X850" s="111"/>
      <c r="Y850" s="111"/>
      <c r="Z850" s="111"/>
    </row>
    <row r="851">
      <c r="A851" s="249"/>
      <c r="B851" s="206"/>
      <c r="C851" s="206"/>
      <c r="D851" s="162" t="str">
        <f t="shared" si="25"/>
        <v>--00</v>
      </c>
      <c r="E851" s="111"/>
      <c r="F851" s="191"/>
      <c r="G851" s="111"/>
      <c r="H851" s="111"/>
      <c r="I851" s="111"/>
      <c r="J851" s="111"/>
      <c r="K851" s="111"/>
      <c r="L851" s="111"/>
      <c r="M851" s="111"/>
      <c r="N851" s="111"/>
      <c r="O851" s="111"/>
      <c r="P851" s="111"/>
      <c r="Q851" s="157"/>
      <c r="R851" s="111"/>
      <c r="S851" s="111"/>
      <c r="T851" s="111"/>
      <c r="U851" s="111"/>
      <c r="V851" s="111"/>
      <c r="W851" s="111"/>
      <c r="X851" s="111"/>
      <c r="Y851" s="111"/>
      <c r="Z851" s="111"/>
    </row>
    <row r="852">
      <c r="A852" s="249"/>
      <c r="B852" s="206"/>
      <c r="C852" s="206"/>
      <c r="D852" s="162" t="str">
        <f t="shared" si="25"/>
        <v>--00</v>
      </c>
      <c r="E852" s="111"/>
      <c r="F852" s="191"/>
      <c r="G852" s="111"/>
      <c r="H852" s="111"/>
      <c r="I852" s="111"/>
      <c r="J852" s="111"/>
      <c r="K852" s="111"/>
      <c r="L852" s="111"/>
      <c r="M852" s="111"/>
      <c r="N852" s="111"/>
      <c r="O852" s="111"/>
      <c r="P852" s="111"/>
      <c r="Q852" s="157"/>
      <c r="R852" s="111"/>
      <c r="S852" s="111"/>
      <c r="T852" s="111"/>
      <c r="U852" s="111"/>
      <c r="V852" s="111"/>
      <c r="W852" s="111"/>
      <c r="X852" s="111"/>
      <c r="Y852" s="111"/>
      <c r="Z852" s="111"/>
    </row>
    <row r="853">
      <c r="A853" s="249"/>
      <c r="B853" s="206"/>
      <c r="C853" s="206"/>
      <c r="D853" s="162" t="str">
        <f t="shared" si="25"/>
        <v>--00</v>
      </c>
      <c r="E853" s="111"/>
      <c r="F853" s="191"/>
      <c r="G853" s="111"/>
      <c r="H853" s="111"/>
      <c r="I853" s="111"/>
      <c r="J853" s="111"/>
      <c r="K853" s="111"/>
      <c r="L853" s="111"/>
      <c r="M853" s="111"/>
      <c r="N853" s="111"/>
      <c r="O853" s="111"/>
      <c r="P853" s="111"/>
      <c r="Q853" s="157"/>
      <c r="R853" s="111"/>
      <c r="S853" s="111"/>
      <c r="T853" s="111"/>
      <c r="U853" s="111"/>
      <c r="V853" s="111"/>
      <c r="W853" s="111"/>
      <c r="X853" s="111"/>
      <c r="Y853" s="111"/>
      <c r="Z853" s="111"/>
    </row>
    <row r="854">
      <c r="A854" s="249"/>
      <c r="B854" s="206"/>
      <c r="C854" s="206"/>
      <c r="D854" s="162" t="str">
        <f t="shared" si="25"/>
        <v>--00</v>
      </c>
      <c r="E854" s="111"/>
      <c r="F854" s="191"/>
      <c r="G854" s="111"/>
      <c r="H854" s="111"/>
      <c r="I854" s="111"/>
      <c r="J854" s="111"/>
      <c r="K854" s="111"/>
      <c r="L854" s="111"/>
      <c r="M854" s="111"/>
      <c r="N854" s="111"/>
      <c r="O854" s="111"/>
      <c r="P854" s="111"/>
      <c r="Q854" s="157"/>
      <c r="R854" s="111"/>
      <c r="S854" s="111"/>
      <c r="T854" s="111"/>
      <c r="U854" s="111"/>
      <c r="V854" s="111"/>
      <c r="W854" s="111"/>
      <c r="X854" s="111"/>
      <c r="Y854" s="111"/>
      <c r="Z854" s="111"/>
    </row>
    <row r="855">
      <c r="A855" s="249"/>
      <c r="B855" s="206"/>
      <c r="C855" s="206"/>
      <c r="D855" s="162" t="str">
        <f t="shared" si="25"/>
        <v>--00</v>
      </c>
      <c r="E855" s="111"/>
      <c r="F855" s="191"/>
      <c r="G855" s="111"/>
      <c r="H855" s="111"/>
      <c r="I855" s="111"/>
      <c r="J855" s="111"/>
      <c r="K855" s="111"/>
      <c r="L855" s="111"/>
      <c r="M855" s="111"/>
      <c r="N855" s="111"/>
      <c r="O855" s="111"/>
      <c r="P855" s="111"/>
      <c r="Q855" s="157"/>
      <c r="R855" s="111"/>
      <c r="S855" s="111"/>
      <c r="T855" s="111"/>
      <c r="U855" s="111"/>
      <c r="V855" s="111"/>
      <c r="W855" s="111"/>
      <c r="X855" s="111"/>
      <c r="Y855" s="111"/>
      <c r="Z855" s="111"/>
    </row>
    <row r="856">
      <c r="A856" s="249"/>
      <c r="B856" s="206"/>
      <c r="C856" s="206"/>
      <c r="D856" s="162" t="str">
        <f t="shared" si="25"/>
        <v>--00</v>
      </c>
      <c r="E856" s="111"/>
      <c r="F856" s="191"/>
      <c r="G856" s="111"/>
      <c r="H856" s="111"/>
      <c r="I856" s="111"/>
      <c r="J856" s="111"/>
      <c r="K856" s="111"/>
      <c r="L856" s="111"/>
      <c r="M856" s="111"/>
      <c r="N856" s="111"/>
      <c r="O856" s="111"/>
      <c r="P856" s="111"/>
      <c r="Q856" s="157"/>
      <c r="R856" s="111"/>
      <c r="S856" s="111"/>
      <c r="T856" s="111"/>
      <c r="U856" s="111"/>
      <c r="V856" s="111"/>
      <c r="W856" s="111"/>
      <c r="X856" s="111"/>
      <c r="Y856" s="111"/>
      <c r="Z856" s="111"/>
    </row>
    <row r="857">
      <c r="A857" s="249"/>
      <c r="B857" s="206"/>
      <c r="C857" s="206"/>
      <c r="D857" s="162" t="str">
        <f t="shared" si="25"/>
        <v>--00</v>
      </c>
      <c r="E857" s="111"/>
      <c r="F857" s="191"/>
      <c r="G857" s="111"/>
      <c r="H857" s="111"/>
      <c r="I857" s="111"/>
      <c r="J857" s="111"/>
      <c r="K857" s="111"/>
      <c r="L857" s="111"/>
      <c r="M857" s="111"/>
      <c r="N857" s="111"/>
      <c r="O857" s="111"/>
      <c r="P857" s="111"/>
      <c r="Q857" s="157"/>
      <c r="R857" s="111"/>
      <c r="S857" s="111"/>
      <c r="T857" s="111"/>
      <c r="U857" s="111"/>
      <c r="V857" s="111"/>
      <c r="W857" s="111"/>
      <c r="X857" s="111"/>
      <c r="Y857" s="111"/>
      <c r="Z857" s="111"/>
    </row>
    <row r="858">
      <c r="A858" s="249"/>
      <c r="B858" s="206"/>
      <c r="C858" s="206"/>
      <c r="D858" s="162" t="str">
        <f t="shared" si="25"/>
        <v>--00</v>
      </c>
      <c r="E858" s="111"/>
      <c r="F858" s="191"/>
      <c r="G858" s="111"/>
      <c r="H858" s="111"/>
      <c r="I858" s="111"/>
      <c r="J858" s="111"/>
      <c r="K858" s="111"/>
      <c r="L858" s="111"/>
      <c r="M858" s="111"/>
      <c r="N858" s="111"/>
      <c r="O858" s="111"/>
      <c r="P858" s="111"/>
      <c r="Q858" s="157"/>
      <c r="R858" s="111"/>
      <c r="S858" s="111"/>
      <c r="T858" s="111"/>
      <c r="U858" s="111"/>
      <c r="V858" s="111"/>
      <c r="W858" s="111"/>
      <c r="X858" s="111"/>
      <c r="Y858" s="111"/>
      <c r="Z858" s="111"/>
    </row>
    <row r="859">
      <c r="A859" s="249"/>
      <c r="B859" s="206"/>
      <c r="C859" s="206"/>
      <c r="D859" s="162" t="str">
        <f t="shared" si="25"/>
        <v>--00</v>
      </c>
      <c r="E859" s="111"/>
      <c r="F859" s="191"/>
      <c r="G859" s="111"/>
      <c r="H859" s="111"/>
      <c r="I859" s="111"/>
      <c r="J859" s="111"/>
      <c r="K859" s="111"/>
      <c r="L859" s="111"/>
      <c r="M859" s="111"/>
      <c r="N859" s="111"/>
      <c r="O859" s="111"/>
      <c r="P859" s="111"/>
      <c r="Q859" s="157"/>
      <c r="R859" s="111"/>
      <c r="S859" s="111"/>
      <c r="T859" s="111"/>
      <c r="U859" s="111"/>
      <c r="V859" s="111"/>
      <c r="W859" s="111"/>
      <c r="X859" s="111"/>
      <c r="Y859" s="111"/>
      <c r="Z859" s="111"/>
    </row>
    <row r="860">
      <c r="A860" s="249"/>
      <c r="B860" s="206"/>
      <c r="C860" s="206"/>
      <c r="D860" s="162" t="str">
        <f t="shared" si="25"/>
        <v>--00</v>
      </c>
      <c r="E860" s="111"/>
      <c r="F860" s="191"/>
      <c r="G860" s="111"/>
      <c r="H860" s="111"/>
      <c r="I860" s="111"/>
      <c r="J860" s="111"/>
      <c r="K860" s="111"/>
      <c r="L860" s="111"/>
      <c r="M860" s="111"/>
      <c r="N860" s="111"/>
      <c r="O860" s="111"/>
      <c r="P860" s="111"/>
      <c r="Q860" s="157"/>
      <c r="R860" s="111"/>
      <c r="S860" s="111"/>
      <c r="T860" s="111"/>
      <c r="U860" s="111"/>
      <c r="V860" s="111"/>
      <c r="W860" s="111"/>
      <c r="X860" s="111"/>
      <c r="Y860" s="111"/>
      <c r="Z860" s="111"/>
    </row>
    <row r="861">
      <c r="A861" s="249"/>
      <c r="B861" s="206"/>
      <c r="C861" s="206"/>
      <c r="D861" s="162" t="str">
        <f t="shared" si="25"/>
        <v>--00</v>
      </c>
      <c r="E861" s="111"/>
      <c r="F861" s="191"/>
      <c r="G861" s="111"/>
      <c r="H861" s="111"/>
      <c r="I861" s="111"/>
      <c r="J861" s="111"/>
      <c r="K861" s="111"/>
      <c r="L861" s="111"/>
      <c r="M861" s="111"/>
      <c r="N861" s="111"/>
      <c r="O861" s="111"/>
      <c r="P861" s="111"/>
      <c r="Q861" s="157"/>
      <c r="R861" s="111"/>
      <c r="S861" s="111"/>
      <c r="T861" s="111"/>
      <c r="U861" s="111"/>
      <c r="V861" s="111"/>
      <c r="W861" s="111"/>
      <c r="X861" s="111"/>
      <c r="Y861" s="111"/>
      <c r="Z861" s="111"/>
    </row>
    <row r="862">
      <c r="A862" s="250"/>
      <c r="B862" s="206"/>
      <c r="C862" s="206"/>
      <c r="D862" s="162" t="str">
        <f t="shared" si="25"/>
        <v>--00</v>
      </c>
      <c r="E862" s="111"/>
      <c r="F862" s="191"/>
      <c r="G862" s="111"/>
      <c r="H862" s="111"/>
      <c r="I862" s="111"/>
      <c r="J862" s="111"/>
      <c r="K862" s="111"/>
      <c r="L862" s="111"/>
      <c r="M862" s="111"/>
      <c r="N862" s="111"/>
      <c r="O862" s="111"/>
      <c r="P862" s="111"/>
      <c r="Q862" s="157"/>
      <c r="R862" s="111"/>
      <c r="S862" s="111"/>
      <c r="T862" s="111"/>
      <c r="U862" s="111"/>
      <c r="V862" s="111"/>
      <c r="W862" s="111"/>
      <c r="X862" s="111"/>
      <c r="Y862" s="111"/>
      <c r="Z862" s="111"/>
    </row>
    <row r="863">
      <c r="A863" s="250"/>
      <c r="B863" s="206"/>
      <c r="C863" s="206"/>
      <c r="D863" s="162" t="str">
        <f t="shared" si="25"/>
        <v>--00</v>
      </c>
      <c r="E863" s="111"/>
      <c r="F863" s="191"/>
      <c r="G863" s="111"/>
      <c r="H863" s="111"/>
      <c r="I863" s="111"/>
      <c r="J863" s="111"/>
      <c r="K863" s="111"/>
      <c r="L863" s="111"/>
      <c r="M863" s="111"/>
      <c r="N863" s="111"/>
      <c r="O863" s="111"/>
      <c r="P863" s="111"/>
      <c r="Q863" s="157"/>
      <c r="R863" s="111"/>
      <c r="S863" s="111"/>
      <c r="T863" s="111"/>
      <c r="U863" s="111"/>
      <c r="V863" s="111"/>
      <c r="W863" s="111"/>
      <c r="X863" s="111"/>
      <c r="Y863" s="111"/>
      <c r="Z863" s="111"/>
    </row>
    <row r="864">
      <c r="A864" s="250"/>
      <c r="B864" s="206"/>
      <c r="C864" s="206"/>
      <c r="D864" s="162" t="str">
        <f t="shared" si="25"/>
        <v>--00</v>
      </c>
      <c r="E864" s="111"/>
      <c r="F864" s="191"/>
      <c r="G864" s="111"/>
      <c r="H864" s="111"/>
      <c r="I864" s="111"/>
      <c r="J864" s="111"/>
      <c r="K864" s="111"/>
      <c r="L864" s="111"/>
      <c r="M864" s="111"/>
      <c r="N864" s="111"/>
      <c r="O864" s="111"/>
      <c r="P864" s="111"/>
      <c r="Q864" s="157"/>
      <c r="R864" s="111"/>
      <c r="S864" s="111"/>
      <c r="T864" s="111"/>
      <c r="U864" s="111"/>
      <c r="V864" s="111"/>
      <c r="W864" s="111"/>
      <c r="X864" s="111"/>
      <c r="Y864" s="111"/>
      <c r="Z864" s="111"/>
    </row>
    <row r="865">
      <c r="A865" s="250"/>
      <c r="B865" s="206"/>
      <c r="C865" s="206"/>
      <c r="D865" s="162" t="str">
        <f t="shared" si="25"/>
        <v>--00</v>
      </c>
      <c r="E865" s="111"/>
      <c r="F865" s="191"/>
      <c r="G865" s="111"/>
      <c r="H865" s="111"/>
      <c r="I865" s="111"/>
      <c r="J865" s="111"/>
      <c r="K865" s="111"/>
      <c r="L865" s="111"/>
      <c r="M865" s="111"/>
      <c r="N865" s="111"/>
      <c r="O865" s="111"/>
      <c r="P865" s="111"/>
      <c r="Q865" s="157"/>
      <c r="R865" s="111"/>
      <c r="S865" s="111"/>
      <c r="T865" s="111"/>
      <c r="U865" s="111"/>
      <c r="V865" s="111"/>
      <c r="W865" s="111"/>
      <c r="X865" s="111"/>
      <c r="Y865" s="111"/>
      <c r="Z865" s="111"/>
    </row>
    <row r="866">
      <c r="A866" s="250"/>
      <c r="B866" s="206"/>
      <c r="C866" s="206"/>
      <c r="D866" s="162" t="str">
        <f t="shared" si="25"/>
        <v>--00</v>
      </c>
      <c r="E866" s="111"/>
      <c r="F866" s="191"/>
      <c r="G866" s="111"/>
      <c r="H866" s="111"/>
      <c r="I866" s="111"/>
      <c r="J866" s="111"/>
      <c r="K866" s="111"/>
      <c r="L866" s="111"/>
      <c r="M866" s="111"/>
      <c r="N866" s="111"/>
      <c r="O866" s="111"/>
      <c r="P866" s="111"/>
      <c r="Q866" s="157"/>
      <c r="R866" s="111"/>
      <c r="S866" s="111"/>
      <c r="T866" s="111"/>
      <c r="U866" s="111"/>
      <c r="V866" s="111"/>
      <c r="W866" s="111"/>
      <c r="X866" s="111"/>
      <c r="Y866" s="111"/>
      <c r="Z866" s="111"/>
    </row>
    <row r="867">
      <c r="A867" s="250"/>
      <c r="B867" s="206"/>
      <c r="C867" s="206"/>
      <c r="D867" s="162" t="str">
        <f t="shared" si="25"/>
        <v>--00</v>
      </c>
      <c r="E867" s="111"/>
      <c r="F867" s="191"/>
      <c r="G867" s="111"/>
      <c r="H867" s="111"/>
      <c r="I867" s="111"/>
      <c r="J867" s="111"/>
      <c r="K867" s="111"/>
      <c r="L867" s="111"/>
      <c r="M867" s="111"/>
      <c r="N867" s="111"/>
      <c r="O867" s="111"/>
      <c r="P867" s="111"/>
      <c r="Q867" s="157"/>
      <c r="R867" s="111"/>
      <c r="S867" s="111"/>
      <c r="T867" s="111"/>
      <c r="U867" s="111"/>
      <c r="V867" s="111"/>
      <c r="W867" s="111"/>
      <c r="X867" s="111"/>
      <c r="Y867" s="111"/>
      <c r="Z867" s="111"/>
    </row>
    <row r="868">
      <c r="A868" s="250"/>
      <c r="B868" s="206"/>
      <c r="C868" s="206"/>
      <c r="D868" s="162" t="str">
        <f t="shared" si="25"/>
        <v>--00</v>
      </c>
      <c r="E868" s="111"/>
      <c r="F868" s="191"/>
      <c r="G868" s="111"/>
      <c r="H868" s="111"/>
      <c r="I868" s="111"/>
      <c r="J868" s="111"/>
      <c r="K868" s="111"/>
      <c r="L868" s="111"/>
      <c r="M868" s="111"/>
      <c r="N868" s="111"/>
      <c r="O868" s="111"/>
      <c r="P868" s="111"/>
      <c r="Q868" s="157"/>
      <c r="R868" s="111"/>
      <c r="S868" s="111"/>
      <c r="T868" s="111"/>
      <c r="U868" s="111"/>
      <c r="V868" s="111"/>
      <c r="W868" s="111"/>
      <c r="X868" s="111"/>
      <c r="Y868" s="111"/>
      <c r="Z868" s="111"/>
    </row>
    <row r="869">
      <c r="A869" s="250"/>
      <c r="B869" s="206"/>
      <c r="C869" s="206"/>
      <c r="D869" s="162" t="str">
        <f t="shared" si="25"/>
        <v>--00</v>
      </c>
      <c r="E869" s="111"/>
      <c r="F869" s="191"/>
      <c r="G869" s="111"/>
      <c r="H869" s="111"/>
      <c r="I869" s="111"/>
      <c r="J869" s="111"/>
      <c r="K869" s="111"/>
      <c r="L869" s="111"/>
      <c r="M869" s="111"/>
      <c r="N869" s="111"/>
      <c r="O869" s="111"/>
      <c r="P869" s="111"/>
      <c r="Q869" s="157"/>
      <c r="R869" s="111"/>
      <c r="S869" s="111"/>
      <c r="T869" s="111"/>
      <c r="U869" s="111"/>
      <c r="V869" s="111"/>
      <c r="W869" s="111"/>
      <c r="X869" s="111"/>
      <c r="Y869" s="111"/>
      <c r="Z869" s="111"/>
    </row>
    <row r="870">
      <c r="A870" s="250"/>
      <c r="B870" s="206"/>
      <c r="C870" s="206"/>
      <c r="D870" s="162" t="str">
        <f t="shared" si="25"/>
        <v>--00</v>
      </c>
      <c r="E870" s="111"/>
      <c r="F870" s="191"/>
      <c r="G870" s="111"/>
      <c r="H870" s="111"/>
      <c r="I870" s="111"/>
      <c r="J870" s="111"/>
      <c r="K870" s="111"/>
      <c r="L870" s="111"/>
      <c r="M870" s="111"/>
      <c r="N870" s="111"/>
      <c r="O870" s="111"/>
      <c r="P870" s="111"/>
      <c r="Q870" s="157"/>
      <c r="R870" s="111"/>
      <c r="S870" s="111"/>
      <c r="T870" s="111"/>
      <c r="U870" s="111"/>
      <c r="V870" s="111"/>
      <c r="W870" s="111"/>
      <c r="X870" s="111"/>
      <c r="Y870" s="111"/>
      <c r="Z870" s="111"/>
    </row>
    <row r="871">
      <c r="A871" s="250"/>
      <c r="B871" s="206"/>
      <c r="C871" s="206"/>
      <c r="D871" s="162" t="str">
        <f t="shared" si="25"/>
        <v>--00</v>
      </c>
      <c r="E871" s="111"/>
      <c r="F871" s="191"/>
      <c r="G871" s="111"/>
      <c r="H871" s="111"/>
      <c r="I871" s="111"/>
      <c r="J871" s="111"/>
      <c r="K871" s="111"/>
      <c r="L871" s="111"/>
      <c r="M871" s="111"/>
      <c r="N871" s="111"/>
      <c r="O871" s="111"/>
      <c r="P871" s="111"/>
      <c r="Q871" s="157"/>
      <c r="R871" s="111"/>
      <c r="S871" s="111"/>
      <c r="T871" s="111"/>
      <c r="U871" s="111"/>
      <c r="V871" s="111"/>
      <c r="W871" s="111"/>
      <c r="X871" s="111"/>
      <c r="Y871" s="111"/>
      <c r="Z871" s="111"/>
    </row>
    <row r="872">
      <c r="A872" s="250"/>
      <c r="B872" s="206"/>
      <c r="C872" s="206"/>
      <c r="D872" s="162" t="str">
        <f t="shared" si="25"/>
        <v>--00</v>
      </c>
      <c r="E872" s="111"/>
      <c r="F872" s="191"/>
      <c r="G872" s="111"/>
      <c r="H872" s="111"/>
      <c r="I872" s="111"/>
      <c r="J872" s="111"/>
      <c r="K872" s="111"/>
      <c r="L872" s="111"/>
      <c r="M872" s="111"/>
      <c r="N872" s="111"/>
      <c r="O872" s="111"/>
      <c r="P872" s="111"/>
      <c r="Q872" s="157"/>
      <c r="R872" s="111"/>
      <c r="S872" s="111"/>
      <c r="T872" s="111"/>
      <c r="U872" s="111"/>
      <c r="V872" s="111"/>
      <c r="W872" s="111"/>
      <c r="X872" s="111"/>
      <c r="Y872" s="111"/>
      <c r="Z872" s="111"/>
    </row>
    <row r="873">
      <c r="A873" s="250"/>
      <c r="B873" s="206"/>
      <c r="C873" s="206"/>
      <c r="D873" s="162" t="str">
        <f t="shared" si="25"/>
        <v>--00</v>
      </c>
      <c r="E873" s="111"/>
      <c r="F873" s="191"/>
      <c r="G873" s="111"/>
      <c r="H873" s="111"/>
      <c r="I873" s="111"/>
      <c r="J873" s="111"/>
      <c r="K873" s="111"/>
      <c r="L873" s="111"/>
      <c r="M873" s="111"/>
      <c r="N873" s="111"/>
      <c r="O873" s="111"/>
      <c r="P873" s="111"/>
      <c r="Q873" s="157"/>
      <c r="R873" s="111"/>
      <c r="S873" s="111"/>
      <c r="T873" s="111"/>
      <c r="U873" s="111"/>
      <c r="V873" s="111"/>
      <c r="W873" s="111"/>
      <c r="X873" s="111"/>
      <c r="Y873" s="111"/>
      <c r="Z873" s="111"/>
    </row>
    <row r="874">
      <c r="A874" s="250"/>
      <c r="B874" s="206"/>
      <c r="C874" s="206"/>
      <c r="D874" s="162" t="str">
        <f t="shared" si="25"/>
        <v>--00</v>
      </c>
      <c r="E874" s="111"/>
      <c r="F874" s="191"/>
      <c r="G874" s="111"/>
      <c r="H874" s="111"/>
      <c r="I874" s="111"/>
      <c r="J874" s="111"/>
      <c r="K874" s="111"/>
      <c r="L874" s="111"/>
      <c r="M874" s="111"/>
      <c r="N874" s="111"/>
      <c r="O874" s="111"/>
      <c r="P874" s="111"/>
      <c r="Q874" s="157"/>
      <c r="R874" s="111"/>
      <c r="S874" s="111"/>
      <c r="T874" s="111"/>
      <c r="U874" s="111"/>
      <c r="V874" s="111"/>
      <c r="W874" s="111"/>
      <c r="X874" s="111"/>
      <c r="Y874" s="111"/>
      <c r="Z874" s="111"/>
    </row>
    <row r="875">
      <c r="A875" s="250"/>
      <c r="B875" s="206"/>
      <c r="C875" s="206"/>
      <c r="D875" s="162" t="str">
        <f t="shared" si="25"/>
        <v>--00</v>
      </c>
      <c r="E875" s="111"/>
      <c r="F875" s="191"/>
      <c r="G875" s="111"/>
      <c r="H875" s="111"/>
      <c r="I875" s="111"/>
      <c r="J875" s="111"/>
      <c r="K875" s="111"/>
      <c r="L875" s="111"/>
      <c r="M875" s="111"/>
      <c r="N875" s="111"/>
      <c r="O875" s="111"/>
      <c r="P875" s="111"/>
      <c r="Q875" s="157"/>
      <c r="R875" s="111"/>
      <c r="S875" s="111"/>
      <c r="T875" s="111"/>
      <c r="U875" s="111"/>
      <c r="V875" s="111"/>
      <c r="W875" s="111"/>
      <c r="X875" s="111"/>
      <c r="Y875" s="111"/>
      <c r="Z875" s="111"/>
    </row>
    <row r="876">
      <c r="A876" s="250"/>
      <c r="B876" s="206"/>
      <c r="C876" s="206"/>
      <c r="D876" s="162" t="str">
        <f t="shared" si="25"/>
        <v>--00</v>
      </c>
      <c r="E876" s="111"/>
      <c r="F876" s="191"/>
      <c r="G876" s="111"/>
      <c r="H876" s="111"/>
      <c r="I876" s="111"/>
      <c r="J876" s="111"/>
      <c r="K876" s="111"/>
      <c r="L876" s="111"/>
      <c r="M876" s="111"/>
      <c r="N876" s="111"/>
      <c r="O876" s="111"/>
      <c r="P876" s="111"/>
      <c r="Q876" s="157"/>
      <c r="R876" s="111"/>
      <c r="S876" s="111"/>
      <c r="T876" s="111"/>
      <c r="U876" s="111"/>
      <c r="V876" s="111"/>
      <c r="W876" s="111"/>
      <c r="X876" s="111"/>
      <c r="Y876" s="111"/>
      <c r="Z876" s="111"/>
    </row>
    <row r="877">
      <c r="A877" s="250"/>
      <c r="B877" s="206"/>
      <c r="C877" s="206"/>
      <c r="D877" s="162" t="str">
        <f t="shared" si="25"/>
        <v>--00</v>
      </c>
      <c r="E877" s="111"/>
      <c r="F877" s="191"/>
      <c r="G877" s="111"/>
      <c r="H877" s="111"/>
      <c r="I877" s="111"/>
      <c r="J877" s="111"/>
      <c r="K877" s="111"/>
      <c r="L877" s="111"/>
      <c r="M877" s="111"/>
      <c r="N877" s="111"/>
      <c r="O877" s="111"/>
      <c r="P877" s="111"/>
      <c r="Q877" s="157"/>
      <c r="R877" s="111"/>
      <c r="S877" s="111"/>
      <c r="T877" s="111"/>
      <c r="U877" s="111"/>
      <c r="V877" s="111"/>
      <c r="W877" s="111"/>
      <c r="X877" s="111"/>
      <c r="Y877" s="111"/>
      <c r="Z877" s="111"/>
    </row>
    <row r="878">
      <c r="A878" s="250"/>
      <c r="B878" s="206"/>
      <c r="C878" s="206"/>
      <c r="D878" s="162" t="str">
        <f t="shared" si="25"/>
        <v>--00</v>
      </c>
      <c r="E878" s="111"/>
      <c r="F878" s="191"/>
      <c r="G878" s="111"/>
      <c r="H878" s="111"/>
      <c r="I878" s="111"/>
      <c r="J878" s="111"/>
      <c r="K878" s="111"/>
      <c r="L878" s="111"/>
      <c r="M878" s="111"/>
      <c r="N878" s="111"/>
      <c r="O878" s="111"/>
      <c r="P878" s="111"/>
      <c r="Q878" s="157"/>
      <c r="R878" s="111"/>
      <c r="S878" s="111"/>
      <c r="T878" s="111"/>
      <c r="U878" s="111"/>
      <c r="V878" s="111"/>
      <c r="W878" s="111"/>
      <c r="X878" s="111"/>
      <c r="Y878" s="111"/>
      <c r="Z878" s="111"/>
    </row>
    <row r="879">
      <c r="A879" s="250"/>
      <c r="B879" s="206"/>
      <c r="C879" s="206"/>
      <c r="D879" s="162" t="str">
        <f t="shared" si="25"/>
        <v>--00</v>
      </c>
      <c r="E879" s="111"/>
      <c r="F879" s="191"/>
      <c r="G879" s="111"/>
      <c r="H879" s="111"/>
      <c r="I879" s="111"/>
      <c r="J879" s="111"/>
      <c r="K879" s="111"/>
      <c r="L879" s="111"/>
      <c r="M879" s="111"/>
      <c r="N879" s="111"/>
      <c r="O879" s="111"/>
      <c r="P879" s="111"/>
      <c r="Q879" s="157"/>
      <c r="R879" s="111"/>
      <c r="S879" s="111"/>
      <c r="T879" s="111"/>
      <c r="U879" s="111"/>
      <c r="V879" s="111"/>
      <c r="W879" s="111"/>
      <c r="X879" s="111"/>
      <c r="Y879" s="111"/>
      <c r="Z879" s="111"/>
    </row>
    <row r="880">
      <c r="A880" s="250"/>
      <c r="B880" s="206"/>
      <c r="C880" s="206"/>
      <c r="D880" s="162" t="str">
        <f t="shared" si="25"/>
        <v>--00</v>
      </c>
      <c r="E880" s="111"/>
      <c r="F880" s="191"/>
      <c r="G880" s="111"/>
      <c r="H880" s="111"/>
      <c r="I880" s="111"/>
      <c r="J880" s="111"/>
      <c r="K880" s="111"/>
      <c r="L880" s="111"/>
      <c r="M880" s="111"/>
      <c r="N880" s="111"/>
      <c r="O880" s="111"/>
      <c r="P880" s="111"/>
      <c r="Q880" s="157"/>
      <c r="R880" s="111"/>
      <c r="S880" s="111"/>
      <c r="T880" s="111"/>
      <c r="U880" s="111"/>
      <c r="V880" s="111"/>
      <c r="W880" s="111"/>
      <c r="X880" s="111"/>
      <c r="Y880" s="111"/>
      <c r="Z880" s="111"/>
    </row>
    <row r="881">
      <c r="A881" s="111"/>
      <c r="B881" s="206"/>
      <c r="C881" s="206"/>
      <c r="D881" s="162" t="str">
        <f t="shared" si="25"/>
        <v>--00</v>
      </c>
      <c r="E881" s="111"/>
      <c r="F881" s="195"/>
      <c r="G881" s="111"/>
      <c r="H881" s="111"/>
      <c r="I881" s="111"/>
      <c r="J881" s="111"/>
      <c r="K881" s="111"/>
      <c r="L881" s="111"/>
      <c r="M881" s="111"/>
      <c r="N881" s="111"/>
      <c r="O881" s="111"/>
      <c r="P881" s="111"/>
      <c r="Q881" s="157"/>
      <c r="R881" s="111"/>
      <c r="S881" s="111"/>
      <c r="T881" s="111"/>
      <c r="U881" s="111"/>
      <c r="V881" s="111"/>
      <c r="W881" s="111"/>
      <c r="X881" s="111"/>
      <c r="Y881" s="111"/>
      <c r="Z881" s="111"/>
    </row>
    <row r="882">
      <c r="A882" s="111"/>
      <c r="B882" s="206"/>
      <c r="C882" s="206"/>
      <c r="D882" s="162" t="str">
        <f t="shared" si="25"/>
        <v>--00</v>
      </c>
      <c r="E882" s="111"/>
      <c r="F882" s="191"/>
      <c r="G882" s="111"/>
      <c r="H882" s="111"/>
      <c r="I882" s="111"/>
      <c r="J882" s="111"/>
      <c r="K882" s="111"/>
      <c r="L882" s="111"/>
      <c r="M882" s="111"/>
      <c r="N882" s="111"/>
      <c r="O882" s="111"/>
      <c r="P882" s="111"/>
      <c r="Q882" s="157"/>
      <c r="R882" s="111"/>
      <c r="S882" s="111"/>
      <c r="T882" s="111"/>
      <c r="U882" s="111"/>
      <c r="V882" s="111"/>
      <c r="W882" s="111"/>
      <c r="X882" s="111"/>
      <c r="Y882" s="111"/>
      <c r="Z882" s="111"/>
    </row>
    <row r="883">
      <c r="A883" s="111"/>
      <c r="B883" s="206"/>
      <c r="C883" s="206"/>
      <c r="D883" s="162" t="str">
        <f t="shared" si="25"/>
        <v>--00</v>
      </c>
      <c r="E883" s="111"/>
      <c r="F883" s="191"/>
      <c r="G883" s="111"/>
      <c r="H883" s="111"/>
      <c r="I883" s="111"/>
      <c r="J883" s="111"/>
      <c r="K883" s="111"/>
      <c r="L883" s="111"/>
      <c r="M883" s="111"/>
      <c r="N883" s="111"/>
      <c r="O883" s="111"/>
      <c r="P883" s="111"/>
      <c r="Q883" s="157"/>
      <c r="R883" s="111"/>
      <c r="S883" s="111"/>
      <c r="T883" s="111"/>
      <c r="U883" s="111"/>
      <c r="V883" s="111"/>
      <c r="W883" s="111"/>
      <c r="X883" s="111"/>
      <c r="Y883" s="111"/>
      <c r="Z883" s="111"/>
    </row>
    <row r="884">
      <c r="A884" s="111"/>
      <c r="B884" s="206"/>
      <c r="C884" s="206"/>
      <c r="D884" s="162" t="str">
        <f t="shared" si="25"/>
        <v>--00</v>
      </c>
      <c r="E884" s="111"/>
      <c r="F884" s="191"/>
      <c r="G884" s="111"/>
      <c r="H884" s="111"/>
      <c r="I884" s="111"/>
      <c r="J884" s="111"/>
      <c r="K884" s="111"/>
      <c r="L884" s="111"/>
      <c r="M884" s="111"/>
      <c r="N884" s="111"/>
      <c r="O884" s="111"/>
      <c r="P884" s="111"/>
      <c r="Q884" s="157"/>
      <c r="R884" s="111"/>
      <c r="S884" s="111"/>
      <c r="T884" s="111"/>
      <c r="U884" s="111"/>
      <c r="V884" s="111"/>
      <c r="W884" s="111"/>
      <c r="X884" s="111"/>
      <c r="Y884" s="111"/>
      <c r="Z884" s="111"/>
    </row>
    <row r="885">
      <c r="A885" s="111"/>
      <c r="B885" s="206"/>
      <c r="C885" s="206"/>
      <c r="D885" s="162" t="str">
        <f t="shared" si="25"/>
        <v>--00</v>
      </c>
      <c r="E885" s="111"/>
      <c r="F885" s="191"/>
      <c r="G885" s="111"/>
      <c r="H885" s="111"/>
      <c r="I885" s="111"/>
      <c r="J885" s="111"/>
      <c r="K885" s="111"/>
      <c r="L885" s="111"/>
      <c r="M885" s="111"/>
      <c r="N885" s="111"/>
      <c r="O885" s="111"/>
      <c r="P885" s="111"/>
      <c r="Q885" s="157"/>
      <c r="R885" s="111"/>
      <c r="S885" s="111"/>
      <c r="T885" s="111"/>
      <c r="U885" s="111"/>
      <c r="V885" s="111"/>
      <c r="W885" s="111"/>
      <c r="X885" s="111"/>
      <c r="Y885" s="111"/>
      <c r="Z885" s="111"/>
    </row>
    <row r="886">
      <c r="A886" s="111"/>
      <c r="B886" s="206"/>
      <c r="C886" s="206"/>
      <c r="D886" s="162" t="str">
        <f t="shared" si="25"/>
        <v>--00</v>
      </c>
      <c r="E886" s="111"/>
      <c r="F886" s="191"/>
      <c r="G886" s="111"/>
      <c r="H886" s="111"/>
      <c r="I886" s="111"/>
      <c r="J886" s="111"/>
      <c r="K886" s="111"/>
      <c r="L886" s="111"/>
      <c r="M886" s="111"/>
      <c r="N886" s="111"/>
      <c r="O886" s="111"/>
      <c r="P886" s="111"/>
      <c r="Q886" s="157"/>
      <c r="R886" s="111"/>
      <c r="S886" s="111"/>
      <c r="T886" s="111"/>
      <c r="U886" s="111"/>
      <c r="V886" s="111"/>
      <c r="W886" s="111"/>
      <c r="X886" s="111"/>
      <c r="Y886" s="111"/>
      <c r="Z886" s="111"/>
    </row>
    <row r="887">
      <c r="A887" s="111"/>
      <c r="B887" s="206"/>
      <c r="C887" s="206"/>
      <c r="D887" s="162" t="str">
        <f t="shared" si="25"/>
        <v>--00</v>
      </c>
      <c r="E887" s="111"/>
      <c r="F887" s="191"/>
      <c r="G887" s="111"/>
      <c r="H887" s="111"/>
      <c r="I887" s="111"/>
      <c r="J887" s="111"/>
      <c r="K887" s="111"/>
      <c r="L887" s="111"/>
      <c r="M887" s="111"/>
      <c r="N887" s="111"/>
      <c r="O887" s="111"/>
      <c r="P887" s="111"/>
      <c r="Q887" s="157"/>
      <c r="R887" s="111"/>
      <c r="S887" s="111"/>
      <c r="T887" s="111"/>
      <c r="U887" s="111"/>
      <c r="V887" s="111"/>
      <c r="W887" s="111"/>
      <c r="X887" s="111"/>
      <c r="Y887" s="111"/>
      <c r="Z887" s="111"/>
    </row>
    <row r="888">
      <c r="A888" s="111"/>
      <c r="B888" s="206"/>
      <c r="C888" s="206"/>
      <c r="D888" s="162" t="str">
        <f t="shared" si="25"/>
        <v>--00</v>
      </c>
      <c r="E888" s="111"/>
      <c r="F888" s="191"/>
      <c r="G888" s="111"/>
      <c r="H888" s="111"/>
      <c r="I888" s="111"/>
      <c r="J888" s="111"/>
      <c r="K888" s="111"/>
      <c r="L888" s="111"/>
      <c r="M888" s="111"/>
      <c r="N888" s="111"/>
      <c r="O888" s="111"/>
      <c r="P888" s="111"/>
      <c r="Q888" s="157"/>
      <c r="R888" s="111"/>
      <c r="S888" s="111"/>
      <c r="T888" s="111"/>
      <c r="U888" s="111"/>
      <c r="V888" s="111"/>
      <c r="W888" s="111"/>
      <c r="X888" s="111"/>
      <c r="Y888" s="111"/>
      <c r="Z888" s="111"/>
    </row>
    <row r="889">
      <c r="A889" s="111"/>
      <c r="B889" s="206"/>
      <c r="C889" s="206"/>
      <c r="D889" s="162" t="str">
        <f t="shared" si="25"/>
        <v>--00</v>
      </c>
      <c r="E889" s="111"/>
      <c r="F889" s="191"/>
      <c r="G889" s="111"/>
      <c r="H889" s="111"/>
      <c r="I889" s="111"/>
      <c r="J889" s="111"/>
      <c r="K889" s="111"/>
      <c r="L889" s="111"/>
      <c r="M889" s="111"/>
      <c r="N889" s="111"/>
      <c r="O889" s="111"/>
      <c r="P889" s="111"/>
      <c r="Q889" s="157"/>
      <c r="R889" s="111"/>
      <c r="S889" s="111"/>
      <c r="T889" s="111"/>
      <c r="U889" s="111"/>
      <c r="V889" s="111"/>
      <c r="W889" s="111"/>
      <c r="X889" s="111"/>
      <c r="Y889" s="111"/>
      <c r="Z889" s="111"/>
    </row>
    <row r="890">
      <c r="A890" s="111"/>
      <c r="B890" s="206"/>
      <c r="C890" s="206"/>
      <c r="D890" s="162" t="str">
        <f t="shared" si="25"/>
        <v>--00</v>
      </c>
      <c r="E890" s="111"/>
      <c r="F890" s="191"/>
      <c r="G890" s="111"/>
      <c r="H890" s="111"/>
      <c r="I890" s="111"/>
      <c r="J890" s="111"/>
      <c r="K890" s="111"/>
      <c r="L890" s="111"/>
      <c r="M890" s="111"/>
      <c r="N890" s="111"/>
      <c r="O890" s="111"/>
      <c r="P890" s="111"/>
      <c r="Q890" s="157"/>
      <c r="R890" s="111"/>
      <c r="S890" s="111"/>
      <c r="T890" s="111"/>
      <c r="U890" s="111"/>
      <c r="V890" s="111"/>
      <c r="W890" s="111"/>
      <c r="X890" s="111"/>
      <c r="Y890" s="111"/>
      <c r="Z890" s="111"/>
    </row>
    <row r="891">
      <c r="A891" s="111"/>
      <c r="B891" s="206"/>
      <c r="C891" s="206"/>
      <c r="D891" s="162" t="str">
        <f t="shared" si="25"/>
        <v>--00</v>
      </c>
      <c r="E891" s="111"/>
      <c r="F891" s="191"/>
      <c r="G891" s="111"/>
      <c r="H891" s="111"/>
      <c r="I891" s="111"/>
      <c r="J891" s="111"/>
      <c r="K891" s="111"/>
      <c r="L891" s="111"/>
      <c r="M891" s="111"/>
      <c r="N891" s="111"/>
      <c r="O891" s="111"/>
      <c r="P891" s="111"/>
      <c r="Q891" s="157"/>
      <c r="R891" s="111"/>
      <c r="S891" s="111"/>
      <c r="T891" s="111"/>
      <c r="U891" s="111"/>
      <c r="V891" s="111"/>
      <c r="W891" s="111"/>
      <c r="X891" s="111"/>
      <c r="Y891" s="111"/>
      <c r="Z891" s="111"/>
    </row>
    <row r="892">
      <c r="A892" s="111"/>
      <c r="B892" s="206"/>
      <c r="C892" s="206"/>
      <c r="D892" s="162" t="str">
        <f t="shared" si="25"/>
        <v>--00</v>
      </c>
      <c r="E892" s="111"/>
      <c r="F892" s="191"/>
      <c r="G892" s="111"/>
      <c r="H892" s="111"/>
      <c r="I892" s="111"/>
      <c r="J892" s="111"/>
      <c r="K892" s="111"/>
      <c r="L892" s="111"/>
      <c r="M892" s="111"/>
      <c r="N892" s="111"/>
      <c r="O892" s="111"/>
      <c r="P892" s="111"/>
      <c r="Q892" s="157"/>
      <c r="R892" s="111"/>
      <c r="S892" s="111"/>
      <c r="T892" s="111"/>
      <c r="U892" s="111"/>
      <c r="V892" s="111"/>
      <c r="W892" s="111"/>
      <c r="X892" s="111"/>
      <c r="Y892" s="111"/>
      <c r="Z892" s="111"/>
    </row>
    <row r="893">
      <c r="A893" s="111"/>
      <c r="B893" s="206"/>
      <c r="C893" s="206"/>
      <c r="D893" s="162" t="str">
        <f t="shared" si="25"/>
        <v>--00</v>
      </c>
      <c r="E893" s="111"/>
      <c r="F893" s="191"/>
      <c r="G893" s="111"/>
      <c r="H893" s="111"/>
      <c r="I893" s="111"/>
      <c r="J893" s="111"/>
      <c r="K893" s="111"/>
      <c r="L893" s="111"/>
      <c r="M893" s="111"/>
      <c r="N893" s="111"/>
      <c r="O893" s="111"/>
      <c r="P893" s="111"/>
      <c r="Q893" s="157"/>
      <c r="R893" s="111"/>
      <c r="S893" s="111"/>
      <c r="T893" s="111"/>
      <c r="U893" s="111"/>
      <c r="V893" s="111"/>
      <c r="W893" s="111"/>
      <c r="X893" s="111"/>
      <c r="Y893" s="111"/>
      <c r="Z893" s="111"/>
    </row>
    <row r="894">
      <c r="A894" s="111"/>
      <c r="B894" s="206"/>
      <c r="C894" s="206"/>
      <c r="D894" s="162" t="str">
        <f t="shared" si="25"/>
        <v>--00</v>
      </c>
      <c r="E894" s="111"/>
      <c r="F894" s="191"/>
      <c r="G894" s="111"/>
      <c r="H894" s="111"/>
      <c r="I894" s="111"/>
      <c r="J894" s="111"/>
      <c r="K894" s="111"/>
      <c r="L894" s="111"/>
      <c r="M894" s="111"/>
      <c r="N894" s="111"/>
      <c r="O894" s="111"/>
      <c r="P894" s="111"/>
      <c r="Q894" s="157"/>
      <c r="R894" s="111"/>
      <c r="S894" s="111"/>
      <c r="T894" s="111"/>
      <c r="U894" s="111"/>
      <c r="V894" s="111"/>
      <c r="W894" s="111"/>
      <c r="X894" s="111"/>
      <c r="Y894" s="111"/>
      <c r="Z894" s="111"/>
    </row>
    <row r="895">
      <c r="A895" s="111"/>
      <c r="B895" s="206"/>
      <c r="C895" s="206"/>
      <c r="D895" s="162" t="str">
        <f t="shared" si="25"/>
        <v>--00</v>
      </c>
      <c r="E895" s="111"/>
      <c r="F895" s="196"/>
      <c r="G895" s="111"/>
      <c r="H895" s="111"/>
      <c r="I895" s="111"/>
      <c r="J895" s="111"/>
      <c r="K895" s="111"/>
      <c r="L895" s="111"/>
      <c r="M895" s="111"/>
      <c r="N895" s="111"/>
      <c r="O895" s="111"/>
      <c r="P895" s="111"/>
      <c r="Q895" s="157"/>
      <c r="R895" s="111"/>
      <c r="S895" s="111"/>
      <c r="T895" s="111"/>
      <c r="U895" s="111"/>
      <c r="V895" s="111"/>
      <c r="W895" s="111"/>
      <c r="X895" s="111"/>
      <c r="Y895" s="111"/>
      <c r="Z895" s="111"/>
    </row>
    <row r="896">
      <c r="A896" s="111"/>
      <c r="B896" s="206"/>
      <c r="C896" s="206"/>
      <c r="D896" s="162" t="str">
        <f t="shared" si="25"/>
        <v>--00</v>
      </c>
      <c r="E896" s="111"/>
      <c r="F896" s="191"/>
      <c r="G896" s="111"/>
      <c r="H896" s="111"/>
      <c r="I896" s="111"/>
      <c r="J896" s="111"/>
      <c r="K896" s="111"/>
      <c r="L896" s="111"/>
      <c r="M896" s="111"/>
      <c r="N896" s="111"/>
      <c r="O896" s="111"/>
      <c r="P896" s="111"/>
      <c r="Q896" s="157"/>
      <c r="R896" s="111"/>
      <c r="S896" s="111"/>
      <c r="T896" s="111"/>
      <c r="U896" s="111"/>
      <c r="V896" s="111"/>
      <c r="W896" s="111"/>
      <c r="X896" s="111"/>
      <c r="Y896" s="111"/>
      <c r="Z896" s="111"/>
    </row>
    <row r="897">
      <c r="A897" s="111"/>
      <c r="B897" s="206"/>
      <c r="C897" s="206"/>
      <c r="D897" s="162" t="str">
        <f t="shared" si="25"/>
        <v>--00</v>
      </c>
      <c r="E897" s="111"/>
      <c r="F897" s="191"/>
      <c r="G897" s="111"/>
      <c r="H897" s="111"/>
      <c r="I897" s="111"/>
      <c r="J897" s="111"/>
      <c r="K897" s="111"/>
      <c r="L897" s="111"/>
      <c r="M897" s="111"/>
      <c r="N897" s="111"/>
      <c r="O897" s="111"/>
      <c r="P897" s="111"/>
      <c r="Q897" s="157"/>
      <c r="R897" s="111"/>
      <c r="S897" s="111"/>
      <c r="T897" s="111"/>
      <c r="U897" s="111"/>
      <c r="V897" s="111"/>
      <c r="W897" s="111"/>
      <c r="X897" s="111"/>
      <c r="Y897" s="111"/>
      <c r="Z897" s="111"/>
    </row>
    <row r="898">
      <c r="A898" s="111"/>
      <c r="B898" s="206"/>
      <c r="C898" s="206"/>
      <c r="D898" s="162" t="str">
        <f t="shared" si="25"/>
        <v>--00</v>
      </c>
      <c r="E898" s="111"/>
      <c r="F898" s="191"/>
      <c r="G898" s="111"/>
      <c r="H898" s="111"/>
      <c r="I898" s="111"/>
      <c r="J898" s="111"/>
      <c r="K898" s="111"/>
      <c r="L898" s="111"/>
      <c r="M898" s="111"/>
      <c r="N898" s="111"/>
      <c r="O898" s="111"/>
      <c r="P898" s="111"/>
      <c r="Q898" s="157"/>
      <c r="R898" s="111"/>
      <c r="S898" s="111"/>
      <c r="T898" s="111"/>
      <c r="U898" s="111"/>
      <c r="V898" s="111"/>
      <c r="W898" s="111"/>
      <c r="X898" s="111"/>
      <c r="Y898" s="111"/>
      <c r="Z898" s="111"/>
    </row>
    <row r="899">
      <c r="A899" s="111"/>
      <c r="B899" s="206"/>
      <c r="C899" s="206"/>
      <c r="D899" s="162" t="str">
        <f t="shared" si="25"/>
        <v>--00</v>
      </c>
      <c r="E899" s="111"/>
      <c r="F899" s="191"/>
      <c r="G899" s="111"/>
      <c r="H899" s="111"/>
      <c r="I899" s="111"/>
      <c r="J899" s="111"/>
      <c r="K899" s="111"/>
      <c r="L899" s="111"/>
      <c r="M899" s="111"/>
      <c r="N899" s="111"/>
      <c r="O899" s="111"/>
      <c r="P899" s="111"/>
      <c r="Q899" s="157"/>
      <c r="R899" s="111"/>
      <c r="S899" s="111"/>
      <c r="T899" s="111"/>
      <c r="U899" s="111"/>
      <c r="V899" s="111"/>
      <c r="W899" s="111"/>
      <c r="X899" s="111"/>
      <c r="Y899" s="111"/>
      <c r="Z899" s="111"/>
    </row>
    <row r="900">
      <c r="A900" s="111"/>
      <c r="B900" s="206"/>
      <c r="C900" s="206"/>
      <c r="D900" s="162" t="str">
        <f t="shared" si="25"/>
        <v>--00</v>
      </c>
      <c r="E900" s="111"/>
      <c r="F900" s="191"/>
      <c r="G900" s="111"/>
      <c r="H900" s="111"/>
      <c r="I900" s="111"/>
      <c r="J900" s="111"/>
      <c r="K900" s="111"/>
      <c r="L900" s="111"/>
      <c r="M900" s="111"/>
      <c r="N900" s="111"/>
      <c r="O900" s="111"/>
      <c r="P900" s="111"/>
      <c r="Q900" s="157"/>
      <c r="R900" s="111"/>
      <c r="S900" s="111"/>
      <c r="T900" s="111"/>
      <c r="U900" s="111"/>
      <c r="V900" s="111"/>
      <c r="W900" s="111"/>
      <c r="X900" s="111"/>
      <c r="Y900" s="111"/>
      <c r="Z900" s="111"/>
    </row>
    <row r="901">
      <c r="A901" s="111"/>
      <c r="B901" s="206"/>
      <c r="C901" s="206"/>
      <c r="D901" s="162" t="str">
        <f t="shared" si="25"/>
        <v>--00</v>
      </c>
      <c r="E901" s="111"/>
      <c r="F901" s="191"/>
      <c r="G901" s="111"/>
      <c r="H901" s="111"/>
      <c r="I901" s="111"/>
      <c r="J901" s="111"/>
      <c r="K901" s="111"/>
      <c r="L901" s="111"/>
      <c r="M901" s="111"/>
      <c r="N901" s="111"/>
      <c r="O901" s="111"/>
      <c r="P901" s="111"/>
      <c r="Q901" s="157"/>
      <c r="R901" s="111"/>
      <c r="S901" s="111"/>
      <c r="T901" s="111"/>
      <c r="U901" s="111"/>
      <c r="V901" s="111"/>
      <c r="W901" s="111"/>
      <c r="X901" s="111"/>
      <c r="Y901" s="111"/>
      <c r="Z901" s="111"/>
    </row>
    <row r="902">
      <c r="A902" s="111"/>
      <c r="B902" s="206"/>
      <c r="C902" s="206"/>
      <c r="D902" s="162" t="str">
        <f t="shared" si="25"/>
        <v>--00</v>
      </c>
      <c r="E902" s="111"/>
      <c r="F902" s="191"/>
      <c r="G902" s="111"/>
      <c r="H902" s="111"/>
      <c r="I902" s="111"/>
      <c r="J902" s="111"/>
      <c r="K902" s="111"/>
      <c r="L902" s="111"/>
      <c r="M902" s="111"/>
      <c r="N902" s="111"/>
      <c r="O902" s="111"/>
      <c r="P902" s="111"/>
      <c r="Q902" s="157"/>
      <c r="R902" s="111"/>
      <c r="S902" s="111"/>
      <c r="T902" s="111"/>
      <c r="U902" s="111"/>
      <c r="V902" s="111"/>
      <c r="W902" s="111"/>
      <c r="X902" s="111"/>
      <c r="Y902" s="111"/>
      <c r="Z902" s="111"/>
    </row>
    <row r="903">
      <c r="A903" s="111"/>
      <c r="B903" s="206"/>
      <c r="C903" s="206"/>
      <c r="D903" s="162" t="str">
        <f t="shared" si="25"/>
        <v>--00</v>
      </c>
      <c r="E903" s="111"/>
      <c r="F903" s="191"/>
      <c r="G903" s="111"/>
      <c r="H903" s="111"/>
      <c r="I903" s="111"/>
      <c r="J903" s="111"/>
      <c r="K903" s="111"/>
      <c r="L903" s="111"/>
      <c r="M903" s="111"/>
      <c r="N903" s="111"/>
      <c r="O903" s="111"/>
      <c r="P903" s="111"/>
      <c r="Q903" s="157"/>
      <c r="R903" s="111"/>
      <c r="S903" s="111"/>
      <c r="T903" s="111"/>
      <c r="U903" s="111"/>
      <c r="V903" s="111"/>
      <c r="W903" s="111"/>
      <c r="X903" s="111"/>
      <c r="Y903" s="111"/>
      <c r="Z903" s="111"/>
    </row>
    <row r="904">
      <c r="A904" s="111"/>
      <c r="B904" s="206"/>
      <c r="C904" s="206"/>
      <c r="D904" s="162" t="str">
        <f t="shared" si="25"/>
        <v>--00</v>
      </c>
      <c r="E904" s="111"/>
      <c r="F904" s="191"/>
      <c r="G904" s="111"/>
      <c r="H904" s="111"/>
      <c r="I904" s="111"/>
      <c r="J904" s="111"/>
      <c r="K904" s="111"/>
      <c r="L904" s="111"/>
      <c r="M904" s="111"/>
      <c r="N904" s="111"/>
      <c r="O904" s="111"/>
      <c r="P904" s="111"/>
      <c r="Q904" s="157"/>
      <c r="R904" s="111"/>
      <c r="S904" s="111"/>
      <c r="T904" s="111"/>
      <c r="U904" s="111"/>
      <c r="V904" s="111"/>
      <c r="W904" s="111"/>
      <c r="X904" s="111"/>
      <c r="Y904" s="111"/>
      <c r="Z904" s="111"/>
    </row>
    <row r="905">
      <c r="A905" s="111"/>
      <c r="B905" s="206"/>
      <c r="C905" s="206"/>
      <c r="D905" s="162" t="str">
        <f t="shared" si="25"/>
        <v>--00</v>
      </c>
      <c r="E905" s="111"/>
      <c r="F905" s="191"/>
      <c r="G905" s="111"/>
      <c r="H905" s="111"/>
      <c r="I905" s="111"/>
      <c r="J905" s="111"/>
      <c r="K905" s="111"/>
      <c r="L905" s="111"/>
      <c r="M905" s="111"/>
      <c r="N905" s="111"/>
      <c r="O905" s="111"/>
      <c r="P905" s="111"/>
      <c r="Q905" s="157"/>
      <c r="R905" s="111"/>
      <c r="S905" s="111"/>
      <c r="T905" s="111"/>
      <c r="U905" s="111"/>
      <c r="V905" s="111"/>
      <c r="W905" s="111"/>
      <c r="X905" s="111"/>
      <c r="Y905" s="111"/>
      <c r="Z905" s="111"/>
    </row>
    <row r="906">
      <c r="A906" s="111"/>
      <c r="B906" s="206"/>
      <c r="C906" s="206"/>
      <c r="D906" s="162" t="str">
        <f t="shared" si="25"/>
        <v>--00</v>
      </c>
      <c r="E906" s="111"/>
      <c r="F906" s="191"/>
      <c r="G906" s="111"/>
      <c r="H906" s="111"/>
      <c r="I906" s="111"/>
      <c r="J906" s="111"/>
      <c r="K906" s="111"/>
      <c r="L906" s="111"/>
      <c r="M906" s="111"/>
      <c r="N906" s="111"/>
      <c r="O906" s="111"/>
      <c r="P906" s="111"/>
      <c r="Q906" s="157"/>
      <c r="R906" s="111"/>
      <c r="S906" s="111"/>
      <c r="T906" s="111"/>
      <c r="U906" s="111"/>
      <c r="V906" s="111"/>
      <c r="W906" s="111"/>
      <c r="X906" s="111"/>
      <c r="Y906" s="111"/>
      <c r="Z906" s="111"/>
    </row>
    <row r="907">
      <c r="A907" s="111"/>
      <c r="B907" s="206"/>
      <c r="C907" s="206"/>
      <c r="D907" s="162" t="str">
        <f t="shared" si="25"/>
        <v>--00</v>
      </c>
      <c r="E907" s="111"/>
      <c r="F907" s="191"/>
      <c r="G907" s="111"/>
      <c r="H907" s="111"/>
      <c r="I907" s="111"/>
      <c r="J907" s="111"/>
      <c r="K907" s="111"/>
      <c r="L907" s="111"/>
      <c r="M907" s="111"/>
      <c r="N907" s="111"/>
      <c r="O907" s="111"/>
      <c r="P907" s="111"/>
      <c r="Q907" s="157"/>
      <c r="R907" s="111"/>
      <c r="S907" s="111"/>
      <c r="T907" s="111"/>
      <c r="U907" s="111"/>
      <c r="V907" s="111"/>
      <c r="W907" s="111"/>
      <c r="X907" s="111"/>
      <c r="Y907" s="111"/>
      <c r="Z907" s="111"/>
    </row>
    <row r="908">
      <c r="A908" s="111"/>
      <c r="B908" s="206"/>
      <c r="C908" s="206"/>
      <c r="D908" s="162" t="str">
        <f t="shared" si="25"/>
        <v>--00</v>
      </c>
      <c r="E908" s="111"/>
      <c r="F908" s="191"/>
      <c r="G908" s="111"/>
      <c r="H908" s="111"/>
      <c r="I908" s="111"/>
      <c r="J908" s="111"/>
      <c r="K908" s="111"/>
      <c r="L908" s="111"/>
      <c r="M908" s="111"/>
      <c r="N908" s="111"/>
      <c r="O908" s="111"/>
      <c r="P908" s="111"/>
      <c r="Q908" s="157"/>
      <c r="R908" s="111"/>
      <c r="S908" s="111"/>
      <c r="T908" s="111"/>
      <c r="U908" s="111"/>
      <c r="V908" s="111"/>
      <c r="W908" s="111"/>
      <c r="X908" s="111"/>
      <c r="Y908" s="111"/>
      <c r="Z908" s="111"/>
    </row>
    <row r="909">
      <c r="A909" s="111"/>
      <c r="B909" s="206"/>
      <c r="C909" s="206"/>
      <c r="D909" s="162" t="str">
        <f t="shared" si="25"/>
        <v>--00</v>
      </c>
      <c r="E909" s="111"/>
      <c r="F909" s="191"/>
      <c r="G909" s="111"/>
      <c r="H909" s="111"/>
      <c r="I909" s="111"/>
      <c r="J909" s="111"/>
      <c r="K909" s="111"/>
      <c r="L909" s="111"/>
      <c r="M909" s="111"/>
      <c r="N909" s="111"/>
      <c r="O909" s="111"/>
      <c r="P909" s="111"/>
      <c r="Q909" s="157"/>
      <c r="R909" s="111"/>
      <c r="S909" s="111"/>
      <c r="T909" s="111"/>
      <c r="U909" s="111"/>
      <c r="V909" s="111"/>
      <c r="W909" s="111"/>
      <c r="X909" s="111"/>
      <c r="Y909" s="111"/>
      <c r="Z909" s="111"/>
    </row>
    <row r="910">
      <c r="A910" s="111"/>
      <c r="B910" s="206"/>
      <c r="C910" s="206"/>
      <c r="D910" s="162" t="str">
        <f t="shared" si="25"/>
        <v>--00</v>
      </c>
      <c r="E910" s="111"/>
      <c r="F910" s="191"/>
      <c r="G910" s="111"/>
      <c r="H910" s="111"/>
      <c r="I910" s="111"/>
      <c r="J910" s="111"/>
      <c r="K910" s="111"/>
      <c r="L910" s="111"/>
      <c r="M910" s="111"/>
      <c r="N910" s="111"/>
      <c r="O910" s="111"/>
      <c r="P910" s="111"/>
      <c r="Q910" s="157"/>
      <c r="R910" s="111"/>
      <c r="S910" s="111"/>
      <c r="T910" s="111"/>
      <c r="U910" s="111"/>
      <c r="V910" s="111"/>
      <c r="W910" s="111"/>
      <c r="X910" s="111"/>
      <c r="Y910" s="111"/>
      <c r="Z910" s="111"/>
    </row>
    <row r="911">
      <c r="A911" s="111"/>
      <c r="B911" s="206"/>
      <c r="C911" s="206"/>
      <c r="D911" s="162" t="str">
        <f t="shared" si="25"/>
        <v>--00</v>
      </c>
      <c r="E911" s="111"/>
      <c r="F911" s="191"/>
      <c r="G911" s="111"/>
      <c r="H911" s="111"/>
      <c r="I911" s="111"/>
      <c r="J911" s="111"/>
      <c r="K911" s="111"/>
      <c r="L911" s="111"/>
      <c r="M911" s="111"/>
      <c r="N911" s="111"/>
      <c r="O911" s="111"/>
      <c r="P911" s="111"/>
      <c r="Q911" s="157"/>
      <c r="R911" s="111"/>
      <c r="S911" s="111"/>
      <c r="T911" s="111"/>
      <c r="U911" s="111"/>
      <c r="V911" s="111"/>
      <c r="W911" s="111"/>
      <c r="X911" s="111"/>
      <c r="Y911" s="111"/>
      <c r="Z911" s="111"/>
    </row>
    <row r="912">
      <c r="A912" s="111"/>
      <c r="B912" s="206"/>
      <c r="C912" s="206"/>
      <c r="D912" s="162" t="str">
        <f t="shared" si="25"/>
        <v>--00</v>
      </c>
      <c r="E912" s="111"/>
      <c r="F912" s="191"/>
      <c r="G912" s="111"/>
      <c r="H912" s="111"/>
      <c r="I912" s="111"/>
      <c r="J912" s="111"/>
      <c r="K912" s="111"/>
      <c r="L912" s="111"/>
      <c r="M912" s="111"/>
      <c r="N912" s="111"/>
      <c r="O912" s="111"/>
      <c r="P912" s="111"/>
      <c r="Q912" s="157"/>
      <c r="R912" s="111"/>
      <c r="S912" s="111"/>
      <c r="T912" s="111"/>
      <c r="U912" s="111"/>
      <c r="V912" s="111"/>
      <c r="W912" s="111"/>
      <c r="X912" s="111"/>
      <c r="Y912" s="111"/>
      <c r="Z912" s="111"/>
    </row>
    <row r="913">
      <c r="A913" s="111"/>
      <c r="B913" s="206"/>
      <c r="C913" s="206"/>
      <c r="D913" s="162" t="str">
        <f t="shared" si="25"/>
        <v>--00</v>
      </c>
      <c r="E913" s="111"/>
      <c r="F913" s="191"/>
      <c r="G913" s="111"/>
      <c r="H913" s="111"/>
      <c r="I913" s="111"/>
      <c r="J913" s="111"/>
      <c r="K913" s="111"/>
      <c r="L913" s="111"/>
      <c r="M913" s="111"/>
      <c r="N913" s="111"/>
      <c r="O913" s="111"/>
      <c r="P913" s="111"/>
      <c r="Q913" s="157"/>
      <c r="R913" s="111"/>
      <c r="S913" s="111"/>
      <c r="T913" s="111"/>
      <c r="U913" s="111"/>
      <c r="V913" s="111"/>
      <c r="W913" s="111"/>
      <c r="X913" s="111"/>
      <c r="Y913" s="111"/>
      <c r="Z913" s="111"/>
    </row>
    <row r="914">
      <c r="A914" s="111"/>
      <c r="B914" s="206"/>
      <c r="C914" s="206"/>
      <c r="D914" s="162" t="str">
        <f t="shared" si="25"/>
        <v>--00</v>
      </c>
      <c r="E914" s="111"/>
      <c r="F914" s="191"/>
      <c r="G914" s="111"/>
      <c r="H914" s="111"/>
      <c r="I914" s="111"/>
      <c r="J914" s="111"/>
      <c r="K914" s="111"/>
      <c r="L914" s="111"/>
      <c r="M914" s="111"/>
      <c r="N914" s="111"/>
      <c r="O914" s="111"/>
      <c r="P914" s="111"/>
      <c r="Q914" s="157"/>
      <c r="R914" s="111"/>
      <c r="S914" s="111"/>
      <c r="T914" s="111"/>
      <c r="U914" s="111"/>
      <c r="V914" s="111"/>
      <c r="W914" s="111"/>
      <c r="X914" s="111"/>
      <c r="Y914" s="111"/>
      <c r="Z914" s="111"/>
    </row>
    <row r="915">
      <c r="A915" s="111"/>
      <c r="B915" s="206"/>
      <c r="C915" s="206"/>
      <c r="D915" s="162" t="str">
        <f t="shared" si="25"/>
        <v>--00</v>
      </c>
      <c r="E915" s="111"/>
      <c r="F915" s="191"/>
      <c r="G915" s="111"/>
      <c r="H915" s="111"/>
      <c r="I915" s="111"/>
      <c r="J915" s="111"/>
      <c r="K915" s="111"/>
      <c r="L915" s="111"/>
      <c r="M915" s="111"/>
      <c r="N915" s="111"/>
      <c r="O915" s="111"/>
      <c r="P915" s="111"/>
      <c r="Q915" s="157"/>
      <c r="R915" s="111"/>
      <c r="S915" s="111"/>
      <c r="T915" s="111"/>
      <c r="U915" s="111"/>
      <c r="V915" s="111"/>
      <c r="W915" s="111"/>
      <c r="X915" s="111"/>
      <c r="Y915" s="111"/>
      <c r="Z915" s="111"/>
    </row>
    <row r="916">
      <c r="A916" s="111"/>
      <c r="B916" s="206"/>
      <c r="C916" s="206"/>
      <c r="D916" s="162" t="str">
        <f t="shared" si="25"/>
        <v>--00</v>
      </c>
      <c r="E916" s="111"/>
      <c r="F916" s="191"/>
      <c r="G916" s="111"/>
      <c r="H916" s="111"/>
      <c r="I916" s="111"/>
      <c r="J916" s="111"/>
      <c r="K916" s="111"/>
      <c r="L916" s="111"/>
      <c r="M916" s="111"/>
      <c r="N916" s="111"/>
      <c r="O916" s="111"/>
      <c r="P916" s="111"/>
      <c r="Q916" s="157"/>
      <c r="R916" s="111"/>
      <c r="S916" s="111"/>
      <c r="T916" s="111"/>
      <c r="U916" s="111"/>
      <c r="V916" s="111"/>
      <c r="W916" s="111"/>
      <c r="X916" s="111"/>
      <c r="Y916" s="111"/>
      <c r="Z916" s="111"/>
    </row>
    <row r="917">
      <c r="A917" s="111"/>
      <c r="B917" s="206"/>
      <c r="C917" s="206"/>
      <c r="D917" s="162" t="str">
        <f t="shared" si="25"/>
        <v>--00</v>
      </c>
      <c r="E917" s="111"/>
      <c r="F917" s="191"/>
      <c r="G917" s="111"/>
      <c r="H917" s="111"/>
      <c r="I917" s="111"/>
      <c r="J917" s="111"/>
      <c r="K917" s="111"/>
      <c r="L917" s="111"/>
      <c r="M917" s="111"/>
      <c r="N917" s="111"/>
      <c r="O917" s="111"/>
      <c r="P917" s="111"/>
      <c r="Q917" s="157"/>
      <c r="R917" s="111"/>
      <c r="S917" s="111"/>
      <c r="T917" s="111"/>
      <c r="U917" s="111"/>
      <c r="V917" s="111"/>
      <c r="W917" s="111"/>
      <c r="X917" s="111"/>
      <c r="Y917" s="111"/>
      <c r="Z917" s="111"/>
    </row>
    <row r="918">
      <c r="A918" s="111"/>
      <c r="B918" s="206"/>
      <c r="C918" s="206"/>
      <c r="D918" s="162" t="str">
        <f t="shared" si="25"/>
        <v>--00</v>
      </c>
      <c r="E918" s="111"/>
      <c r="F918" s="191"/>
      <c r="G918" s="111"/>
      <c r="H918" s="111"/>
      <c r="I918" s="111"/>
      <c r="J918" s="111"/>
      <c r="K918" s="111"/>
      <c r="L918" s="111"/>
      <c r="M918" s="111"/>
      <c r="N918" s="111"/>
      <c r="O918" s="111"/>
      <c r="P918" s="111"/>
      <c r="Q918" s="157"/>
      <c r="R918" s="111"/>
      <c r="S918" s="111"/>
      <c r="T918" s="111"/>
      <c r="U918" s="111"/>
      <c r="V918" s="111"/>
      <c r="W918" s="111"/>
      <c r="X918" s="111"/>
      <c r="Y918" s="111"/>
      <c r="Z918" s="111"/>
    </row>
    <row r="919">
      <c r="A919" s="111"/>
      <c r="B919" s="206"/>
      <c r="C919" s="206"/>
      <c r="D919" s="162" t="str">
        <f t="shared" si="25"/>
        <v>--00</v>
      </c>
      <c r="E919" s="111"/>
      <c r="F919" s="191"/>
      <c r="G919" s="111"/>
      <c r="H919" s="111"/>
      <c r="I919" s="111"/>
      <c r="J919" s="111"/>
      <c r="K919" s="111"/>
      <c r="L919" s="111"/>
      <c r="M919" s="111"/>
      <c r="N919" s="111"/>
      <c r="O919" s="111"/>
      <c r="P919" s="111"/>
      <c r="Q919" s="157"/>
      <c r="R919" s="111"/>
      <c r="S919" s="111"/>
      <c r="T919" s="111"/>
      <c r="U919" s="111"/>
      <c r="V919" s="111"/>
      <c r="W919" s="111"/>
      <c r="X919" s="111"/>
      <c r="Y919" s="111"/>
      <c r="Z919" s="111"/>
    </row>
    <row r="920">
      <c r="A920" s="111"/>
      <c r="B920" s="206"/>
      <c r="C920" s="206"/>
      <c r="D920" s="162" t="str">
        <f t="shared" si="25"/>
        <v>--00</v>
      </c>
      <c r="E920" s="111"/>
      <c r="F920" s="191"/>
      <c r="G920" s="111"/>
      <c r="H920" s="111"/>
      <c r="I920" s="111"/>
      <c r="J920" s="111"/>
      <c r="K920" s="111"/>
      <c r="L920" s="111"/>
      <c r="M920" s="111"/>
      <c r="N920" s="111"/>
      <c r="O920" s="111"/>
      <c r="P920" s="111"/>
      <c r="Q920" s="157"/>
      <c r="R920" s="111"/>
      <c r="S920" s="111"/>
      <c r="T920" s="111"/>
      <c r="U920" s="111"/>
      <c r="V920" s="111"/>
      <c r="W920" s="111"/>
      <c r="X920" s="111"/>
      <c r="Y920" s="111"/>
      <c r="Z920" s="111"/>
    </row>
    <row r="921">
      <c r="A921" s="111"/>
      <c r="B921" s="206"/>
      <c r="C921" s="206"/>
      <c r="D921" s="162" t="str">
        <f t="shared" si="25"/>
        <v>--00</v>
      </c>
      <c r="E921" s="111"/>
      <c r="F921" s="191"/>
      <c r="G921" s="111"/>
      <c r="H921" s="111"/>
      <c r="I921" s="111"/>
      <c r="J921" s="111"/>
      <c r="K921" s="111"/>
      <c r="L921" s="111"/>
      <c r="M921" s="111"/>
      <c r="N921" s="111"/>
      <c r="O921" s="111"/>
      <c r="P921" s="111"/>
      <c r="Q921" s="157"/>
      <c r="R921" s="111"/>
      <c r="S921" s="111"/>
      <c r="T921" s="111"/>
      <c r="U921" s="111"/>
      <c r="V921" s="111"/>
      <c r="W921" s="111"/>
      <c r="X921" s="111"/>
      <c r="Y921" s="111"/>
      <c r="Z921" s="111"/>
    </row>
    <row r="922">
      <c r="A922" s="111"/>
      <c r="B922" s="206"/>
      <c r="C922" s="206"/>
      <c r="D922" s="162" t="str">
        <f t="shared" si="25"/>
        <v>--00</v>
      </c>
      <c r="E922" s="111"/>
      <c r="F922" s="191"/>
      <c r="G922" s="111"/>
      <c r="H922" s="111"/>
      <c r="I922" s="111"/>
      <c r="J922" s="111"/>
      <c r="K922" s="111"/>
      <c r="L922" s="111"/>
      <c r="M922" s="111"/>
      <c r="N922" s="111"/>
      <c r="O922" s="111"/>
      <c r="P922" s="111"/>
      <c r="Q922" s="157"/>
      <c r="R922" s="111"/>
      <c r="S922" s="111"/>
      <c r="T922" s="111"/>
      <c r="U922" s="111"/>
      <c r="V922" s="111"/>
      <c r="W922" s="111"/>
      <c r="X922" s="111"/>
      <c r="Y922" s="111"/>
      <c r="Z922" s="111"/>
    </row>
    <row r="923">
      <c r="A923" s="111"/>
      <c r="B923" s="251"/>
      <c r="C923" s="251"/>
      <c r="D923" s="162"/>
      <c r="E923" s="111"/>
      <c r="F923" s="196"/>
      <c r="G923" s="111"/>
      <c r="H923" s="111"/>
      <c r="I923" s="111"/>
      <c r="J923" s="111"/>
      <c r="K923" s="111"/>
      <c r="L923" s="111"/>
      <c r="M923" s="111"/>
      <c r="N923" s="111"/>
      <c r="O923" s="111"/>
      <c r="P923" s="111"/>
      <c r="Q923" s="157"/>
      <c r="R923" s="111"/>
      <c r="S923" s="111"/>
      <c r="T923" s="111"/>
      <c r="U923" s="111"/>
      <c r="V923" s="111"/>
      <c r="W923" s="111"/>
      <c r="X923" s="111"/>
      <c r="Y923" s="111"/>
      <c r="Z923" s="111"/>
    </row>
    <row r="924">
      <c r="A924" s="111"/>
      <c r="B924" s="251"/>
      <c r="C924" s="251"/>
      <c r="D924" s="162"/>
      <c r="E924" s="111"/>
      <c r="F924" s="196"/>
      <c r="G924" s="111"/>
      <c r="H924" s="111"/>
      <c r="I924" s="111"/>
      <c r="J924" s="111"/>
      <c r="K924" s="111"/>
      <c r="L924" s="111"/>
      <c r="M924" s="111"/>
      <c r="N924" s="111"/>
      <c r="O924" s="111"/>
      <c r="P924" s="111"/>
      <c r="Q924" s="157"/>
      <c r="R924" s="111"/>
      <c r="S924" s="111"/>
      <c r="T924" s="111"/>
      <c r="U924" s="111"/>
      <c r="V924" s="111"/>
      <c r="W924" s="111"/>
      <c r="X924" s="111"/>
      <c r="Y924" s="111"/>
      <c r="Z924" s="111"/>
    </row>
    <row r="925">
      <c r="A925" s="111"/>
      <c r="B925" s="251"/>
      <c r="C925" s="251"/>
      <c r="D925" s="162"/>
      <c r="E925" s="111"/>
      <c r="F925" s="196"/>
      <c r="G925" s="111"/>
      <c r="H925" s="111"/>
      <c r="I925" s="111"/>
      <c r="J925" s="111"/>
      <c r="K925" s="111"/>
      <c r="L925" s="111"/>
      <c r="M925" s="111"/>
      <c r="N925" s="111"/>
      <c r="O925" s="111"/>
      <c r="P925" s="111"/>
      <c r="Q925" s="157"/>
      <c r="R925" s="111"/>
      <c r="S925" s="111"/>
      <c r="T925" s="111"/>
      <c r="U925" s="111"/>
      <c r="V925" s="111"/>
      <c r="W925" s="111"/>
      <c r="X925" s="111"/>
      <c r="Y925" s="111"/>
      <c r="Z925" s="111"/>
    </row>
    <row r="926">
      <c r="A926" s="111"/>
      <c r="B926" s="251"/>
      <c r="C926" s="251"/>
      <c r="D926" s="111"/>
      <c r="E926" s="111"/>
      <c r="F926" s="196"/>
      <c r="G926" s="111"/>
      <c r="H926" s="111"/>
      <c r="I926" s="111"/>
      <c r="J926" s="111"/>
      <c r="K926" s="111"/>
      <c r="L926" s="111"/>
      <c r="M926" s="111"/>
      <c r="N926" s="111"/>
      <c r="O926" s="111"/>
      <c r="P926" s="111"/>
      <c r="Q926" s="157"/>
      <c r="R926" s="111"/>
      <c r="S926" s="111"/>
      <c r="T926" s="111"/>
      <c r="U926" s="111"/>
      <c r="V926" s="111"/>
      <c r="W926" s="111"/>
      <c r="X926" s="111"/>
      <c r="Y926" s="111"/>
      <c r="Z926" s="111"/>
    </row>
    <row r="927">
      <c r="A927" s="111"/>
      <c r="B927" s="251"/>
      <c r="C927" s="251"/>
      <c r="D927" s="111"/>
      <c r="E927" s="111"/>
      <c r="F927" s="196"/>
      <c r="G927" s="111"/>
      <c r="H927" s="111"/>
      <c r="I927" s="111"/>
      <c r="J927" s="111"/>
      <c r="K927" s="111"/>
      <c r="L927" s="111"/>
      <c r="M927" s="111"/>
      <c r="N927" s="111"/>
      <c r="O927" s="111"/>
      <c r="P927" s="111"/>
      <c r="Q927" s="157"/>
      <c r="R927" s="111"/>
      <c r="S927" s="111"/>
      <c r="T927" s="111"/>
      <c r="U927" s="111"/>
      <c r="V927" s="111"/>
      <c r="W927" s="111"/>
      <c r="X927" s="111"/>
      <c r="Y927" s="111"/>
      <c r="Z927" s="111"/>
    </row>
    <row r="928">
      <c r="A928" s="111"/>
      <c r="B928" s="251"/>
      <c r="C928" s="251"/>
      <c r="D928" s="111"/>
      <c r="E928" s="111"/>
      <c r="F928" s="196"/>
      <c r="G928" s="111"/>
      <c r="H928" s="111"/>
      <c r="I928" s="111"/>
      <c r="J928" s="111"/>
      <c r="K928" s="111"/>
      <c r="L928" s="111"/>
      <c r="M928" s="111"/>
      <c r="N928" s="111"/>
      <c r="O928" s="111"/>
      <c r="P928" s="111"/>
      <c r="Q928" s="157"/>
      <c r="R928" s="111"/>
      <c r="S928" s="111"/>
      <c r="T928" s="111"/>
      <c r="U928" s="111"/>
      <c r="V928" s="111"/>
      <c r="W928" s="111"/>
      <c r="X928" s="111"/>
      <c r="Y928" s="111"/>
      <c r="Z928" s="111"/>
    </row>
    <row r="929">
      <c r="A929" s="111"/>
      <c r="B929" s="251"/>
      <c r="C929" s="251"/>
      <c r="D929" s="111"/>
      <c r="E929" s="111"/>
      <c r="F929" s="196"/>
      <c r="G929" s="111"/>
      <c r="H929" s="111"/>
      <c r="I929" s="111"/>
      <c r="J929" s="111"/>
      <c r="K929" s="111"/>
      <c r="L929" s="111"/>
      <c r="M929" s="111"/>
      <c r="N929" s="111"/>
      <c r="O929" s="111"/>
      <c r="P929" s="111"/>
      <c r="Q929" s="157"/>
      <c r="R929" s="111"/>
      <c r="S929" s="111"/>
      <c r="T929" s="111"/>
      <c r="U929" s="111"/>
      <c r="V929" s="111"/>
      <c r="W929" s="111"/>
      <c r="X929" s="111"/>
      <c r="Y929" s="111"/>
      <c r="Z929" s="111"/>
    </row>
    <row r="930">
      <c r="A930" s="111"/>
      <c r="B930" s="251"/>
      <c r="C930" s="251"/>
      <c r="D930" s="111"/>
      <c r="E930" s="111"/>
      <c r="F930" s="196"/>
      <c r="G930" s="111"/>
      <c r="H930" s="111"/>
      <c r="I930" s="111"/>
      <c r="J930" s="111"/>
      <c r="K930" s="111"/>
      <c r="L930" s="111"/>
      <c r="M930" s="111"/>
      <c r="N930" s="111"/>
      <c r="O930" s="111"/>
      <c r="P930" s="111"/>
      <c r="Q930" s="157"/>
      <c r="R930" s="111"/>
      <c r="S930" s="111"/>
      <c r="T930" s="111"/>
      <c r="U930" s="111"/>
      <c r="V930" s="111"/>
      <c r="W930" s="111"/>
      <c r="X930" s="111"/>
      <c r="Y930" s="111"/>
      <c r="Z930" s="111"/>
    </row>
    <row r="931">
      <c r="A931" s="111"/>
      <c r="B931" s="251"/>
      <c r="C931" s="251"/>
      <c r="D931" s="111"/>
      <c r="E931" s="111"/>
      <c r="F931" s="196"/>
      <c r="G931" s="111"/>
      <c r="H931" s="111"/>
      <c r="I931" s="111"/>
      <c r="J931" s="111"/>
      <c r="K931" s="111"/>
      <c r="L931" s="111"/>
      <c r="M931" s="111"/>
      <c r="N931" s="111"/>
      <c r="O931" s="111"/>
      <c r="P931" s="111"/>
      <c r="Q931" s="157"/>
      <c r="R931" s="111"/>
      <c r="S931" s="111"/>
      <c r="T931" s="111"/>
      <c r="U931" s="111"/>
      <c r="V931" s="111"/>
      <c r="W931" s="111"/>
      <c r="X931" s="111"/>
      <c r="Y931" s="111"/>
      <c r="Z931" s="111"/>
    </row>
    <row r="932">
      <c r="A932" s="111"/>
      <c r="B932" s="251"/>
      <c r="C932" s="251"/>
      <c r="D932" s="111"/>
      <c r="E932" s="111"/>
      <c r="F932" s="196"/>
      <c r="G932" s="111"/>
      <c r="H932" s="111"/>
      <c r="I932" s="111"/>
      <c r="J932" s="111"/>
      <c r="K932" s="111"/>
      <c r="L932" s="111"/>
      <c r="M932" s="111"/>
      <c r="N932" s="111"/>
      <c r="O932" s="111"/>
      <c r="P932" s="111"/>
      <c r="Q932" s="157"/>
      <c r="R932" s="111"/>
      <c r="S932" s="111"/>
      <c r="T932" s="111"/>
      <c r="U932" s="111"/>
      <c r="V932" s="111"/>
      <c r="W932" s="111"/>
      <c r="X932" s="111"/>
      <c r="Y932" s="111"/>
      <c r="Z932" s="111"/>
    </row>
    <row r="933">
      <c r="A933" s="111"/>
      <c r="B933" s="251"/>
      <c r="C933" s="251"/>
      <c r="D933" s="111"/>
      <c r="E933" s="111"/>
      <c r="F933" s="196"/>
      <c r="G933" s="111"/>
      <c r="H933" s="111"/>
      <c r="I933" s="111"/>
      <c r="J933" s="111"/>
      <c r="K933" s="111"/>
      <c r="L933" s="111"/>
      <c r="M933" s="111"/>
      <c r="N933" s="111"/>
      <c r="O933" s="111"/>
      <c r="P933" s="111"/>
      <c r="Q933" s="157"/>
      <c r="R933" s="111"/>
      <c r="S933" s="111"/>
      <c r="T933" s="111"/>
      <c r="U933" s="111"/>
      <c r="V933" s="111"/>
      <c r="W933" s="111"/>
      <c r="X933" s="111"/>
      <c r="Y933" s="111"/>
      <c r="Z933" s="111"/>
    </row>
    <row r="934">
      <c r="A934" s="111"/>
      <c r="B934" s="251"/>
      <c r="C934" s="251"/>
      <c r="D934" s="111"/>
      <c r="E934" s="111"/>
      <c r="F934" s="196"/>
      <c r="G934" s="111"/>
      <c r="H934" s="111"/>
      <c r="I934" s="111"/>
      <c r="J934" s="111"/>
      <c r="K934" s="111"/>
      <c r="L934" s="111"/>
      <c r="M934" s="111"/>
      <c r="N934" s="111"/>
      <c r="O934" s="111"/>
      <c r="P934" s="111"/>
      <c r="Q934" s="157"/>
      <c r="R934" s="111"/>
      <c r="S934" s="111"/>
      <c r="T934" s="111"/>
      <c r="U934" s="111"/>
      <c r="V934" s="111"/>
      <c r="W934" s="111"/>
      <c r="X934" s="111"/>
      <c r="Y934" s="111"/>
      <c r="Z934" s="111"/>
    </row>
    <row r="935">
      <c r="A935" s="111"/>
      <c r="B935" s="251"/>
      <c r="C935" s="251"/>
      <c r="D935" s="111"/>
      <c r="E935" s="111"/>
      <c r="F935" s="196"/>
      <c r="G935" s="111"/>
      <c r="H935" s="111"/>
      <c r="I935" s="111"/>
      <c r="J935" s="111"/>
      <c r="K935" s="111"/>
      <c r="L935" s="111"/>
      <c r="M935" s="111"/>
      <c r="N935" s="111"/>
      <c r="O935" s="111"/>
      <c r="P935" s="111"/>
      <c r="Q935" s="157"/>
      <c r="R935" s="111"/>
      <c r="S935" s="111"/>
      <c r="T935" s="111"/>
      <c r="U935" s="111"/>
      <c r="V935" s="111"/>
      <c r="W935" s="111"/>
      <c r="X935" s="111"/>
      <c r="Y935" s="111"/>
      <c r="Z935" s="111"/>
    </row>
    <row r="936">
      <c r="A936" s="111"/>
      <c r="B936" s="251"/>
      <c r="C936" s="251"/>
      <c r="D936" s="111"/>
      <c r="E936" s="111"/>
      <c r="F936" s="196"/>
      <c r="G936" s="111"/>
      <c r="H936" s="111"/>
      <c r="I936" s="111"/>
      <c r="J936" s="111"/>
      <c r="K936" s="111"/>
      <c r="L936" s="111"/>
      <c r="M936" s="111"/>
      <c r="N936" s="111"/>
      <c r="O936" s="111"/>
      <c r="P936" s="111"/>
      <c r="Q936" s="157"/>
      <c r="R936" s="111"/>
      <c r="S936" s="111"/>
      <c r="T936" s="111"/>
      <c r="U936" s="111"/>
      <c r="V936" s="111"/>
      <c r="W936" s="111"/>
      <c r="X936" s="111"/>
      <c r="Y936" s="111"/>
      <c r="Z936" s="111"/>
    </row>
    <row r="937">
      <c r="A937" s="111"/>
      <c r="B937" s="251"/>
      <c r="C937" s="251"/>
      <c r="D937" s="111"/>
      <c r="E937" s="111"/>
      <c r="F937" s="196"/>
      <c r="G937" s="111"/>
      <c r="H937" s="111"/>
      <c r="I937" s="111"/>
      <c r="J937" s="111"/>
      <c r="K937" s="111"/>
      <c r="L937" s="111"/>
      <c r="M937" s="111"/>
      <c r="N937" s="111"/>
      <c r="O937" s="111"/>
      <c r="P937" s="111"/>
      <c r="Q937" s="157"/>
      <c r="R937" s="111"/>
      <c r="S937" s="111"/>
      <c r="T937" s="111"/>
      <c r="U937" s="111"/>
      <c r="V937" s="111"/>
      <c r="W937" s="111"/>
      <c r="X937" s="111"/>
      <c r="Y937" s="111"/>
      <c r="Z937" s="111"/>
    </row>
    <row r="938">
      <c r="A938" s="111"/>
      <c r="B938" s="251"/>
      <c r="C938" s="251"/>
      <c r="D938" s="111"/>
      <c r="E938" s="111"/>
      <c r="F938" s="196"/>
      <c r="G938" s="111"/>
      <c r="H938" s="111"/>
      <c r="I938" s="111"/>
      <c r="J938" s="111"/>
      <c r="K938" s="111"/>
      <c r="L938" s="111"/>
      <c r="M938" s="111"/>
      <c r="N938" s="111"/>
      <c r="O938" s="111"/>
      <c r="P938" s="111"/>
      <c r="Q938" s="157"/>
      <c r="R938" s="111"/>
      <c r="S938" s="111"/>
      <c r="T938" s="111"/>
      <c r="U938" s="111"/>
      <c r="V938" s="111"/>
      <c r="W938" s="111"/>
      <c r="X938" s="111"/>
      <c r="Y938" s="111"/>
      <c r="Z938" s="111"/>
    </row>
    <row r="939">
      <c r="A939" s="111"/>
      <c r="B939" s="251"/>
      <c r="C939" s="251"/>
      <c r="D939" s="111"/>
      <c r="E939" s="111"/>
      <c r="F939" s="196"/>
      <c r="G939" s="111"/>
      <c r="H939" s="111"/>
      <c r="I939" s="111"/>
      <c r="J939" s="111"/>
      <c r="K939" s="111"/>
      <c r="L939" s="111"/>
      <c r="M939" s="111"/>
      <c r="N939" s="111"/>
      <c r="O939" s="111"/>
      <c r="P939" s="111"/>
      <c r="Q939" s="157"/>
      <c r="R939" s="111"/>
      <c r="S939" s="111"/>
      <c r="T939" s="111"/>
      <c r="U939" s="111"/>
      <c r="V939" s="111"/>
      <c r="W939" s="111"/>
      <c r="X939" s="111"/>
      <c r="Y939" s="111"/>
      <c r="Z939" s="111"/>
    </row>
    <row r="940">
      <c r="A940" s="111"/>
      <c r="B940" s="251"/>
      <c r="C940" s="251"/>
      <c r="D940" s="111"/>
      <c r="E940" s="111"/>
      <c r="F940" s="196"/>
      <c r="G940" s="111"/>
      <c r="H940" s="111"/>
      <c r="I940" s="111"/>
      <c r="J940" s="111"/>
      <c r="K940" s="111"/>
      <c r="L940" s="111"/>
      <c r="M940" s="111"/>
      <c r="N940" s="111"/>
      <c r="O940" s="111"/>
      <c r="P940" s="111"/>
      <c r="Q940" s="157"/>
      <c r="R940" s="111"/>
      <c r="S940" s="111"/>
      <c r="T940" s="111"/>
      <c r="U940" s="111"/>
      <c r="V940" s="111"/>
      <c r="W940" s="111"/>
      <c r="X940" s="111"/>
      <c r="Y940" s="111"/>
      <c r="Z940" s="111"/>
    </row>
    <row r="941">
      <c r="A941" s="111"/>
      <c r="B941" s="251"/>
      <c r="C941" s="251"/>
      <c r="D941" s="111"/>
      <c r="E941" s="111"/>
      <c r="F941" s="196"/>
      <c r="G941" s="111"/>
      <c r="H941" s="111"/>
      <c r="I941" s="111"/>
      <c r="J941" s="111"/>
      <c r="K941" s="111"/>
      <c r="L941" s="111"/>
      <c r="M941" s="111"/>
      <c r="N941" s="111"/>
      <c r="O941" s="111"/>
      <c r="P941" s="111"/>
      <c r="Q941" s="157"/>
      <c r="R941" s="111"/>
      <c r="S941" s="111"/>
      <c r="T941" s="111"/>
      <c r="U941" s="111"/>
      <c r="V941" s="111"/>
      <c r="W941" s="111"/>
      <c r="X941" s="111"/>
      <c r="Y941" s="111"/>
      <c r="Z941" s="111"/>
    </row>
    <row r="942">
      <c r="A942" s="111"/>
      <c r="B942" s="251"/>
      <c r="C942" s="251"/>
      <c r="D942" s="111"/>
      <c r="E942" s="111"/>
      <c r="F942" s="196"/>
      <c r="G942" s="111"/>
      <c r="H942" s="111"/>
      <c r="I942" s="111"/>
      <c r="J942" s="111"/>
      <c r="K942" s="111"/>
      <c r="L942" s="111"/>
      <c r="M942" s="111"/>
      <c r="N942" s="111"/>
      <c r="O942" s="111"/>
      <c r="P942" s="111"/>
      <c r="Q942" s="157"/>
      <c r="R942" s="111"/>
      <c r="S942" s="111"/>
      <c r="T942" s="111"/>
      <c r="U942" s="111"/>
      <c r="V942" s="111"/>
      <c r="W942" s="111"/>
      <c r="X942" s="111"/>
      <c r="Y942" s="111"/>
      <c r="Z942" s="111"/>
    </row>
    <row r="943">
      <c r="A943" s="111"/>
      <c r="B943" s="251"/>
      <c r="C943" s="251"/>
      <c r="D943" s="111"/>
      <c r="E943" s="111"/>
      <c r="F943" s="196"/>
      <c r="G943" s="111"/>
      <c r="H943" s="111"/>
      <c r="I943" s="111"/>
      <c r="J943" s="111"/>
      <c r="K943" s="111"/>
      <c r="L943" s="111"/>
      <c r="M943" s="111"/>
      <c r="N943" s="111"/>
      <c r="O943" s="111"/>
      <c r="P943" s="111"/>
      <c r="Q943" s="157"/>
      <c r="R943" s="111"/>
      <c r="S943" s="111"/>
      <c r="T943" s="111"/>
      <c r="U943" s="111"/>
      <c r="V943" s="111"/>
      <c r="W943" s="111"/>
      <c r="X943" s="111"/>
      <c r="Y943" s="111"/>
      <c r="Z943" s="111"/>
    </row>
    <row r="944">
      <c r="A944" s="111"/>
      <c r="B944" s="251"/>
      <c r="C944" s="251"/>
      <c r="D944" s="111"/>
      <c r="E944" s="111"/>
      <c r="F944" s="196"/>
      <c r="G944" s="111"/>
      <c r="H944" s="111"/>
      <c r="I944" s="111"/>
      <c r="J944" s="111"/>
      <c r="K944" s="111"/>
      <c r="L944" s="111"/>
      <c r="M944" s="111"/>
      <c r="N944" s="111"/>
      <c r="O944" s="111"/>
      <c r="P944" s="111"/>
      <c r="Q944" s="157"/>
      <c r="R944" s="111"/>
      <c r="S944" s="111"/>
      <c r="T944" s="111"/>
      <c r="U944" s="111"/>
      <c r="V944" s="111"/>
      <c r="W944" s="111"/>
      <c r="X944" s="111"/>
      <c r="Y944" s="111"/>
      <c r="Z944" s="111"/>
    </row>
    <row r="945">
      <c r="A945" s="111"/>
      <c r="B945" s="251"/>
      <c r="C945" s="251"/>
      <c r="D945" s="111"/>
      <c r="E945" s="111"/>
      <c r="F945" s="196"/>
      <c r="G945" s="111"/>
      <c r="H945" s="111"/>
      <c r="I945" s="111"/>
      <c r="J945" s="111"/>
      <c r="K945" s="111"/>
      <c r="L945" s="111"/>
      <c r="M945" s="111"/>
      <c r="N945" s="111"/>
      <c r="O945" s="111"/>
      <c r="P945" s="111"/>
      <c r="Q945" s="157"/>
      <c r="R945" s="111"/>
      <c r="S945" s="111"/>
      <c r="T945" s="111"/>
      <c r="U945" s="111"/>
      <c r="V945" s="111"/>
      <c r="W945" s="111"/>
      <c r="X945" s="111"/>
      <c r="Y945" s="111"/>
      <c r="Z945" s="111"/>
    </row>
    <row r="946">
      <c r="A946" s="111"/>
      <c r="B946" s="251"/>
      <c r="C946" s="251"/>
      <c r="D946" s="111"/>
      <c r="E946" s="111"/>
      <c r="F946" s="196"/>
      <c r="G946" s="111"/>
      <c r="H946" s="111"/>
      <c r="I946" s="111"/>
      <c r="J946" s="111"/>
      <c r="K946" s="111"/>
      <c r="L946" s="111"/>
      <c r="M946" s="111"/>
      <c r="N946" s="111"/>
      <c r="O946" s="111"/>
      <c r="P946" s="111"/>
      <c r="Q946" s="157"/>
      <c r="R946" s="111"/>
      <c r="S946" s="111"/>
      <c r="T946" s="111"/>
      <c r="U946" s="111"/>
      <c r="V946" s="111"/>
      <c r="W946" s="111"/>
      <c r="X946" s="111"/>
      <c r="Y946" s="111"/>
      <c r="Z946" s="111"/>
    </row>
    <row r="947">
      <c r="A947" s="111"/>
      <c r="B947" s="251"/>
      <c r="C947" s="251"/>
      <c r="D947" s="111"/>
      <c r="E947" s="111"/>
      <c r="F947" s="196"/>
      <c r="G947" s="111"/>
      <c r="H947" s="111"/>
      <c r="I947" s="111"/>
      <c r="J947" s="111"/>
      <c r="K947" s="111"/>
      <c r="L947" s="111"/>
      <c r="M947" s="111"/>
      <c r="N947" s="111"/>
      <c r="O947" s="111"/>
      <c r="P947" s="111"/>
      <c r="Q947" s="157"/>
      <c r="R947" s="111"/>
      <c r="S947" s="111"/>
      <c r="T947" s="111"/>
      <c r="U947" s="111"/>
      <c r="V947" s="111"/>
      <c r="W947" s="111"/>
      <c r="X947" s="111"/>
      <c r="Y947" s="111"/>
      <c r="Z947" s="111"/>
    </row>
    <row r="948">
      <c r="A948" s="111"/>
      <c r="B948" s="251"/>
      <c r="C948" s="251"/>
      <c r="D948" s="111"/>
      <c r="E948" s="111"/>
      <c r="F948" s="196"/>
      <c r="G948" s="111"/>
      <c r="H948" s="111"/>
      <c r="I948" s="111"/>
      <c r="J948" s="111"/>
      <c r="K948" s="111"/>
      <c r="L948" s="111"/>
      <c r="M948" s="111"/>
      <c r="N948" s="111"/>
      <c r="O948" s="111"/>
      <c r="P948" s="111"/>
      <c r="Q948" s="157"/>
      <c r="R948" s="111"/>
      <c r="S948" s="111"/>
      <c r="T948" s="111"/>
      <c r="U948" s="111"/>
      <c r="V948" s="111"/>
      <c r="W948" s="111"/>
      <c r="X948" s="111"/>
      <c r="Y948" s="111"/>
      <c r="Z948" s="111"/>
    </row>
    <row r="949">
      <c r="A949" s="111"/>
      <c r="B949" s="251"/>
      <c r="C949" s="251"/>
      <c r="D949" s="111"/>
      <c r="E949" s="111"/>
      <c r="F949" s="196"/>
      <c r="G949" s="111"/>
      <c r="H949" s="111"/>
      <c r="I949" s="111"/>
      <c r="J949" s="111"/>
      <c r="K949" s="111"/>
      <c r="L949" s="111"/>
      <c r="M949" s="111"/>
      <c r="N949" s="111"/>
      <c r="O949" s="111"/>
      <c r="P949" s="111"/>
      <c r="Q949" s="157"/>
      <c r="R949" s="111"/>
      <c r="S949" s="111"/>
      <c r="T949" s="111"/>
      <c r="U949" s="111"/>
      <c r="V949" s="111"/>
      <c r="W949" s="111"/>
      <c r="X949" s="111"/>
      <c r="Y949" s="111"/>
      <c r="Z949" s="111"/>
    </row>
    <row r="950">
      <c r="A950" s="111"/>
      <c r="B950" s="251"/>
      <c r="C950" s="251"/>
      <c r="D950" s="111"/>
      <c r="E950" s="111"/>
      <c r="F950" s="196"/>
      <c r="G950" s="111"/>
      <c r="H950" s="111"/>
      <c r="I950" s="111"/>
      <c r="J950" s="111"/>
      <c r="K950" s="111"/>
      <c r="L950" s="111"/>
      <c r="M950" s="111"/>
      <c r="N950" s="111"/>
      <c r="O950" s="111"/>
      <c r="P950" s="111"/>
      <c r="Q950" s="157"/>
      <c r="R950" s="111"/>
      <c r="S950" s="111"/>
      <c r="T950" s="111"/>
      <c r="U950" s="111"/>
      <c r="V950" s="111"/>
      <c r="W950" s="111"/>
      <c r="X950" s="111"/>
      <c r="Y950" s="111"/>
      <c r="Z950" s="111"/>
    </row>
    <row r="951">
      <c r="A951" s="111"/>
      <c r="B951" s="251"/>
      <c r="C951" s="251"/>
      <c r="D951" s="111"/>
      <c r="E951" s="111"/>
      <c r="F951" s="196"/>
      <c r="G951" s="111"/>
      <c r="H951" s="111"/>
      <c r="I951" s="111"/>
      <c r="J951" s="111"/>
      <c r="K951" s="111"/>
      <c r="L951" s="111"/>
      <c r="M951" s="111"/>
      <c r="N951" s="111"/>
      <c r="O951" s="111"/>
      <c r="P951" s="111"/>
      <c r="Q951" s="157"/>
      <c r="R951" s="111"/>
      <c r="S951" s="111"/>
      <c r="T951" s="111"/>
      <c r="U951" s="111"/>
      <c r="V951" s="111"/>
      <c r="W951" s="111"/>
      <c r="X951" s="111"/>
      <c r="Y951" s="111"/>
      <c r="Z951" s="111"/>
    </row>
    <row r="952">
      <c r="A952" s="111"/>
      <c r="B952" s="251"/>
      <c r="C952" s="251"/>
      <c r="D952" s="111"/>
      <c r="E952" s="111"/>
      <c r="F952" s="196"/>
      <c r="G952" s="111"/>
      <c r="H952" s="111"/>
      <c r="I952" s="111"/>
      <c r="J952" s="111"/>
      <c r="K952" s="111"/>
      <c r="L952" s="111"/>
      <c r="M952" s="111"/>
      <c r="N952" s="111"/>
      <c r="O952" s="111"/>
      <c r="P952" s="111"/>
      <c r="Q952" s="157"/>
      <c r="R952" s="111"/>
      <c r="S952" s="111"/>
      <c r="T952" s="111"/>
      <c r="U952" s="111"/>
      <c r="V952" s="111"/>
      <c r="W952" s="111"/>
      <c r="X952" s="111"/>
      <c r="Y952" s="111"/>
      <c r="Z952" s="111"/>
    </row>
    <row r="953">
      <c r="A953" s="111"/>
      <c r="B953" s="251"/>
      <c r="C953" s="251"/>
      <c r="D953" s="111"/>
      <c r="E953" s="111"/>
      <c r="F953" s="196"/>
      <c r="G953" s="111"/>
      <c r="H953" s="111"/>
      <c r="I953" s="111"/>
      <c r="J953" s="111"/>
      <c r="K953" s="111"/>
      <c r="L953" s="111"/>
      <c r="M953" s="111"/>
      <c r="N953" s="111"/>
      <c r="O953" s="111"/>
      <c r="P953" s="111"/>
      <c r="Q953" s="157"/>
      <c r="R953" s="111"/>
      <c r="S953" s="111"/>
      <c r="T953" s="111"/>
      <c r="U953" s="111"/>
      <c r="V953" s="111"/>
      <c r="W953" s="111"/>
      <c r="X953" s="111"/>
      <c r="Y953" s="111"/>
      <c r="Z953" s="111"/>
    </row>
    <row r="954">
      <c r="A954" s="111"/>
      <c r="B954" s="251"/>
      <c r="C954" s="251"/>
      <c r="D954" s="111"/>
      <c r="E954" s="111"/>
      <c r="F954" s="196"/>
      <c r="G954" s="111"/>
      <c r="H954" s="111"/>
      <c r="I954" s="111"/>
      <c r="J954" s="111"/>
      <c r="K954" s="111"/>
      <c r="L954" s="111"/>
      <c r="M954" s="111"/>
      <c r="N954" s="111"/>
      <c r="O954" s="111"/>
      <c r="P954" s="111"/>
      <c r="Q954" s="157"/>
      <c r="R954" s="111"/>
      <c r="S954" s="111"/>
      <c r="T954" s="111"/>
      <c r="U954" s="111"/>
      <c r="V954" s="111"/>
      <c r="W954" s="111"/>
      <c r="X954" s="111"/>
      <c r="Y954" s="111"/>
      <c r="Z954" s="111"/>
    </row>
    <row r="955">
      <c r="A955" s="111"/>
      <c r="B955" s="251"/>
      <c r="C955" s="251"/>
      <c r="D955" s="111"/>
      <c r="E955" s="111"/>
      <c r="F955" s="196"/>
      <c r="G955" s="111"/>
      <c r="H955" s="111"/>
      <c r="I955" s="111"/>
      <c r="J955" s="111"/>
      <c r="K955" s="111"/>
      <c r="L955" s="111"/>
      <c r="M955" s="111"/>
      <c r="N955" s="111"/>
      <c r="O955" s="111"/>
      <c r="P955" s="111"/>
      <c r="Q955" s="157"/>
      <c r="R955" s="111"/>
      <c r="S955" s="111"/>
      <c r="T955" s="111"/>
      <c r="U955" s="111"/>
      <c r="V955" s="111"/>
      <c r="W955" s="111"/>
      <c r="X955" s="111"/>
      <c r="Y955" s="111"/>
      <c r="Z955" s="111"/>
    </row>
    <row r="956">
      <c r="A956" s="111"/>
      <c r="B956" s="251"/>
      <c r="C956" s="251"/>
      <c r="D956" s="111"/>
      <c r="E956" s="111"/>
      <c r="F956" s="196"/>
      <c r="G956" s="111"/>
      <c r="H956" s="111"/>
      <c r="I956" s="111"/>
      <c r="J956" s="111"/>
      <c r="K956" s="111"/>
      <c r="L956" s="111"/>
      <c r="M956" s="111"/>
      <c r="N956" s="111"/>
      <c r="O956" s="111"/>
      <c r="P956" s="111"/>
      <c r="Q956" s="157"/>
      <c r="R956" s="111"/>
      <c r="S956" s="111"/>
      <c r="T956" s="111"/>
      <c r="U956" s="111"/>
      <c r="V956" s="111"/>
      <c r="W956" s="111"/>
      <c r="X956" s="111"/>
      <c r="Y956" s="111"/>
      <c r="Z956" s="111"/>
    </row>
    <row r="957">
      <c r="A957" s="111"/>
      <c r="B957" s="251"/>
      <c r="C957" s="251"/>
      <c r="D957" s="111"/>
      <c r="E957" s="111"/>
      <c r="F957" s="196"/>
      <c r="G957" s="111"/>
      <c r="H957" s="111"/>
      <c r="I957" s="111"/>
      <c r="J957" s="111"/>
      <c r="K957" s="111"/>
      <c r="L957" s="111"/>
      <c r="M957" s="111"/>
      <c r="N957" s="111"/>
      <c r="O957" s="111"/>
      <c r="P957" s="111"/>
      <c r="Q957" s="157"/>
      <c r="R957" s="111"/>
      <c r="S957" s="111"/>
      <c r="T957" s="111"/>
      <c r="U957" s="111"/>
      <c r="V957" s="111"/>
      <c r="W957" s="111"/>
      <c r="X957" s="111"/>
      <c r="Y957" s="111"/>
      <c r="Z957" s="111"/>
    </row>
    <row r="958">
      <c r="A958" s="111"/>
      <c r="B958" s="251"/>
      <c r="C958" s="251"/>
      <c r="D958" s="111"/>
      <c r="E958" s="111"/>
      <c r="F958" s="196"/>
      <c r="G958" s="111"/>
      <c r="H958" s="111"/>
      <c r="I958" s="111"/>
      <c r="J958" s="111"/>
      <c r="K958" s="111"/>
      <c r="L958" s="111"/>
      <c r="M958" s="111"/>
      <c r="N958" s="111"/>
      <c r="O958" s="111"/>
      <c r="P958" s="111"/>
      <c r="Q958" s="157"/>
      <c r="R958" s="111"/>
      <c r="S958" s="111"/>
      <c r="T958" s="111"/>
      <c r="U958" s="111"/>
      <c r="V958" s="111"/>
      <c r="W958" s="111"/>
      <c r="X958" s="111"/>
      <c r="Y958" s="111"/>
      <c r="Z958" s="111"/>
    </row>
    <row r="959">
      <c r="A959" s="111"/>
      <c r="B959" s="251"/>
      <c r="C959" s="251"/>
      <c r="D959" s="111"/>
      <c r="E959" s="111"/>
      <c r="F959" s="196"/>
      <c r="G959" s="111"/>
      <c r="H959" s="111"/>
      <c r="I959" s="111"/>
      <c r="J959" s="111"/>
      <c r="K959" s="111"/>
      <c r="L959" s="111"/>
      <c r="M959" s="111"/>
      <c r="N959" s="111"/>
      <c r="O959" s="111"/>
      <c r="P959" s="111"/>
      <c r="Q959" s="157"/>
      <c r="R959" s="111"/>
      <c r="S959" s="111"/>
      <c r="T959" s="111"/>
      <c r="U959" s="111"/>
      <c r="V959" s="111"/>
      <c r="W959" s="111"/>
      <c r="X959" s="111"/>
      <c r="Y959" s="111"/>
      <c r="Z959" s="111"/>
    </row>
    <row r="960">
      <c r="A960" s="111"/>
      <c r="B960" s="251"/>
      <c r="C960" s="251"/>
      <c r="D960" s="111"/>
      <c r="E960" s="111"/>
      <c r="F960" s="196"/>
      <c r="G960" s="111"/>
      <c r="H960" s="111"/>
      <c r="I960" s="111"/>
      <c r="J960" s="111"/>
      <c r="K960" s="111"/>
      <c r="L960" s="111"/>
      <c r="M960" s="111"/>
      <c r="N960" s="111"/>
      <c r="O960" s="111"/>
      <c r="P960" s="111"/>
      <c r="Q960" s="157"/>
      <c r="R960" s="111"/>
      <c r="S960" s="111"/>
      <c r="T960" s="111"/>
      <c r="U960" s="111"/>
      <c r="V960" s="111"/>
      <c r="W960" s="111"/>
      <c r="X960" s="111"/>
      <c r="Y960" s="111"/>
      <c r="Z960" s="111"/>
    </row>
    <row r="961">
      <c r="A961" s="111"/>
      <c r="B961" s="251"/>
      <c r="C961" s="251"/>
      <c r="D961" s="111"/>
      <c r="E961" s="111"/>
      <c r="F961" s="196"/>
      <c r="G961" s="111"/>
      <c r="H961" s="111"/>
      <c r="I961" s="111"/>
      <c r="J961" s="111"/>
      <c r="K961" s="111"/>
      <c r="L961" s="111"/>
      <c r="M961" s="111"/>
      <c r="N961" s="111"/>
      <c r="O961" s="111"/>
      <c r="P961" s="111"/>
      <c r="Q961" s="157"/>
      <c r="R961" s="111"/>
      <c r="S961" s="111"/>
      <c r="T961" s="111"/>
      <c r="U961" s="111"/>
      <c r="V961" s="111"/>
      <c r="W961" s="111"/>
      <c r="X961" s="111"/>
      <c r="Y961" s="111"/>
      <c r="Z961" s="111"/>
    </row>
    <row r="962">
      <c r="A962" s="111"/>
      <c r="B962" s="251"/>
      <c r="C962" s="251"/>
      <c r="D962" s="111"/>
      <c r="E962" s="111"/>
      <c r="F962" s="196"/>
      <c r="G962" s="111"/>
      <c r="H962" s="111"/>
      <c r="I962" s="111"/>
      <c r="J962" s="111"/>
      <c r="K962" s="111"/>
      <c r="L962" s="111"/>
      <c r="M962" s="111"/>
      <c r="N962" s="111"/>
      <c r="O962" s="111"/>
      <c r="P962" s="111"/>
      <c r="Q962" s="157"/>
      <c r="R962" s="111"/>
      <c r="S962" s="111"/>
      <c r="T962" s="111"/>
      <c r="U962" s="111"/>
      <c r="V962" s="111"/>
      <c r="W962" s="111"/>
      <c r="X962" s="111"/>
      <c r="Y962" s="111"/>
      <c r="Z962" s="111"/>
    </row>
    <row r="963">
      <c r="A963" s="111"/>
      <c r="B963" s="251"/>
      <c r="C963" s="251"/>
      <c r="D963" s="111"/>
      <c r="E963" s="111"/>
      <c r="F963" s="196"/>
      <c r="G963" s="111"/>
      <c r="H963" s="111"/>
      <c r="I963" s="111"/>
      <c r="J963" s="111"/>
      <c r="K963" s="111"/>
      <c r="L963" s="111"/>
      <c r="M963" s="111"/>
      <c r="N963" s="111"/>
      <c r="O963" s="111"/>
      <c r="P963" s="111"/>
      <c r="Q963" s="157"/>
      <c r="R963" s="111"/>
      <c r="S963" s="111"/>
      <c r="T963" s="111"/>
      <c r="U963" s="111"/>
      <c r="V963" s="111"/>
      <c r="W963" s="111"/>
      <c r="X963" s="111"/>
      <c r="Y963" s="111"/>
      <c r="Z963" s="111"/>
    </row>
    <row r="964">
      <c r="A964" s="111"/>
      <c r="B964" s="251"/>
      <c r="C964" s="251"/>
      <c r="D964" s="111"/>
      <c r="E964" s="111"/>
      <c r="F964" s="196"/>
      <c r="G964" s="111"/>
      <c r="H964" s="111"/>
      <c r="I964" s="111"/>
      <c r="J964" s="111"/>
      <c r="K964" s="111"/>
      <c r="L964" s="111"/>
      <c r="M964" s="111"/>
      <c r="N964" s="111"/>
      <c r="O964" s="111"/>
      <c r="P964" s="111"/>
      <c r="Q964" s="157"/>
      <c r="R964" s="111"/>
      <c r="S964" s="111"/>
      <c r="T964" s="111"/>
      <c r="U964" s="111"/>
      <c r="V964" s="111"/>
      <c r="W964" s="111"/>
      <c r="X964" s="111"/>
      <c r="Y964" s="111"/>
      <c r="Z964" s="111"/>
    </row>
    <row r="965">
      <c r="A965" s="111"/>
      <c r="B965" s="251"/>
      <c r="C965" s="251"/>
      <c r="D965" s="111"/>
      <c r="E965" s="111"/>
      <c r="F965" s="196"/>
      <c r="G965" s="111"/>
      <c r="H965" s="111"/>
      <c r="I965" s="111"/>
      <c r="J965" s="111"/>
      <c r="K965" s="111"/>
      <c r="L965" s="111"/>
      <c r="M965" s="111"/>
      <c r="N965" s="111"/>
      <c r="O965" s="111"/>
      <c r="P965" s="111"/>
      <c r="Q965" s="157"/>
      <c r="R965" s="111"/>
      <c r="S965" s="111"/>
      <c r="T965" s="111"/>
      <c r="U965" s="111"/>
      <c r="V965" s="111"/>
      <c r="W965" s="111"/>
      <c r="X965" s="111"/>
      <c r="Y965" s="111"/>
      <c r="Z965" s="111"/>
    </row>
    <row r="966">
      <c r="A966" s="111"/>
      <c r="B966" s="251"/>
      <c r="C966" s="251"/>
      <c r="D966" s="111"/>
      <c r="E966" s="111"/>
      <c r="F966" s="196"/>
      <c r="G966" s="111"/>
      <c r="H966" s="111"/>
      <c r="I966" s="111"/>
      <c r="J966" s="111"/>
      <c r="K966" s="111"/>
      <c r="L966" s="111"/>
      <c r="M966" s="111"/>
      <c r="N966" s="111"/>
      <c r="O966" s="111"/>
      <c r="P966" s="111"/>
      <c r="Q966" s="157"/>
      <c r="R966" s="111"/>
      <c r="S966" s="111"/>
      <c r="T966" s="111"/>
      <c r="U966" s="111"/>
      <c r="V966" s="111"/>
      <c r="W966" s="111"/>
      <c r="X966" s="111"/>
      <c r="Y966" s="111"/>
      <c r="Z966" s="111"/>
    </row>
    <row r="967">
      <c r="A967" s="111"/>
      <c r="B967" s="251"/>
      <c r="C967" s="251"/>
      <c r="D967" s="111"/>
      <c r="E967" s="111"/>
      <c r="F967" s="196"/>
      <c r="G967" s="111"/>
      <c r="H967" s="111"/>
      <c r="I967" s="111"/>
      <c r="J967" s="111"/>
      <c r="K967" s="111"/>
      <c r="L967" s="111"/>
      <c r="M967" s="111"/>
      <c r="N967" s="111"/>
      <c r="O967" s="111"/>
      <c r="P967" s="111"/>
      <c r="Q967" s="157"/>
      <c r="R967" s="111"/>
      <c r="S967" s="111"/>
      <c r="T967" s="111"/>
      <c r="U967" s="111"/>
      <c r="V967" s="111"/>
      <c r="W967" s="111"/>
      <c r="X967" s="111"/>
      <c r="Y967" s="111"/>
      <c r="Z967" s="111"/>
    </row>
    <row r="968">
      <c r="A968" s="111"/>
      <c r="B968" s="251"/>
      <c r="C968" s="251"/>
      <c r="D968" s="111"/>
      <c r="E968" s="111"/>
      <c r="F968" s="196"/>
      <c r="G968" s="111"/>
      <c r="H968" s="111"/>
      <c r="I968" s="111"/>
      <c r="J968" s="111"/>
      <c r="K968" s="111"/>
      <c r="L968" s="111"/>
      <c r="M968" s="111"/>
      <c r="N968" s="111"/>
      <c r="O968" s="111"/>
      <c r="P968" s="111"/>
      <c r="Q968" s="157"/>
      <c r="R968" s="111"/>
      <c r="S968" s="111"/>
      <c r="T968" s="111"/>
      <c r="U968" s="111"/>
      <c r="V968" s="111"/>
      <c r="W968" s="111"/>
      <c r="X968" s="111"/>
      <c r="Y968" s="111"/>
      <c r="Z968" s="111"/>
    </row>
    <row r="969">
      <c r="A969" s="111"/>
      <c r="B969" s="251"/>
      <c r="C969" s="251"/>
      <c r="D969" s="111"/>
      <c r="E969" s="111"/>
      <c r="F969" s="196"/>
      <c r="G969" s="111"/>
      <c r="H969" s="111"/>
      <c r="I969" s="111"/>
      <c r="J969" s="111"/>
      <c r="K969" s="111"/>
      <c r="L969" s="111"/>
      <c r="M969" s="111"/>
      <c r="N969" s="111"/>
      <c r="O969" s="111"/>
      <c r="P969" s="111"/>
      <c r="Q969" s="157"/>
      <c r="R969" s="111"/>
      <c r="S969" s="111"/>
      <c r="T969" s="111"/>
      <c r="U969" s="111"/>
      <c r="V969" s="111"/>
      <c r="W969" s="111"/>
      <c r="X969" s="111"/>
      <c r="Y969" s="111"/>
      <c r="Z969" s="111"/>
    </row>
    <row r="970">
      <c r="A970" s="111"/>
      <c r="B970" s="251"/>
      <c r="C970" s="251"/>
      <c r="D970" s="111"/>
      <c r="E970" s="111"/>
      <c r="F970" s="196"/>
      <c r="G970" s="111"/>
      <c r="H970" s="111"/>
      <c r="I970" s="111"/>
      <c r="J970" s="111"/>
      <c r="K970" s="111"/>
      <c r="L970" s="111"/>
      <c r="M970" s="111"/>
      <c r="N970" s="111"/>
      <c r="O970" s="111"/>
      <c r="P970" s="111"/>
      <c r="Q970" s="157"/>
      <c r="R970" s="111"/>
      <c r="S970" s="111"/>
      <c r="T970" s="111"/>
      <c r="U970" s="111"/>
      <c r="V970" s="111"/>
      <c r="W970" s="111"/>
      <c r="X970" s="111"/>
      <c r="Y970" s="111"/>
      <c r="Z970" s="111"/>
    </row>
    <row r="971">
      <c r="A971" s="111"/>
      <c r="B971" s="251"/>
      <c r="C971" s="251"/>
      <c r="D971" s="111"/>
      <c r="E971" s="111"/>
      <c r="F971" s="196"/>
      <c r="G971" s="111"/>
      <c r="H971" s="111"/>
      <c r="I971" s="111"/>
      <c r="J971" s="111"/>
      <c r="K971" s="111"/>
      <c r="L971" s="111"/>
      <c r="M971" s="111"/>
      <c r="N971" s="111"/>
      <c r="O971" s="111"/>
      <c r="P971" s="111"/>
      <c r="Q971" s="157"/>
      <c r="R971" s="111"/>
      <c r="S971" s="111"/>
      <c r="T971" s="111"/>
      <c r="U971" s="111"/>
      <c r="V971" s="111"/>
      <c r="W971" s="111"/>
      <c r="X971" s="111"/>
      <c r="Y971" s="111"/>
      <c r="Z971" s="111"/>
    </row>
    <row r="972">
      <c r="A972" s="111"/>
      <c r="B972" s="251"/>
      <c r="C972" s="251"/>
      <c r="D972" s="111"/>
      <c r="E972" s="111"/>
      <c r="F972" s="196"/>
      <c r="G972" s="111"/>
      <c r="H972" s="111"/>
      <c r="I972" s="111"/>
      <c r="J972" s="111"/>
      <c r="K972" s="111"/>
      <c r="L972" s="111"/>
      <c r="M972" s="111"/>
      <c r="N972" s="111"/>
      <c r="O972" s="111"/>
      <c r="P972" s="111"/>
      <c r="Q972" s="157"/>
      <c r="R972" s="111"/>
      <c r="S972" s="111"/>
      <c r="T972" s="111"/>
      <c r="U972" s="111"/>
      <c r="V972" s="111"/>
      <c r="W972" s="111"/>
      <c r="X972" s="111"/>
      <c r="Y972" s="111"/>
      <c r="Z972" s="111"/>
    </row>
    <row r="973">
      <c r="A973" s="111"/>
      <c r="B973" s="251"/>
      <c r="C973" s="251"/>
      <c r="D973" s="111"/>
      <c r="E973" s="111"/>
      <c r="F973" s="196"/>
      <c r="G973" s="111"/>
      <c r="H973" s="111"/>
      <c r="I973" s="111"/>
      <c r="J973" s="111"/>
      <c r="K973" s="111"/>
      <c r="L973" s="111"/>
      <c r="M973" s="111"/>
      <c r="N973" s="111"/>
      <c r="O973" s="111"/>
      <c r="P973" s="111"/>
      <c r="Q973" s="157"/>
      <c r="R973" s="111"/>
      <c r="S973" s="111"/>
      <c r="T973" s="111"/>
      <c r="U973" s="111"/>
      <c r="V973" s="111"/>
      <c r="W973" s="111"/>
      <c r="X973" s="111"/>
      <c r="Y973" s="111"/>
      <c r="Z973" s="111"/>
    </row>
    <row r="974">
      <c r="A974" s="111"/>
      <c r="B974" s="251"/>
      <c r="C974" s="251"/>
      <c r="D974" s="111"/>
      <c r="E974" s="111"/>
      <c r="F974" s="196"/>
      <c r="G974" s="111"/>
      <c r="H974" s="111"/>
      <c r="I974" s="111"/>
      <c r="J974" s="111"/>
      <c r="K974" s="111"/>
      <c r="L974" s="111"/>
      <c r="M974" s="111"/>
      <c r="N974" s="111"/>
      <c r="O974" s="111"/>
      <c r="P974" s="111"/>
      <c r="Q974" s="157"/>
      <c r="R974" s="111"/>
      <c r="S974" s="111"/>
      <c r="T974" s="111"/>
      <c r="U974" s="111"/>
      <c r="V974" s="111"/>
      <c r="W974" s="111"/>
      <c r="X974" s="111"/>
      <c r="Y974" s="111"/>
      <c r="Z974" s="111"/>
    </row>
    <row r="975">
      <c r="A975" s="111"/>
      <c r="B975" s="251"/>
      <c r="C975" s="251"/>
      <c r="D975" s="111"/>
      <c r="E975" s="111"/>
      <c r="F975" s="196"/>
      <c r="G975" s="111"/>
      <c r="H975" s="111"/>
      <c r="I975" s="111"/>
      <c r="J975" s="111"/>
      <c r="K975" s="111"/>
      <c r="L975" s="111"/>
      <c r="M975" s="111"/>
      <c r="N975" s="111"/>
      <c r="O975" s="111"/>
      <c r="P975" s="111"/>
      <c r="Q975" s="157"/>
      <c r="R975" s="111"/>
      <c r="S975" s="111"/>
      <c r="T975" s="111"/>
      <c r="U975" s="111"/>
      <c r="V975" s="111"/>
      <c r="W975" s="111"/>
      <c r="X975" s="111"/>
      <c r="Y975" s="111"/>
      <c r="Z975" s="111"/>
    </row>
    <row r="976">
      <c r="A976" s="111"/>
      <c r="B976" s="251"/>
      <c r="C976" s="251"/>
      <c r="D976" s="111"/>
      <c r="E976" s="111"/>
      <c r="F976" s="196"/>
      <c r="G976" s="111"/>
      <c r="H976" s="111"/>
      <c r="I976" s="111"/>
      <c r="J976" s="111"/>
      <c r="K976" s="111"/>
      <c r="L976" s="111"/>
      <c r="M976" s="111"/>
      <c r="N976" s="111"/>
      <c r="O976" s="111"/>
      <c r="P976" s="111"/>
      <c r="Q976" s="157"/>
      <c r="R976" s="111"/>
      <c r="S976" s="111"/>
      <c r="T976" s="111"/>
      <c r="U976" s="111"/>
      <c r="V976" s="111"/>
      <c r="W976" s="111"/>
      <c r="X976" s="111"/>
      <c r="Y976" s="111"/>
      <c r="Z976" s="111"/>
    </row>
    <row r="977">
      <c r="A977" s="111"/>
      <c r="B977" s="251"/>
      <c r="C977" s="251"/>
      <c r="D977" s="111"/>
      <c r="E977" s="111"/>
      <c r="F977" s="196"/>
      <c r="G977" s="111"/>
      <c r="H977" s="111"/>
      <c r="I977" s="111"/>
      <c r="J977" s="111"/>
      <c r="K977" s="111"/>
      <c r="L977" s="111"/>
      <c r="M977" s="111"/>
      <c r="N977" s="111"/>
      <c r="O977" s="111"/>
      <c r="P977" s="111"/>
      <c r="Q977" s="157"/>
      <c r="R977" s="111"/>
      <c r="S977" s="111"/>
      <c r="T977" s="111"/>
      <c r="U977" s="111"/>
      <c r="V977" s="111"/>
      <c r="W977" s="111"/>
      <c r="X977" s="111"/>
      <c r="Y977" s="111"/>
      <c r="Z977" s="111"/>
    </row>
    <row r="978">
      <c r="A978" s="111"/>
      <c r="B978" s="251"/>
      <c r="C978" s="251"/>
      <c r="D978" s="111"/>
      <c r="E978" s="111"/>
      <c r="F978" s="196"/>
      <c r="G978" s="111"/>
      <c r="H978" s="111"/>
      <c r="I978" s="111"/>
      <c r="J978" s="111"/>
      <c r="K978" s="111"/>
      <c r="L978" s="111"/>
      <c r="M978" s="111"/>
      <c r="N978" s="111"/>
      <c r="O978" s="111"/>
      <c r="P978" s="111"/>
      <c r="Q978" s="157"/>
      <c r="R978" s="111"/>
      <c r="S978" s="111"/>
      <c r="T978" s="111"/>
      <c r="U978" s="111"/>
      <c r="V978" s="111"/>
      <c r="W978" s="111"/>
      <c r="X978" s="111"/>
      <c r="Y978" s="111"/>
      <c r="Z978" s="111"/>
    </row>
    <row r="979">
      <c r="A979" s="111"/>
      <c r="B979" s="251"/>
      <c r="C979" s="251"/>
      <c r="D979" s="111"/>
      <c r="E979" s="111"/>
      <c r="F979" s="196"/>
      <c r="G979" s="111"/>
      <c r="H979" s="111"/>
      <c r="I979" s="111"/>
      <c r="J979" s="111"/>
      <c r="K979" s="111"/>
      <c r="L979" s="111"/>
      <c r="M979" s="111"/>
      <c r="N979" s="111"/>
      <c r="O979" s="111"/>
      <c r="P979" s="111"/>
      <c r="Q979" s="157"/>
      <c r="R979" s="111"/>
      <c r="S979" s="111"/>
      <c r="T979" s="111"/>
      <c r="U979" s="111"/>
      <c r="V979" s="111"/>
      <c r="W979" s="111"/>
      <c r="X979" s="111"/>
      <c r="Y979" s="111"/>
      <c r="Z979" s="111"/>
    </row>
    <row r="980">
      <c r="A980" s="111"/>
      <c r="B980" s="251"/>
      <c r="C980" s="251"/>
      <c r="D980" s="111"/>
      <c r="E980" s="111"/>
      <c r="F980" s="196"/>
      <c r="G980" s="111"/>
      <c r="H980" s="111"/>
      <c r="I980" s="111"/>
      <c r="J980" s="111"/>
      <c r="K980" s="111"/>
      <c r="L980" s="111"/>
      <c r="M980" s="111"/>
      <c r="N980" s="111"/>
      <c r="O980" s="111"/>
      <c r="P980" s="111"/>
      <c r="Q980" s="157"/>
      <c r="R980" s="111"/>
      <c r="S980" s="111"/>
      <c r="T980" s="111"/>
      <c r="U980" s="111"/>
      <c r="V980" s="111"/>
      <c r="W980" s="111"/>
      <c r="X980" s="111"/>
      <c r="Y980" s="111"/>
      <c r="Z980" s="111"/>
    </row>
    <row r="981">
      <c r="A981" s="111"/>
      <c r="B981" s="251"/>
      <c r="C981" s="251"/>
      <c r="D981" s="111"/>
      <c r="E981" s="111"/>
      <c r="F981" s="196"/>
      <c r="G981" s="111"/>
      <c r="H981" s="111"/>
      <c r="I981" s="111"/>
      <c r="J981" s="111"/>
      <c r="K981" s="111"/>
      <c r="L981" s="111"/>
      <c r="M981" s="111"/>
      <c r="N981" s="111"/>
      <c r="O981" s="111"/>
      <c r="P981" s="111"/>
      <c r="Q981" s="157"/>
      <c r="R981" s="111"/>
      <c r="S981" s="111"/>
      <c r="T981" s="111"/>
      <c r="U981" s="111"/>
      <c r="V981" s="111"/>
      <c r="W981" s="111"/>
      <c r="X981" s="111"/>
      <c r="Y981" s="111"/>
      <c r="Z981" s="111"/>
    </row>
    <row r="982">
      <c r="A982" s="111"/>
      <c r="B982" s="251"/>
      <c r="C982" s="251"/>
      <c r="D982" s="111"/>
      <c r="E982" s="111"/>
      <c r="F982" s="196"/>
      <c r="G982" s="111"/>
      <c r="H982" s="111"/>
      <c r="I982" s="111"/>
      <c r="J982" s="111"/>
      <c r="K982" s="111"/>
      <c r="L982" s="111"/>
      <c r="M982" s="111"/>
      <c r="N982" s="111"/>
      <c r="O982" s="111"/>
      <c r="P982" s="111"/>
      <c r="Q982" s="157"/>
      <c r="R982" s="111"/>
      <c r="S982" s="111"/>
      <c r="T982" s="111"/>
      <c r="U982" s="111"/>
      <c r="V982" s="111"/>
      <c r="W982" s="111"/>
      <c r="X982" s="111"/>
      <c r="Y982" s="111"/>
      <c r="Z982" s="111"/>
    </row>
    <row r="983">
      <c r="A983" s="111"/>
      <c r="B983" s="251"/>
      <c r="C983" s="251"/>
      <c r="D983" s="111"/>
      <c r="E983" s="111"/>
      <c r="F983" s="196"/>
      <c r="G983" s="111"/>
      <c r="H983" s="111"/>
      <c r="I983" s="111"/>
      <c r="J983" s="111"/>
      <c r="K983" s="111"/>
      <c r="L983" s="111"/>
      <c r="M983" s="111"/>
      <c r="N983" s="111"/>
      <c r="O983" s="111"/>
      <c r="P983" s="111"/>
      <c r="Q983" s="157"/>
      <c r="R983" s="111"/>
      <c r="S983" s="111"/>
      <c r="T983" s="111"/>
      <c r="U983" s="111"/>
      <c r="V983" s="111"/>
      <c r="W983" s="111"/>
      <c r="X983" s="111"/>
      <c r="Y983" s="111"/>
      <c r="Z983" s="111"/>
    </row>
    <row r="984">
      <c r="A984" s="111"/>
      <c r="B984" s="251"/>
      <c r="C984" s="251"/>
      <c r="D984" s="111"/>
      <c r="E984" s="111"/>
      <c r="F984" s="196"/>
      <c r="G984" s="111"/>
      <c r="H984" s="111"/>
      <c r="I984" s="111"/>
      <c r="J984" s="111"/>
      <c r="K984" s="111"/>
      <c r="L984" s="111"/>
      <c r="M984" s="111"/>
      <c r="N984" s="111"/>
      <c r="O984" s="111"/>
      <c r="P984" s="111"/>
      <c r="Q984" s="157"/>
      <c r="R984" s="111"/>
      <c r="S984" s="111"/>
      <c r="T984" s="111"/>
      <c r="U984" s="111"/>
      <c r="V984" s="111"/>
      <c r="W984" s="111"/>
      <c r="X984" s="111"/>
      <c r="Y984" s="111"/>
      <c r="Z984" s="111"/>
    </row>
    <row r="985">
      <c r="A985" s="111"/>
      <c r="B985" s="251"/>
      <c r="C985" s="251"/>
      <c r="D985" s="111"/>
      <c r="E985" s="111"/>
      <c r="F985" s="196"/>
      <c r="G985" s="111"/>
      <c r="H985" s="111"/>
      <c r="I985" s="111"/>
      <c r="J985" s="111"/>
      <c r="K985" s="111"/>
      <c r="L985" s="111"/>
      <c r="M985" s="111"/>
      <c r="N985" s="111"/>
      <c r="O985" s="111"/>
      <c r="P985" s="111"/>
      <c r="Q985" s="157"/>
      <c r="R985" s="111"/>
      <c r="S985" s="111"/>
      <c r="T985" s="111"/>
      <c r="U985" s="111"/>
      <c r="V985" s="111"/>
      <c r="W985" s="111"/>
      <c r="X985" s="111"/>
      <c r="Y985" s="111"/>
      <c r="Z985" s="111"/>
    </row>
    <row r="986">
      <c r="A986" s="111"/>
      <c r="B986" s="251"/>
      <c r="C986" s="251"/>
      <c r="D986" s="111"/>
      <c r="E986" s="111"/>
      <c r="F986" s="196"/>
      <c r="G986" s="111"/>
      <c r="H986" s="111"/>
      <c r="I986" s="111"/>
      <c r="J986" s="111"/>
      <c r="K986" s="111"/>
      <c r="L986" s="111"/>
      <c r="M986" s="111"/>
      <c r="N986" s="111"/>
      <c r="O986" s="111"/>
      <c r="P986" s="111"/>
      <c r="Q986" s="157"/>
      <c r="R986" s="111"/>
      <c r="S986" s="111"/>
      <c r="T986" s="111"/>
      <c r="U986" s="111"/>
      <c r="V986" s="111"/>
      <c r="W986" s="111"/>
      <c r="X986" s="111"/>
      <c r="Y986" s="111"/>
      <c r="Z986" s="111"/>
    </row>
    <row r="987">
      <c r="A987" s="111"/>
      <c r="B987" s="251"/>
      <c r="C987" s="251"/>
      <c r="D987" s="111"/>
      <c r="E987" s="111"/>
      <c r="F987" s="196"/>
      <c r="G987" s="111"/>
      <c r="H987" s="111"/>
      <c r="I987" s="111"/>
      <c r="J987" s="111"/>
      <c r="K987" s="111"/>
      <c r="L987" s="111"/>
      <c r="M987" s="111"/>
      <c r="N987" s="111"/>
      <c r="O987" s="111"/>
      <c r="P987" s="111"/>
      <c r="Q987" s="157"/>
      <c r="R987" s="111"/>
      <c r="S987" s="111"/>
      <c r="T987" s="111"/>
      <c r="U987" s="111"/>
      <c r="V987" s="111"/>
      <c r="W987" s="111"/>
      <c r="X987" s="111"/>
      <c r="Y987" s="111"/>
      <c r="Z987" s="111"/>
    </row>
    <row r="988">
      <c r="A988" s="111"/>
      <c r="B988" s="251"/>
      <c r="C988" s="251"/>
      <c r="D988" s="111"/>
      <c r="E988" s="111"/>
      <c r="F988" s="196"/>
      <c r="G988" s="111"/>
      <c r="H988" s="111"/>
      <c r="I988" s="111"/>
      <c r="J988" s="111"/>
      <c r="K988" s="111"/>
      <c r="L988" s="111"/>
      <c r="M988" s="111"/>
      <c r="N988" s="111"/>
      <c r="O988" s="111"/>
      <c r="P988" s="111"/>
      <c r="Q988" s="157"/>
      <c r="R988" s="111"/>
      <c r="S988" s="111"/>
      <c r="T988" s="111"/>
      <c r="U988" s="111"/>
      <c r="V988" s="111"/>
      <c r="W988" s="111"/>
      <c r="X988" s="111"/>
      <c r="Y988" s="111"/>
      <c r="Z988" s="111"/>
    </row>
    <row r="989">
      <c r="A989" s="111"/>
      <c r="B989" s="251"/>
      <c r="C989" s="251"/>
      <c r="D989" s="111"/>
      <c r="E989" s="111"/>
      <c r="F989" s="196"/>
      <c r="G989" s="111"/>
      <c r="H989" s="111"/>
      <c r="I989" s="111"/>
      <c r="J989" s="111"/>
      <c r="K989" s="111"/>
      <c r="L989" s="111"/>
      <c r="M989" s="111"/>
      <c r="N989" s="111"/>
      <c r="O989" s="111"/>
      <c r="P989" s="111"/>
      <c r="Q989" s="157"/>
      <c r="R989" s="111"/>
      <c r="S989" s="111"/>
      <c r="T989" s="111"/>
      <c r="U989" s="111"/>
      <c r="V989" s="111"/>
      <c r="W989" s="111"/>
      <c r="X989" s="111"/>
      <c r="Y989" s="111"/>
      <c r="Z989" s="111"/>
    </row>
    <row r="990">
      <c r="A990" s="111"/>
      <c r="B990" s="251"/>
      <c r="C990" s="251"/>
      <c r="D990" s="111"/>
      <c r="E990" s="111"/>
      <c r="F990" s="196"/>
      <c r="G990" s="111"/>
      <c r="H990" s="111"/>
      <c r="I990" s="111"/>
      <c r="J990" s="111"/>
      <c r="K990" s="111"/>
      <c r="L990" s="111"/>
      <c r="M990" s="111"/>
      <c r="N990" s="111"/>
      <c r="O990" s="111"/>
      <c r="P990" s="111"/>
      <c r="Q990" s="157"/>
      <c r="R990" s="111"/>
      <c r="S990" s="111"/>
      <c r="T990" s="111"/>
      <c r="U990" s="111"/>
      <c r="V990" s="111"/>
      <c r="W990" s="111"/>
      <c r="X990" s="111"/>
      <c r="Y990" s="111"/>
      <c r="Z990" s="111"/>
    </row>
    <row r="991">
      <c r="A991" s="111"/>
      <c r="B991" s="251"/>
      <c r="C991" s="251"/>
      <c r="D991" s="111"/>
      <c r="E991" s="111"/>
      <c r="F991" s="196"/>
      <c r="G991" s="111"/>
      <c r="H991" s="111"/>
      <c r="I991" s="111"/>
      <c r="J991" s="111"/>
      <c r="K991" s="111"/>
      <c r="L991" s="111"/>
      <c r="M991" s="111"/>
      <c r="N991" s="111"/>
      <c r="O991" s="111"/>
      <c r="P991" s="111"/>
      <c r="Q991" s="157"/>
      <c r="R991" s="111"/>
      <c r="S991" s="111"/>
      <c r="T991" s="111"/>
      <c r="U991" s="111"/>
      <c r="V991" s="111"/>
      <c r="W991" s="111"/>
      <c r="X991" s="111"/>
      <c r="Y991" s="111"/>
      <c r="Z991" s="111"/>
    </row>
    <row r="992">
      <c r="A992" s="111"/>
      <c r="B992" s="251"/>
      <c r="C992" s="251"/>
      <c r="D992" s="111"/>
      <c r="E992" s="111"/>
      <c r="F992" s="196"/>
      <c r="G992" s="111"/>
      <c r="H992" s="111"/>
      <c r="I992" s="111"/>
      <c r="J992" s="111"/>
      <c r="K992" s="111"/>
      <c r="L992" s="111"/>
      <c r="M992" s="111"/>
      <c r="N992" s="111"/>
      <c r="O992" s="111"/>
      <c r="P992" s="111"/>
      <c r="Q992" s="157"/>
      <c r="R992" s="111"/>
      <c r="S992" s="111"/>
      <c r="T992" s="111"/>
      <c r="U992" s="111"/>
      <c r="V992" s="111"/>
      <c r="W992" s="111"/>
      <c r="X992" s="111"/>
      <c r="Y992" s="111"/>
      <c r="Z992" s="111"/>
    </row>
    <row r="993">
      <c r="A993" s="111"/>
      <c r="B993" s="251"/>
      <c r="C993" s="251"/>
      <c r="D993" s="111"/>
      <c r="E993" s="111"/>
      <c r="F993" s="196"/>
      <c r="G993" s="111"/>
      <c r="H993" s="111"/>
      <c r="I993" s="111"/>
      <c r="J993" s="111"/>
      <c r="K993" s="111"/>
      <c r="L993" s="111"/>
      <c r="M993" s="111"/>
      <c r="N993" s="111"/>
      <c r="O993" s="111"/>
      <c r="P993" s="111"/>
      <c r="Q993" s="157"/>
      <c r="R993" s="111"/>
      <c r="S993" s="111"/>
      <c r="T993" s="111"/>
      <c r="U993" s="111"/>
      <c r="V993" s="111"/>
      <c r="W993" s="111"/>
      <c r="X993" s="111"/>
      <c r="Y993" s="111"/>
      <c r="Z993" s="111"/>
    </row>
    <row r="994">
      <c r="A994" s="111"/>
      <c r="B994" s="251"/>
      <c r="C994" s="251"/>
      <c r="D994" s="111"/>
      <c r="E994" s="111"/>
      <c r="F994" s="196"/>
      <c r="G994" s="111"/>
      <c r="H994" s="111"/>
      <c r="I994" s="111"/>
      <c r="J994" s="111"/>
      <c r="K994" s="111"/>
      <c r="L994" s="111"/>
      <c r="M994" s="111"/>
      <c r="N994" s="111"/>
      <c r="O994" s="111"/>
      <c r="P994" s="111"/>
      <c r="Q994" s="157"/>
      <c r="R994" s="111"/>
      <c r="S994" s="111"/>
      <c r="T994" s="111"/>
      <c r="U994" s="111"/>
      <c r="V994" s="111"/>
      <c r="W994" s="111"/>
      <c r="X994" s="111"/>
      <c r="Y994" s="111"/>
      <c r="Z994" s="111"/>
    </row>
    <row r="995">
      <c r="A995" s="111"/>
      <c r="B995" s="251"/>
      <c r="C995" s="251"/>
      <c r="D995" s="111"/>
      <c r="E995" s="111"/>
      <c r="F995" s="196"/>
      <c r="G995" s="111"/>
      <c r="H995" s="111"/>
      <c r="I995" s="111"/>
      <c r="J995" s="111"/>
      <c r="K995" s="111"/>
      <c r="L995" s="111"/>
      <c r="M995" s="111"/>
      <c r="N995" s="111"/>
      <c r="O995" s="111"/>
      <c r="P995" s="111"/>
      <c r="Q995" s="157"/>
      <c r="R995" s="111"/>
      <c r="S995" s="111"/>
      <c r="T995" s="111"/>
      <c r="U995" s="111"/>
      <c r="V995" s="111"/>
      <c r="W995" s="111"/>
      <c r="X995" s="111"/>
      <c r="Y995" s="111"/>
      <c r="Z995" s="111"/>
    </row>
    <row r="996">
      <c r="A996" s="111"/>
      <c r="B996" s="251"/>
      <c r="C996" s="251"/>
      <c r="D996" s="111"/>
      <c r="E996" s="111"/>
      <c r="F996" s="196"/>
      <c r="G996" s="111"/>
      <c r="H996" s="111"/>
      <c r="I996" s="111"/>
      <c r="J996" s="111"/>
      <c r="K996" s="111"/>
      <c r="L996" s="111"/>
      <c r="M996" s="111"/>
      <c r="N996" s="111"/>
      <c r="O996" s="111"/>
      <c r="P996" s="111"/>
      <c r="Q996" s="157"/>
      <c r="R996" s="111"/>
      <c r="S996" s="111"/>
      <c r="T996" s="111"/>
      <c r="U996" s="111"/>
      <c r="V996" s="111"/>
      <c r="W996" s="111"/>
      <c r="X996" s="111"/>
      <c r="Y996" s="111"/>
      <c r="Z996" s="111"/>
    </row>
    <row r="997">
      <c r="A997" s="111"/>
      <c r="B997" s="251"/>
      <c r="C997" s="251"/>
      <c r="D997" s="111"/>
      <c r="E997" s="111"/>
      <c r="F997" s="196"/>
      <c r="G997" s="111"/>
      <c r="H997" s="111"/>
      <c r="I997" s="111"/>
      <c r="J997" s="111"/>
      <c r="K997" s="111"/>
      <c r="L997" s="111"/>
      <c r="M997" s="111"/>
      <c r="N997" s="111"/>
      <c r="O997" s="111"/>
      <c r="P997" s="111"/>
      <c r="Q997" s="157"/>
      <c r="R997" s="111"/>
      <c r="S997" s="111"/>
      <c r="T997" s="111"/>
      <c r="U997" s="111"/>
      <c r="V997" s="111"/>
      <c r="W997" s="111"/>
      <c r="X997" s="111"/>
      <c r="Y997" s="111"/>
      <c r="Z997" s="111"/>
    </row>
    <row r="998">
      <c r="A998" s="111"/>
      <c r="B998" s="251"/>
      <c r="C998" s="251"/>
      <c r="D998" s="111"/>
      <c r="E998" s="111"/>
      <c r="F998" s="196"/>
      <c r="G998" s="111"/>
      <c r="H998" s="111"/>
      <c r="I998" s="111"/>
      <c r="J998" s="111"/>
      <c r="K998" s="111"/>
      <c r="L998" s="111"/>
      <c r="M998" s="111"/>
      <c r="N998" s="111"/>
      <c r="O998" s="111"/>
      <c r="P998" s="111"/>
      <c r="Q998" s="157"/>
      <c r="R998" s="111"/>
      <c r="S998" s="111"/>
      <c r="T998" s="111"/>
      <c r="U998" s="111"/>
      <c r="V998" s="111"/>
      <c r="W998" s="111"/>
      <c r="X998" s="111"/>
      <c r="Y998" s="111"/>
      <c r="Z998" s="111"/>
    </row>
    <row r="999">
      <c r="A999" s="111"/>
      <c r="B999" s="251"/>
      <c r="C999" s="251"/>
      <c r="D999" s="111"/>
      <c r="E999" s="111"/>
      <c r="F999" s="196"/>
      <c r="G999" s="111"/>
      <c r="H999" s="111"/>
      <c r="I999" s="111"/>
      <c r="J999" s="111"/>
      <c r="K999" s="111"/>
      <c r="L999" s="111"/>
      <c r="M999" s="111"/>
      <c r="N999" s="111"/>
      <c r="O999" s="111"/>
      <c r="P999" s="111"/>
      <c r="Q999" s="157"/>
      <c r="R999" s="111"/>
      <c r="S999" s="111"/>
      <c r="T999" s="111"/>
      <c r="U999" s="111"/>
      <c r="V999" s="111"/>
      <c r="W999" s="111"/>
      <c r="X999" s="111"/>
      <c r="Y999" s="111"/>
      <c r="Z999" s="111"/>
    </row>
    <row r="1000">
      <c r="A1000" s="111"/>
      <c r="B1000" s="251"/>
      <c r="C1000" s="251"/>
      <c r="D1000" s="111"/>
      <c r="E1000" s="111"/>
      <c r="F1000" s="196"/>
      <c r="G1000" s="111"/>
      <c r="H1000" s="111"/>
      <c r="I1000" s="111"/>
      <c r="J1000" s="111"/>
      <c r="K1000" s="111"/>
      <c r="L1000" s="111"/>
      <c r="M1000" s="111"/>
      <c r="N1000" s="111"/>
      <c r="O1000" s="111"/>
      <c r="P1000" s="111"/>
      <c r="Q1000" s="157"/>
      <c r="R1000" s="111"/>
      <c r="S1000" s="111"/>
      <c r="T1000" s="111"/>
      <c r="U1000" s="111"/>
      <c r="V1000" s="111"/>
      <c r="W1000" s="111"/>
      <c r="X1000" s="111"/>
      <c r="Y1000" s="111"/>
      <c r="Z1000" s="111"/>
    </row>
    <row r="1001">
      <c r="A1001" s="111"/>
      <c r="B1001" s="251"/>
      <c r="C1001" s="251"/>
      <c r="D1001" s="111"/>
      <c r="E1001" s="111"/>
      <c r="F1001" s="196"/>
      <c r="G1001" s="111"/>
      <c r="H1001" s="111"/>
      <c r="I1001" s="111"/>
      <c r="J1001" s="111"/>
      <c r="K1001" s="111"/>
      <c r="L1001" s="111"/>
      <c r="M1001" s="111"/>
      <c r="N1001" s="111"/>
      <c r="O1001" s="111"/>
      <c r="P1001" s="111"/>
      <c r="Q1001" s="157"/>
      <c r="R1001" s="111"/>
      <c r="S1001" s="111"/>
      <c r="T1001" s="111"/>
      <c r="U1001" s="111"/>
      <c r="V1001" s="111"/>
      <c r="W1001" s="111"/>
      <c r="X1001" s="111"/>
      <c r="Y1001" s="111"/>
      <c r="Z1001" s="111"/>
    </row>
    <row r="1002">
      <c r="A1002" s="111"/>
      <c r="B1002" s="251"/>
      <c r="C1002" s="251"/>
      <c r="D1002" s="111"/>
      <c r="E1002" s="111"/>
      <c r="F1002" s="196"/>
      <c r="G1002" s="111"/>
      <c r="H1002" s="111"/>
      <c r="I1002" s="111"/>
      <c r="J1002" s="111"/>
      <c r="K1002" s="111"/>
      <c r="L1002" s="111"/>
      <c r="M1002" s="111"/>
      <c r="N1002" s="111"/>
      <c r="O1002" s="111"/>
      <c r="P1002" s="111"/>
      <c r="Q1002" s="157"/>
      <c r="R1002" s="111"/>
      <c r="S1002" s="111"/>
      <c r="T1002" s="111"/>
      <c r="U1002" s="111"/>
      <c r="V1002" s="111"/>
      <c r="W1002" s="111"/>
      <c r="X1002" s="111"/>
      <c r="Y1002" s="111"/>
      <c r="Z1002" s="111"/>
    </row>
    <row r="1003">
      <c r="A1003" s="111"/>
      <c r="B1003" s="251"/>
      <c r="C1003" s="251"/>
      <c r="D1003" s="111"/>
      <c r="E1003" s="111"/>
      <c r="F1003" s="196"/>
      <c r="G1003" s="111"/>
      <c r="H1003" s="111"/>
      <c r="I1003" s="111"/>
      <c r="J1003" s="111"/>
      <c r="K1003" s="111"/>
      <c r="L1003" s="111"/>
      <c r="M1003" s="111"/>
      <c r="N1003" s="111"/>
      <c r="O1003" s="111"/>
      <c r="P1003" s="111"/>
      <c r="Q1003" s="157"/>
      <c r="R1003" s="111"/>
      <c r="S1003" s="111"/>
      <c r="T1003" s="111"/>
      <c r="U1003" s="111"/>
      <c r="V1003" s="111"/>
      <c r="W1003" s="111"/>
      <c r="X1003" s="111"/>
      <c r="Y1003" s="111"/>
      <c r="Z1003" s="111"/>
    </row>
    <row r="1004">
      <c r="A1004" s="111"/>
      <c r="B1004" s="251"/>
      <c r="C1004" s="251"/>
      <c r="D1004" s="111"/>
      <c r="E1004" s="111"/>
      <c r="F1004" s="196"/>
      <c r="G1004" s="111"/>
      <c r="H1004" s="111"/>
      <c r="I1004" s="111"/>
      <c r="J1004" s="111"/>
      <c r="K1004" s="111"/>
      <c r="L1004" s="111"/>
      <c r="M1004" s="111"/>
      <c r="N1004" s="111"/>
      <c r="O1004" s="111"/>
      <c r="P1004" s="111"/>
      <c r="Q1004" s="157"/>
      <c r="R1004" s="111"/>
      <c r="S1004" s="111"/>
      <c r="T1004" s="111"/>
      <c r="U1004" s="111"/>
      <c r="V1004" s="111"/>
      <c r="W1004" s="111"/>
      <c r="X1004" s="111"/>
      <c r="Y1004" s="111"/>
      <c r="Z1004" s="111"/>
    </row>
    <row r="1005">
      <c r="A1005" s="111"/>
      <c r="B1005" s="251"/>
      <c r="C1005" s="251"/>
      <c r="D1005" s="111"/>
      <c r="E1005" s="111"/>
      <c r="F1005" s="196"/>
      <c r="G1005" s="111"/>
      <c r="H1005" s="111"/>
      <c r="I1005" s="111"/>
      <c r="J1005" s="111"/>
      <c r="K1005" s="111"/>
      <c r="L1005" s="111"/>
      <c r="M1005" s="111"/>
      <c r="N1005" s="111"/>
      <c r="O1005" s="111"/>
      <c r="P1005" s="111"/>
      <c r="Q1005" s="157"/>
      <c r="R1005" s="111"/>
      <c r="S1005" s="111"/>
      <c r="T1005" s="111"/>
      <c r="U1005" s="111"/>
      <c r="V1005" s="111"/>
      <c r="W1005" s="111"/>
      <c r="X1005" s="111"/>
      <c r="Y1005" s="111"/>
      <c r="Z1005" s="111"/>
    </row>
    <row r="1006">
      <c r="A1006" s="111"/>
      <c r="B1006" s="251"/>
      <c r="C1006" s="251"/>
      <c r="D1006" s="111"/>
      <c r="E1006" s="111"/>
      <c r="F1006" s="196"/>
      <c r="G1006" s="111"/>
      <c r="H1006" s="111"/>
      <c r="I1006" s="111"/>
      <c r="J1006" s="111"/>
      <c r="K1006" s="111"/>
      <c r="L1006" s="111"/>
      <c r="M1006" s="111"/>
      <c r="N1006" s="111"/>
      <c r="O1006" s="111"/>
      <c r="P1006" s="111"/>
      <c r="Q1006" s="157"/>
      <c r="R1006" s="111"/>
      <c r="S1006" s="111"/>
      <c r="T1006" s="111"/>
      <c r="U1006" s="111"/>
      <c r="V1006" s="111"/>
      <c r="W1006" s="111"/>
      <c r="X1006" s="111"/>
      <c r="Y1006" s="111"/>
      <c r="Z1006" s="111"/>
    </row>
    <row r="1007">
      <c r="A1007" s="111"/>
      <c r="B1007" s="251"/>
      <c r="C1007" s="251"/>
      <c r="D1007" s="111"/>
      <c r="E1007" s="111"/>
      <c r="F1007" s="196"/>
      <c r="G1007" s="111"/>
      <c r="H1007" s="111"/>
      <c r="I1007" s="111"/>
      <c r="J1007" s="111"/>
      <c r="K1007" s="111"/>
      <c r="L1007" s="111"/>
      <c r="M1007" s="111"/>
      <c r="N1007" s="111"/>
      <c r="O1007" s="111"/>
      <c r="P1007" s="111"/>
      <c r="Q1007" s="157"/>
      <c r="R1007" s="111"/>
      <c r="S1007" s="111"/>
      <c r="T1007" s="111"/>
      <c r="U1007" s="111"/>
      <c r="V1007" s="111"/>
      <c r="W1007" s="111"/>
      <c r="X1007" s="111"/>
      <c r="Y1007" s="111"/>
      <c r="Z1007" s="111"/>
    </row>
    <row r="1008">
      <c r="A1008" s="111"/>
      <c r="B1008" s="251"/>
      <c r="C1008" s="251"/>
      <c r="D1008" s="111"/>
      <c r="E1008" s="111"/>
      <c r="F1008" s="196"/>
      <c r="G1008" s="111"/>
      <c r="H1008" s="111"/>
      <c r="I1008" s="111"/>
      <c r="J1008" s="111"/>
      <c r="K1008" s="111"/>
      <c r="L1008" s="111"/>
      <c r="M1008" s="111"/>
      <c r="N1008" s="111"/>
      <c r="O1008" s="111"/>
      <c r="P1008" s="111"/>
      <c r="Q1008" s="157"/>
      <c r="R1008" s="111"/>
      <c r="S1008" s="111"/>
      <c r="T1008" s="111"/>
      <c r="U1008" s="111"/>
      <c r="V1008" s="111"/>
      <c r="W1008" s="111"/>
      <c r="X1008" s="111"/>
      <c r="Y1008" s="111"/>
      <c r="Z1008" s="111"/>
    </row>
    <row r="1009">
      <c r="A1009" s="111"/>
      <c r="B1009" s="251"/>
      <c r="C1009" s="251"/>
      <c r="D1009" s="111"/>
      <c r="E1009" s="111"/>
      <c r="F1009" s="196"/>
      <c r="G1009" s="111"/>
      <c r="H1009" s="111"/>
      <c r="I1009" s="111"/>
      <c r="J1009" s="111"/>
      <c r="K1009" s="111"/>
      <c r="L1009" s="111"/>
      <c r="M1009" s="111"/>
      <c r="N1009" s="111"/>
      <c r="O1009" s="111"/>
      <c r="P1009" s="111"/>
      <c r="Q1009" s="157"/>
      <c r="R1009" s="111"/>
      <c r="S1009" s="111"/>
      <c r="T1009" s="111"/>
      <c r="U1009" s="111"/>
      <c r="V1009" s="111"/>
      <c r="W1009" s="111"/>
      <c r="X1009" s="111"/>
      <c r="Y1009" s="111"/>
      <c r="Z1009" s="111"/>
    </row>
    <row r="1010">
      <c r="A1010" s="111"/>
      <c r="B1010" s="251"/>
      <c r="C1010" s="251"/>
      <c r="D1010" s="111"/>
      <c r="E1010" s="111"/>
      <c r="F1010" s="196"/>
      <c r="G1010" s="111"/>
      <c r="H1010" s="111"/>
      <c r="I1010" s="111"/>
      <c r="J1010" s="111"/>
      <c r="K1010" s="111"/>
      <c r="L1010" s="111"/>
      <c r="M1010" s="111"/>
      <c r="N1010" s="111"/>
      <c r="O1010" s="111"/>
      <c r="P1010" s="111"/>
      <c r="Q1010" s="157"/>
      <c r="R1010" s="111"/>
      <c r="S1010" s="111"/>
      <c r="T1010" s="111"/>
      <c r="U1010" s="111"/>
      <c r="V1010" s="111"/>
      <c r="W1010" s="111"/>
      <c r="X1010" s="111"/>
      <c r="Y1010" s="111"/>
      <c r="Z1010" s="111"/>
    </row>
    <row r="1011">
      <c r="A1011" s="111"/>
      <c r="B1011" s="251"/>
      <c r="C1011" s="251"/>
      <c r="D1011" s="111"/>
      <c r="E1011" s="111"/>
      <c r="F1011" s="196"/>
      <c r="G1011" s="111"/>
      <c r="H1011" s="111"/>
      <c r="I1011" s="111"/>
      <c r="J1011" s="111"/>
      <c r="K1011" s="111"/>
      <c r="L1011" s="111"/>
      <c r="M1011" s="111"/>
      <c r="N1011" s="111"/>
      <c r="O1011" s="111"/>
      <c r="P1011" s="111"/>
      <c r="Q1011" s="157"/>
      <c r="R1011" s="111"/>
      <c r="S1011" s="111"/>
      <c r="T1011" s="111"/>
      <c r="U1011" s="111"/>
      <c r="V1011" s="111"/>
      <c r="W1011" s="111"/>
      <c r="X1011" s="111"/>
      <c r="Y1011" s="111"/>
      <c r="Z1011" s="111"/>
    </row>
    <row r="1012">
      <c r="A1012" s="111"/>
      <c r="B1012" s="251"/>
      <c r="C1012" s="251"/>
      <c r="D1012" s="111"/>
      <c r="E1012" s="111"/>
      <c r="F1012" s="196"/>
      <c r="G1012" s="111"/>
      <c r="H1012" s="111"/>
      <c r="I1012" s="111"/>
      <c r="J1012" s="111"/>
      <c r="K1012" s="111"/>
      <c r="L1012" s="111"/>
      <c r="M1012" s="111"/>
      <c r="N1012" s="111"/>
      <c r="O1012" s="111"/>
      <c r="P1012" s="111"/>
      <c r="Q1012" s="157"/>
      <c r="R1012" s="111"/>
      <c r="S1012" s="111"/>
      <c r="T1012" s="111"/>
      <c r="U1012" s="111"/>
      <c r="V1012" s="111"/>
      <c r="W1012" s="111"/>
      <c r="X1012" s="111"/>
      <c r="Y1012" s="111"/>
      <c r="Z1012" s="111"/>
    </row>
    <row r="1013">
      <c r="A1013" s="111"/>
      <c r="B1013" s="251"/>
      <c r="C1013" s="251"/>
      <c r="D1013" s="111"/>
      <c r="E1013" s="111"/>
      <c r="F1013" s="196"/>
      <c r="G1013" s="111"/>
      <c r="H1013" s="111"/>
      <c r="I1013" s="111"/>
      <c r="J1013" s="111"/>
      <c r="K1013" s="111"/>
      <c r="L1013" s="111"/>
      <c r="M1013" s="111"/>
      <c r="N1013" s="111"/>
      <c r="O1013" s="111"/>
      <c r="P1013" s="111"/>
      <c r="Q1013" s="157"/>
      <c r="R1013" s="111"/>
      <c r="S1013" s="111"/>
      <c r="T1013" s="111"/>
      <c r="U1013" s="111"/>
      <c r="V1013" s="111"/>
      <c r="W1013" s="111"/>
      <c r="X1013" s="111"/>
      <c r="Y1013" s="111"/>
      <c r="Z1013" s="111"/>
    </row>
    <row r="1014">
      <c r="A1014" s="111"/>
      <c r="B1014" s="251"/>
      <c r="C1014" s="251"/>
      <c r="D1014" s="111"/>
      <c r="E1014" s="111"/>
      <c r="F1014" s="196"/>
      <c r="G1014" s="111"/>
      <c r="H1014" s="111"/>
      <c r="I1014" s="111"/>
      <c r="J1014" s="111"/>
      <c r="K1014" s="111"/>
      <c r="L1014" s="111"/>
      <c r="M1014" s="111"/>
      <c r="N1014" s="111"/>
      <c r="O1014" s="111"/>
      <c r="P1014" s="111"/>
      <c r="Q1014" s="157"/>
      <c r="R1014" s="111"/>
      <c r="S1014" s="111"/>
      <c r="T1014" s="111"/>
      <c r="U1014" s="111"/>
      <c r="V1014" s="111"/>
      <c r="W1014" s="111"/>
      <c r="X1014" s="111"/>
      <c r="Y1014" s="111"/>
      <c r="Z1014" s="111"/>
    </row>
    <row r="1015">
      <c r="A1015" s="111"/>
      <c r="B1015" s="251"/>
      <c r="C1015" s="251"/>
      <c r="D1015" s="111"/>
      <c r="E1015" s="111"/>
      <c r="F1015" s="196"/>
      <c r="G1015" s="111"/>
      <c r="H1015" s="111"/>
      <c r="I1015" s="111"/>
      <c r="J1015" s="111"/>
      <c r="K1015" s="111"/>
      <c r="L1015" s="111"/>
      <c r="M1015" s="111"/>
      <c r="N1015" s="111"/>
      <c r="O1015" s="111"/>
      <c r="P1015" s="111"/>
      <c r="Q1015" s="157"/>
      <c r="R1015" s="111"/>
      <c r="S1015" s="111"/>
      <c r="T1015" s="111"/>
      <c r="U1015" s="111"/>
      <c r="V1015" s="111"/>
      <c r="W1015" s="111"/>
      <c r="X1015" s="111"/>
      <c r="Y1015" s="111"/>
      <c r="Z1015" s="111"/>
    </row>
    <row r="1016">
      <c r="A1016" s="111"/>
      <c r="B1016" s="251"/>
      <c r="C1016" s="251"/>
      <c r="D1016" s="111"/>
      <c r="E1016" s="111"/>
      <c r="F1016" s="196"/>
      <c r="G1016" s="111"/>
      <c r="H1016" s="111"/>
      <c r="I1016" s="111"/>
      <c r="J1016" s="111"/>
      <c r="K1016" s="111"/>
      <c r="L1016" s="111"/>
      <c r="M1016" s="111"/>
      <c r="N1016" s="111"/>
      <c r="O1016" s="111"/>
      <c r="P1016" s="111"/>
      <c r="Q1016" s="157"/>
      <c r="R1016" s="111"/>
      <c r="S1016" s="111"/>
      <c r="T1016" s="111"/>
      <c r="U1016" s="111"/>
      <c r="V1016" s="111"/>
      <c r="W1016" s="111"/>
      <c r="X1016" s="111"/>
      <c r="Y1016" s="111"/>
      <c r="Z1016" s="111"/>
    </row>
    <row r="1017">
      <c r="A1017" s="111"/>
      <c r="B1017" s="251"/>
      <c r="C1017" s="251"/>
      <c r="D1017" s="111"/>
      <c r="E1017" s="111"/>
      <c r="F1017" s="196"/>
      <c r="G1017" s="111"/>
      <c r="H1017" s="111"/>
      <c r="I1017" s="111"/>
      <c r="J1017" s="111"/>
      <c r="K1017" s="111"/>
      <c r="L1017" s="111"/>
      <c r="M1017" s="111"/>
      <c r="N1017" s="111"/>
      <c r="O1017" s="111"/>
      <c r="P1017" s="111"/>
      <c r="Q1017" s="157"/>
      <c r="R1017" s="111"/>
      <c r="S1017" s="111"/>
      <c r="T1017" s="111"/>
      <c r="U1017" s="111"/>
      <c r="V1017" s="111"/>
      <c r="W1017" s="111"/>
      <c r="X1017" s="111"/>
      <c r="Y1017" s="111"/>
      <c r="Z1017" s="111"/>
    </row>
    <row r="1018">
      <c r="A1018" s="111"/>
      <c r="B1018" s="251"/>
      <c r="C1018" s="251"/>
      <c r="D1018" s="111"/>
      <c r="E1018" s="111"/>
      <c r="F1018" s="196"/>
      <c r="G1018" s="111"/>
      <c r="H1018" s="111"/>
      <c r="I1018" s="111"/>
      <c r="J1018" s="111"/>
      <c r="K1018" s="111"/>
      <c r="L1018" s="111"/>
      <c r="M1018" s="111"/>
      <c r="N1018" s="111"/>
      <c r="O1018" s="111"/>
      <c r="P1018" s="111"/>
      <c r="Q1018" s="157"/>
      <c r="R1018" s="111"/>
      <c r="S1018" s="111"/>
      <c r="T1018" s="111"/>
      <c r="U1018" s="111"/>
      <c r="V1018" s="111"/>
      <c r="W1018" s="111"/>
      <c r="X1018" s="111"/>
      <c r="Y1018" s="111"/>
      <c r="Z1018" s="111"/>
    </row>
    <row r="1019">
      <c r="A1019" s="111"/>
      <c r="B1019" s="251"/>
      <c r="C1019" s="251"/>
      <c r="D1019" s="111"/>
      <c r="E1019" s="111"/>
      <c r="F1019" s="196"/>
      <c r="G1019" s="111"/>
      <c r="H1019" s="111"/>
      <c r="I1019" s="111"/>
      <c r="J1019" s="111"/>
      <c r="K1019" s="111"/>
      <c r="L1019" s="111"/>
      <c r="M1019" s="111"/>
      <c r="N1019" s="111"/>
      <c r="O1019" s="111"/>
      <c r="P1019" s="111"/>
      <c r="Q1019" s="157"/>
      <c r="R1019" s="111"/>
      <c r="S1019" s="111"/>
      <c r="T1019" s="111"/>
      <c r="U1019" s="111"/>
      <c r="V1019" s="111"/>
      <c r="W1019" s="111"/>
      <c r="X1019" s="111"/>
      <c r="Y1019" s="111"/>
      <c r="Z1019" s="111"/>
    </row>
    <row r="1020">
      <c r="A1020" s="111"/>
      <c r="B1020" s="251"/>
      <c r="C1020" s="251"/>
      <c r="D1020" s="111"/>
      <c r="E1020" s="111"/>
      <c r="F1020" s="196"/>
      <c r="G1020" s="111"/>
      <c r="H1020" s="111"/>
      <c r="I1020" s="111"/>
      <c r="J1020" s="111"/>
      <c r="K1020" s="111"/>
      <c r="L1020" s="111"/>
      <c r="M1020" s="111"/>
      <c r="N1020" s="111"/>
      <c r="O1020" s="111"/>
      <c r="P1020" s="111"/>
      <c r="Q1020" s="157"/>
      <c r="R1020" s="111"/>
      <c r="S1020" s="111"/>
      <c r="T1020" s="111"/>
      <c r="U1020" s="111"/>
      <c r="V1020" s="111"/>
      <c r="W1020" s="111"/>
      <c r="X1020" s="111"/>
      <c r="Y1020" s="111"/>
      <c r="Z1020" s="111"/>
    </row>
    <row r="1021">
      <c r="A1021" s="111"/>
      <c r="B1021" s="251"/>
      <c r="C1021" s="251"/>
      <c r="D1021" s="111"/>
      <c r="E1021" s="111"/>
      <c r="F1021" s="196"/>
      <c r="G1021" s="111"/>
      <c r="H1021" s="111"/>
      <c r="I1021" s="111"/>
      <c r="J1021" s="111"/>
      <c r="K1021" s="111"/>
      <c r="L1021" s="111"/>
      <c r="M1021" s="111"/>
      <c r="N1021" s="111"/>
      <c r="O1021" s="111"/>
      <c r="P1021" s="111"/>
      <c r="Q1021" s="157"/>
      <c r="R1021" s="111"/>
      <c r="S1021" s="111"/>
      <c r="T1021" s="111"/>
      <c r="U1021" s="111"/>
      <c r="V1021" s="111"/>
      <c r="W1021" s="111"/>
      <c r="X1021" s="111"/>
      <c r="Y1021" s="111"/>
      <c r="Z1021" s="111"/>
    </row>
    <row r="1022">
      <c r="A1022" s="111"/>
      <c r="B1022" s="251"/>
      <c r="C1022" s="251"/>
      <c r="D1022" s="111"/>
      <c r="E1022" s="111"/>
      <c r="F1022" s="196"/>
      <c r="G1022" s="111"/>
      <c r="H1022" s="111"/>
      <c r="I1022" s="111"/>
      <c r="J1022" s="111"/>
      <c r="K1022" s="111"/>
      <c r="L1022" s="111"/>
      <c r="M1022" s="111"/>
      <c r="N1022" s="111"/>
      <c r="O1022" s="111"/>
      <c r="P1022" s="111"/>
      <c r="Q1022" s="157"/>
      <c r="R1022" s="111"/>
      <c r="S1022" s="111"/>
      <c r="T1022" s="111"/>
      <c r="U1022" s="111"/>
      <c r="V1022" s="111"/>
      <c r="W1022" s="111"/>
      <c r="X1022" s="111"/>
      <c r="Y1022" s="111"/>
      <c r="Z1022" s="111"/>
    </row>
    <row r="1023">
      <c r="A1023" s="111"/>
      <c r="B1023" s="251"/>
      <c r="C1023" s="251"/>
      <c r="D1023" s="111"/>
      <c r="E1023" s="111"/>
      <c r="F1023" s="196"/>
      <c r="G1023" s="111"/>
      <c r="H1023" s="111"/>
      <c r="I1023" s="111"/>
      <c r="J1023" s="111"/>
      <c r="K1023" s="111"/>
      <c r="L1023" s="111"/>
      <c r="M1023" s="111"/>
      <c r="N1023" s="111"/>
      <c r="O1023" s="111"/>
      <c r="P1023" s="111"/>
      <c r="Q1023" s="157"/>
      <c r="R1023" s="111"/>
      <c r="S1023" s="111"/>
      <c r="T1023" s="111"/>
      <c r="U1023" s="111"/>
      <c r="V1023" s="111"/>
      <c r="W1023" s="111"/>
      <c r="X1023" s="111"/>
      <c r="Y1023" s="111"/>
      <c r="Z1023" s="111"/>
    </row>
    <row r="1024">
      <c r="A1024" s="111"/>
      <c r="B1024" s="251"/>
      <c r="C1024" s="251"/>
      <c r="D1024" s="111"/>
      <c r="E1024" s="111"/>
      <c r="F1024" s="196"/>
      <c r="G1024" s="111"/>
      <c r="H1024" s="111"/>
      <c r="I1024" s="111"/>
      <c r="J1024" s="111"/>
      <c r="K1024" s="111"/>
      <c r="L1024" s="111"/>
      <c r="M1024" s="111"/>
      <c r="N1024" s="111"/>
      <c r="O1024" s="111"/>
      <c r="P1024" s="111"/>
      <c r="Q1024" s="157"/>
      <c r="R1024" s="111"/>
      <c r="S1024" s="111"/>
      <c r="T1024" s="111"/>
      <c r="U1024" s="111"/>
      <c r="V1024" s="111"/>
      <c r="W1024" s="111"/>
      <c r="X1024" s="111"/>
      <c r="Y1024" s="111"/>
      <c r="Z1024" s="111"/>
    </row>
    <row r="1025">
      <c r="A1025" s="111"/>
      <c r="B1025" s="251"/>
      <c r="C1025" s="251"/>
      <c r="D1025" s="111"/>
      <c r="E1025" s="111"/>
      <c r="F1025" s="196"/>
      <c r="G1025" s="111"/>
      <c r="H1025" s="111"/>
      <c r="I1025" s="111"/>
      <c r="J1025" s="111"/>
      <c r="K1025" s="111"/>
      <c r="L1025" s="111"/>
      <c r="M1025" s="111"/>
      <c r="N1025" s="111"/>
      <c r="O1025" s="111"/>
      <c r="P1025" s="111"/>
      <c r="Q1025" s="157"/>
      <c r="R1025" s="111"/>
      <c r="S1025" s="111"/>
      <c r="T1025" s="111"/>
      <c r="U1025" s="111"/>
      <c r="V1025" s="111"/>
      <c r="W1025" s="111"/>
      <c r="X1025" s="111"/>
      <c r="Y1025" s="111"/>
      <c r="Z1025" s="111"/>
    </row>
    <row r="1026">
      <c r="A1026" s="111"/>
      <c r="B1026" s="251"/>
      <c r="C1026" s="251"/>
      <c r="D1026" s="111"/>
      <c r="E1026" s="111"/>
      <c r="F1026" s="196"/>
      <c r="G1026" s="111"/>
      <c r="H1026" s="111"/>
      <c r="I1026" s="111"/>
      <c r="J1026" s="111"/>
      <c r="K1026" s="111"/>
      <c r="L1026" s="111"/>
      <c r="M1026" s="111"/>
      <c r="N1026" s="111"/>
      <c r="O1026" s="111"/>
      <c r="P1026" s="111"/>
      <c r="Q1026" s="157"/>
      <c r="R1026" s="111"/>
      <c r="S1026" s="111"/>
      <c r="T1026" s="111"/>
      <c r="U1026" s="111"/>
      <c r="V1026" s="111"/>
      <c r="W1026" s="111"/>
      <c r="X1026" s="111"/>
      <c r="Y1026" s="111"/>
      <c r="Z1026" s="111"/>
    </row>
    <row r="1027">
      <c r="A1027" s="111"/>
      <c r="B1027" s="251"/>
      <c r="C1027" s="251"/>
      <c r="D1027" s="111"/>
      <c r="E1027" s="111"/>
      <c r="F1027" s="196"/>
      <c r="G1027" s="111"/>
      <c r="H1027" s="111"/>
      <c r="I1027" s="111"/>
      <c r="J1027" s="111"/>
      <c r="K1027" s="111"/>
      <c r="L1027" s="111"/>
      <c r="M1027" s="111"/>
      <c r="N1027" s="111"/>
      <c r="O1027" s="111"/>
      <c r="P1027" s="111"/>
      <c r="Q1027" s="157"/>
      <c r="R1027" s="111"/>
      <c r="S1027" s="111"/>
      <c r="T1027" s="111"/>
      <c r="U1027" s="111"/>
      <c r="V1027" s="111"/>
      <c r="W1027" s="111"/>
      <c r="X1027" s="111"/>
      <c r="Y1027" s="111"/>
      <c r="Z1027" s="111"/>
    </row>
    <row r="1028">
      <c r="A1028" s="111"/>
      <c r="B1028" s="251"/>
      <c r="C1028" s="251"/>
      <c r="D1028" s="111"/>
      <c r="E1028" s="111"/>
      <c r="F1028" s="196"/>
      <c r="G1028" s="111"/>
      <c r="H1028" s="111"/>
      <c r="I1028" s="111"/>
      <c r="J1028" s="111"/>
      <c r="K1028" s="111"/>
      <c r="L1028" s="111"/>
      <c r="M1028" s="111"/>
      <c r="N1028" s="111"/>
      <c r="O1028" s="111"/>
      <c r="P1028" s="111"/>
      <c r="Q1028" s="157"/>
      <c r="R1028" s="111"/>
      <c r="S1028" s="111"/>
      <c r="T1028" s="111"/>
      <c r="U1028" s="111"/>
      <c r="V1028" s="111"/>
      <c r="W1028" s="111"/>
      <c r="X1028" s="111"/>
      <c r="Y1028" s="111"/>
      <c r="Z1028" s="111"/>
    </row>
    <row r="1029">
      <c r="A1029" s="111"/>
      <c r="B1029" s="251"/>
      <c r="C1029" s="251"/>
      <c r="D1029" s="111"/>
      <c r="E1029" s="111"/>
      <c r="F1029" s="196"/>
      <c r="G1029" s="111"/>
      <c r="H1029" s="111"/>
      <c r="I1029" s="111"/>
      <c r="J1029" s="111"/>
      <c r="K1029" s="111"/>
      <c r="L1029" s="111"/>
      <c r="M1029" s="111"/>
      <c r="N1029" s="111"/>
      <c r="O1029" s="111"/>
      <c r="P1029" s="111"/>
      <c r="Q1029" s="157"/>
      <c r="R1029" s="111"/>
      <c r="S1029" s="111"/>
      <c r="T1029" s="111"/>
      <c r="U1029" s="111"/>
      <c r="V1029" s="111"/>
      <c r="W1029" s="111"/>
      <c r="X1029" s="111"/>
      <c r="Y1029" s="111"/>
      <c r="Z1029" s="111"/>
    </row>
    <row r="1030">
      <c r="A1030" s="111"/>
      <c r="B1030" s="251"/>
      <c r="C1030" s="251"/>
      <c r="D1030" s="111"/>
      <c r="E1030" s="111"/>
      <c r="F1030" s="196"/>
      <c r="G1030" s="111"/>
      <c r="H1030" s="111"/>
      <c r="I1030" s="111"/>
      <c r="J1030" s="111"/>
      <c r="K1030" s="111"/>
      <c r="L1030" s="111"/>
      <c r="M1030" s="111"/>
      <c r="N1030" s="111"/>
      <c r="O1030" s="111"/>
      <c r="P1030" s="111"/>
      <c r="Q1030" s="157"/>
      <c r="R1030" s="111"/>
      <c r="S1030" s="111"/>
      <c r="T1030" s="111"/>
      <c r="U1030" s="111"/>
      <c r="V1030" s="111"/>
      <c r="W1030" s="111"/>
      <c r="X1030" s="111"/>
      <c r="Y1030" s="111"/>
      <c r="Z1030" s="111"/>
    </row>
    <row r="1031">
      <c r="A1031" s="111"/>
      <c r="B1031" s="251"/>
      <c r="C1031" s="251"/>
      <c r="D1031" s="111"/>
      <c r="E1031" s="111"/>
      <c r="F1031" s="196"/>
      <c r="G1031" s="111"/>
      <c r="H1031" s="111"/>
      <c r="I1031" s="111"/>
      <c r="J1031" s="111"/>
      <c r="K1031" s="111"/>
      <c r="L1031" s="111"/>
      <c r="M1031" s="111"/>
      <c r="N1031" s="111"/>
      <c r="O1031" s="111"/>
      <c r="P1031" s="111"/>
      <c r="Q1031" s="157"/>
      <c r="R1031" s="111"/>
      <c r="S1031" s="111"/>
      <c r="T1031" s="111"/>
      <c r="U1031" s="111"/>
      <c r="V1031" s="111"/>
      <c r="W1031" s="111"/>
      <c r="X1031" s="111"/>
      <c r="Y1031" s="111"/>
      <c r="Z1031" s="111"/>
    </row>
    <row r="1032">
      <c r="A1032" s="111"/>
      <c r="B1032" s="251"/>
      <c r="C1032" s="251"/>
      <c r="D1032" s="111"/>
      <c r="E1032" s="111"/>
      <c r="F1032" s="196"/>
      <c r="G1032" s="111"/>
      <c r="H1032" s="111"/>
      <c r="I1032" s="111"/>
      <c r="J1032" s="111"/>
      <c r="K1032" s="111"/>
      <c r="L1032" s="111"/>
      <c r="M1032" s="111"/>
      <c r="N1032" s="111"/>
      <c r="O1032" s="111"/>
      <c r="P1032" s="111"/>
      <c r="Q1032" s="157"/>
      <c r="R1032" s="111"/>
      <c r="S1032" s="111"/>
      <c r="T1032" s="111"/>
      <c r="U1032" s="111"/>
      <c r="V1032" s="111"/>
      <c r="W1032" s="111"/>
      <c r="X1032" s="111"/>
      <c r="Y1032" s="111"/>
      <c r="Z1032" s="111"/>
    </row>
    <row r="1033">
      <c r="A1033" s="111"/>
      <c r="B1033" s="251"/>
      <c r="C1033" s="251"/>
      <c r="D1033" s="111"/>
      <c r="E1033" s="111"/>
      <c r="F1033" s="196"/>
      <c r="G1033" s="111"/>
      <c r="H1033" s="111"/>
      <c r="I1033" s="111"/>
      <c r="J1033" s="111"/>
      <c r="K1033" s="111"/>
      <c r="L1033" s="111"/>
      <c r="M1033" s="111"/>
      <c r="N1033" s="111"/>
      <c r="O1033" s="111"/>
      <c r="P1033" s="111"/>
      <c r="Q1033" s="157"/>
      <c r="R1033" s="111"/>
      <c r="S1033" s="111"/>
      <c r="T1033" s="111"/>
      <c r="U1033" s="111"/>
      <c r="V1033" s="111"/>
      <c r="W1033" s="111"/>
      <c r="X1033" s="111"/>
      <c r="Y1033" s="111"/>
      <c r="Z1033" s="111"/>
    </row>
  </sheetData>
  <mergeCells count="7">
    <mergeCell ref="A1:D1"/>
    <mergeCell ref="E1:F1"/>
    <mergeCell ref="H1:P1"/>
    <mergeCell ref="Q1:Q2"/>
    <mergeCell ref="K58:M58"/>
    <mergeCell ref="M73:N73"/>
    <mergeCell ref="M86:N86"/>
  </mergeCells>
  <dataValidations>
    <dataValidation type="list" allowBlank="1" showErrorMessage="1" sqref="E3:E282 E284:E347 E359:E638 E640:E772">
      <formula1>"Journal,Website,Report,Other,TBD,Expert Quote"</formula1>
    </dataValidation>
  </dataValidations>
  <hyperlinks>
    <hyperlink r:id="rId2" ref="F2"/>
    <hyperlink r:id="rId3" ref="F3"/>
    <hyperlink r:id="rId4" ref="F5"/>
    <hyperlink r:id="rId5" ref="F6"/>
    <hyperlink r:id="rId6" ref="F7"/>
    <hyperlink r:id="rId7" ref="F8"/>
    <hyperlink r:id="rId8" ref="F9"/>
    <hyperlink r:id="rId9" ref="F10"/>
    <hyperlink r:id="rId10" ref="F11"/>
    <hyperlink r:id="rId11" ref="F12"/>
    <hyperlink r:id="rId12" ref="F13"/>
    <hyperlink r:id="rId13" ref="F14"/>
    <hyperlink r:id="rId14" ref="F15"/>
    <hyperlink r:id="rId15" ref="F16"/>
    <hyperlink r:id="rId16" ref="F17"/>
    <hyperlink r:id="rId17" ref="F18"/>
    <hyperlink r:id="rId18" ref="F19"/>
    <hyperlink r:id="rId19" ref="F20"/>
    <hyperlink r:id="rId20" ref="F21"/>
    <hyperlink r:id="rId21" ref="F22"/>
    <hyperlink r:id="rId22" ref="F23"/>
    <hyperlink r:id="rId23" ref="F24"/>
    <hyperlink r:id="rId24" ref="F25"/>
    <hyperlink r:id="rId25" ref="F26"/>
    <hyperlink r:id="rId26" ref="F27"/>
    <hyperlink r:id="rId27" ref="F28"/>
    <hyperlink r:id="rId28" ref="F29"/>
    <hyperlink r:id="rId29" ref="F30"/>
    <hyperlink r:id="rId30" ref="F33"/>
    <hyperlink r:id="rId31" ref="F34"/>
    <hyperlink r:id="rId32" ref="F35"/>
    <hyperlink r:id="rId33" ref="F36"/>
    <hyperlink r:id="rId34" ref="F37"/>
    <hyperlink r:id="rId35" ref="F38"/>
    <hyperlink r:id="rId36" ref="F39"/>
    <hyperlink r:id="rId37" ref="F40"/>
    <hyperlink r:id="rId38" ref="F42"/>
    <hyperlink r:id="rId39" ref="F43"/>
    <hyperlink r:id="rId40" ref="F44"/>
    <hyperlink r:id="rId41" ref="F45"/>
    <hyperlink r:id="rId42" ref="F46"/>
    <hyperlink r:id="rId43" ref="F47"/>
    <hyperlink r:id="rId44" ref="F48"/>
    <hyperlink r:id="rId45" ref="F49"/>
    <hyperlink r:id="rId46" ref="F50"/>
    <hyperlink r:id="rId47" ref="F51"/>
    <hyperlink r:id="rId48" ref="F52"/>
    <hyperlink r:id="rId49" ref="F53"/>
    <hyperlink r:id="rId50" ref="F54"/>
    <hyperlink r:id="rId51" ref="F55"/>
    <hyperlink r:id="rId52" ref="F56"/>
    <hyperlink r:id="rId53" ref="F57"/>
    <hyperlink r:id="rId54" ref="F58"/>
    <hyperlink r:id="rId55" ref="F59"/>
    <hyperlink r:id="rId56" ref="F60"/>
    <hyperlink r:id="rId57" ref="F61"/>
    <hyperlink r:id="rId58" ref="F64"/>
    <hyperlink r:id="rId59" ref="F65"/>
    <hyperlink r:id="rId60" ref="F67"/>
    <hyperlink r:id="rId61" ref="F68"/>
    <hyperlink r:id="rId62" ref="F69"/>
    <hyperlink r:id="rId63" ref="F70"/>
    <hyperlink r:id="rId64" ref="F71"/>
    <hyperlink r:id="rId65" ref="F72"/>
    <hyperlink r:id="rId66" ref="F73"/>
    <hyperlink r:id="rId67" ref="F74"/>
    <hyperlink r:id="rId68" ref="F76"/>
    <hyperlink r:id="rId69" ref="F77"/>
    <hyperlink r:id="rId70" ref="F78"/>
    <hyperlink r:id="rId71" ref="F79"/>
    <hyperlink r:id="rId72" ref="F80"/>
    <hyperlink r:id="rId73" ref="F81"/>
    <hyperlink r:id="rId74" ref="F82"/>
    <hyperlink r:id="rId75" ref="F83"/>
    <hyperlink r:id="rId76" ref="F84"/>
    <hyperlink r:id="rId77" ref="F85"/>
    <hyperlink r:id="rId78" ref="F86"/>
    <hyperlink r:id="rId79" ref="F87"/>
    <hyperlink r:id="rId80" ref="F89"/>
    <hyperlink r:id="rId81" ref="F90"/>
    <hyperlink r:id="rId82" ref="F91"/>
    <hyperlink r:id="rId83" ref="F92"/>
    <hyperlink r:id="rId84" ref="F93"/>
    <hyperlink r:id="rId85" ref="F94"/>
    <hyperlink r:id="rId86" ref="F96"/>
    <hyperlink r:id="rId87" ref="F98"/>
    <hyperlink r:id="rId88" ref="F99"/>
    <hyperlink r:id="rId89" ref="F101"/>
    <hyperlink r:id="rId90" ref="F102"/>
    <hyperlink r:id="rId91" ref="F105"/>
    <hyperlink r:id="rId92" ref="F106"/>
    <hyperlink r:id="rId93" ref="F107"/>
    <hyperlink r:id="rId94" ref="F109"/>
    <hyperlink r:id="rId95" ref="F112"/>
    <hyperlink r:id="rId96" ref="F113"/>
    <hyperlink r:id="rId97" ref="F114"/>
    <hyperlink r:id="rId98" ref="F115"/>
    <hyperlink r:id="rId99" ref="F116"/>
    <hyperlink r:id="rId100" ref="F118"/>
    <hyperlink r:id="rId101" ref="F119"/>
    <hyperlink r:id="rId102" ref="F120"/>
    <hyperlink r:id="rId103" ref="F121"/>
    <hyperlink r:id="rId104" ref="F122"/>
    <hyperlink r:id="rId105" ref="F123"/>
    <hyperlink r:id="rId106" ref="F124"/>
    <hyperlink r:id="rId107" ref="F126"/>
    <hyperlink r:id="rId108" ref="F128"/>
    <hyperlink r:id="rId109" ref="F131"/>
    <hyperlink r:id="rId110" ref="F133"/>
    <hyperlink r:id="rId111" ref="F134"/>
    <hyperlink r:id="rId112" ref="F135"/>
    <hyperlink r:id="rId113" ref="F136"/>
    <hyperlink r:id="rId114" ref="F137"/>
    <hyperlink r:id="rId115" ref="F138"/>
    <hyperlink r:id="rId116" ref="F139"/>
    <hyperlink r:id="rId117" ref="F142"/>
    <hyperlink r:id="rId118" ref="F144"/>
    <hyperlink r:id="rId119" ref="F145"/>
    <hyperlink r:id="rId120" ref="F146"/>
    <hyperlink r:id="rId121" ref="F147"/>
    <hyperlink r:id="rId122" ref="F148"/>
    <hyperlink r:id="rId123" ref="F149"/>
    <hyperlink r:id="rId124" ref="F150"/>
    <hyperlink r:id="rId125" ref="F151"/>
    <hyperlink r:id="rId126" ref="F152"/>
    <hyperlink r:id="rId127" ref="F153"/>
    <hyperlink r:id="rId128" ref="F154"/>
    <hyperlink r:id="rId129" ref="F155"/>
    <hyperlink r:id="rId130" ref="F156"/>
    <hyperlink r:id="rId131" ref="F157"/>
    <hyperlink r:id="rId132" ref="F166"/>
    <hyperlink r:id="rId133" ref="F167"/>
    <hyperlink r:id="rId134" ref="F168"/>
    <hyperlink r:id="rId135" ref="F169"/>
    <hyperlink r:id="rId136" ref="F170"/>
    <hyperlink r:id="rId137" ref="F171"/>
    <hyperlink r:id="rId138" ref="F172"/>
    <hyperlink r:id="rId139" ref="F173"/>
    <hyperlink r:id="rId140" ref="F174"/>
    <hyperlink r:id="rId141" ref="F175"/>
    <hyperlink r:id="rId142" ref="F176"/>
    <hyperlink r:id="rId143" ref="F193"/>
    <hyperlink r:id="rId144" ref="F197"/>
    <hyperlink r:id="rId145" ref="F200"/>
    <hyperlink r:id="rId146" ref="F201"/>
    <hyperlink r:id="rId147" ref="F202"/>
    <hyperlink r:id="rId148" ref="F203"/>
    <hyperlink r:id="rId149" ref="F204"/>
    <hyperlink r:id="rId150" ref="F207"/>
    <hyperlink r:id="rId151" ref="F208"/>
    <hyperlink r:id="rId152" ref="F209"/>
    <hyperlink r:id="rId153" ref="F210"/>
    <hyperlink r:id="rId154" ref="F211"/>
    <hyperlink r:id="rId155" ref="F212"/>
    <hyperlink r:id="rId156" ref="F213"/>
    <hyperlink r:id="rId157" ref="F214"/>
    <hyperlink r:id="rId158" ref="F216"/>
    <hyperlink r:id="rId159" ref="F217"/>
    <hyperlink r:id="rId160" ref="F218"/>
    <hyperlink r:id="rId161" ref="F219"/>
    <hyperlink r:id="rId162" ref="F220"/>
    <hyperlink r:id="rId163" ref="F221"/>
    <hyperlink r:id="rId164" ref="F222"/>
    <hyperlink r:id="rId165" ref="F223"/>
    <hyperlink r:id="rId166" ref="F224"/>
    <hyperlink r:id="rId167" ref="F225"/>
    <hyperlink r:id="rId168" ref="F226"/>
    <hyperlink r:id="rId169" ref="F227"/>
    <hyperlink r:id="rId170" ref="F228"/>
    <hyperlink r:id="rId171" ref="F229"/>
    <hyperlink r:id="rId172" ref="F230"/>
    <hyperlink r:id="rId173" ref="F232"/>
    <hyperlink r:id="rId174" ref="F233"/>
    <hyperlink r:id="rId175" ref="F234"/>
    <hyperlink r:id="rId176" ref="F235"/>
    <hyperlink r:id="rId177" ref="F237"/>
    <hyperlink r:id="rId178" ref="F238"/>
    <hyperlink r:id="rId179" ref="F242"/>
    <hyperlink r:id="rId180" ref="F245"/>
    <hyperlink r:id="rId181" ref="F246"/>
    <hyperlink r:id="rId182" ref="F247"/>
    <hyperlink r:id="rId183" ref="F248"/>
    <hyperlink r:id="rId184" ref="F249"/>
    <hyperlink r:id="rId185" ref="F250"/>
    <hyperlink r:id="rId186" ref="F251"/>
    <hyperlink r:id="rId187" ref="F252"/>
    <hyperlink r:id="rId188" ref="F253"/>
    <hyperlink r:id="rId189" ref="F254"/>
    <hyperlink r:id="rId190" ref="F260"/>
    <hyperlink r:id="rId191" ref="F261"/>
    <hyperlink r:id="rId192" ref="F262"/>
    <hyperlink r:id="rId193" ref="F263"/>
    <hyperlink r:id="rId194" ref="F264"/>
    <hyperlink r:id="rId195" ref="F265"/>
    <hyperlink r:id="rId196" ref="F268"/>
    <hyperlink r:id="rId197" ref="F270"/>
    <hyperlink r:id="rId198" ref="F271"/>
    <hyperlink r:id="rId199" ref="F272"/>
    <hyperlink r:id="rId200" ref="F273"/>
    <hyperlink r:id="rId201" ref="F274"/>
    <hyperlink r:id="rId202" ref="F275"/>
    <hyperlink r:id="rId203" ref="F278"/>
    <hyperlink r:id="rId204" ref="F279"/>
    <hyperlink r:id="rId205" ref="F280"/>
    <hyperlink r:id="rId206" ref="F281"/>
    <hyperlink r:id="rId207" ref="F282"/>
    <hyperlink r:id="rId208" ref="F295"/>
    <hyperlink r:id="rId209" ref="F296"/>
    <hyperlink r:id="rId210" ref="F297"/>
    <hyperlink r:id="rId211" ref="F298"/>
    <hyperlink r:id="rId212" ref="F299"/>
    <hyperlink r:id="rId213" ref="F300"/>
    <hyperlink r:id="rId214" ref="F301"/>
    <hyperlink r:id="rId215" ref="F302"/>
    <hyperlink r:id="rId216" ref="F303"/>
    <hyperlink r:id="rId217" ref="F305"/>
    <hyperlink r:id="rId218" ref="F307"/>
    <hyperlink r:id="rId219" ref="F309"/>
    <hyperlink r:id="rId220" ref="F310"/>
    <hyperlink r:id="rId221" ref="F313"/>
    <hyperlink r:id="rId222" ref="F314"/>
    <hyperlink r:id="rId223" ref="F315"/>
    <hyperlink r:id="rId224" ref="F316"/>
    <hyperlink r:id="rId225" ref="F317"/>
    <hyperlink r:id="rId226" ref="F318"/>
    <hyperlink r:id="rId227" ref="F319"/>
    <hyperlink r:id="rId228" ref="F320"/>
    <hyperlink r:id="rId229" ref="F321"/>
    <hyperlink r:id="rId230" ref="F322"/>
    <hyperlink r:id="rId231" ref="F327"/>
    <hyperlink r:id="rId232" ref="F328"/>
    <hyperlink r:id="rId233" ref="F329"/>
    <hyperlink r:id="rId234" ref="F330"/>
    <hyperlink r:id="rId235" ref="F332"/>
    <hyperlink r:id="rId236" ref="F333"/>
    <hyperlink r:id="rId237" ref="F334"/>
    <hyperlink r:id="rId238" ref="F335"/>
    <hyperlink r:id="rId239" ref="F336"/>
    <hyperlink r:id="rId240" ref="F337"/>
    <hyperlink r:id="rId241" ref="F339"/>
    <hyperlink r:id="rId242" ref="F340"/>
    <hyperlink r:id="rId243" ref="F378"/>
    <hyperlink r:id="rId244" ref="F390"/>
    <hyperlink r:id="rId245" ref="F391"/>
    <hyperlink r:id="rId246" ref="F392"/>
    <hyperlink r:id="rId247" ref="F396"/>
    <hyperlink r:id="rId248" ref="F397"/>
    <hyperlink r:id="rId249" ref="F398"/>
    <hyperlink r:id="rId250" ref="F399"/>
    <hyperlink r:id="rId251" ref="F400"/>
    <hyperlink r:id="rId252" ref="F401"/>
    <hyperlink r:id="rId253" ref="F404"/>
    <hyperlink r:id="rId254" ref="F405"/>
    <hyperlink r:id="rId255" ref="F425"/>
    <hyperlink r:id="rId256" ref="F426"/>
    <hyperlink r:id="rId257" ref="F427"/>
    <hyperlink r:id="rId258" ref="F428"/>
    <hyperlink r:id="rId259" ref="F429"/>
    <hyperlink r:id="rId260" ref="F430"/>
    <hyperlink r:id="rId261" ref="F431"/>
    <hyperlink r:id="rId262" ref="F433"/>
    <hyperlink r:id="rId263" ref="F439"/>
    <hyperlink r:id="rId264" ref="F449"/>
    <hyperlink r:id="rId265" ref="F455"/>
    <hyperlink r:id="rId266" ref="F458"/>
    <hyperlink r:id="rId267" ref="F460"/>
    <hyperlink r:id="rId268" ref="F462"/>
    <hyperlink r:id="rId269" ref="F463"/>
    <hyperlink r:id="rId270" ref="F464"/>
    <hyperlink r:id="rId271" ref="F465"/>
    <hyperlink r:id="rId272" ref="F466"/>
    <hyperlink r:id="rId273" ref="F467"/>
    <hyperlink r:id="rId274" ref="F469"/>
    <hyperlink r:id="rId275" ref="F470"/>
    <hyperlink r:id="rId276" ref="F471"/>
    <hyperlink r:id="rId277" ref="F472"/>
    <hyperlink r:id="rId278" ref="F473"/>
    <hyperlink r:id="rId279" ref="F474"/>
    <hyperlink r:id="rId280" ref="F475"/>
    <hyperlink r:id="rId281" ref="F478"/>
    <hyperlink r:id="rId282" ref="F479"/>
    <hyperlink r:id="rId283" ref="F480"/>
    <hyperlink r:id="rId284" ref="F482"/>
    <hyperlink r:id="rId285" ref="F483"/>
    <hyperlink r:id="rId286" ref="F484"/>
    <hyperlink r:id="rId287" ref="F490"/>
    <hyperlink r:id="rId288" ref="F495"/>
    <hyperlink r:id="rId289" ref="F496"/>
    <hyperlink r:id="rId290" ref="F500"/>
    <hyperlink r:id="rId291" ref="F501"/>
    <hyperlink r:id="rId292" ref="F503"/>
    <hyperlink r:id="rId293" ref="F518"/>
    <hyperlink r:id="rId294" ref="F519"/>
    <hyperlink r:id="rId295" ref="F520"/>
    <hyperlink r:id="rId296" ref="F521"/>
    <hyperlink r:id="rId297" ref="F522"/>
    <hyperlink r:id="rId298" ref="F523"/>
    <hyperlink r:id="rId299" ref="F525"/>
    <hyperlink r:id="rId300" ref="F526"/>
    <hyperlink r:id="rId301" ref="F527"/>
    <hyperlink r:id="rId302" ref="F530"/>
    <hyperlink r:id="rId303" ref="F542"/>
    <hyperlink r:id="rId304" ref="F543"/>
    <hyperlink r:id="rId305" ref="F544"/>
    <hyperlink r:id="rId306" ref="F545"/>
    <hyperlink r:id="rId307" ref="F547"/>
    <hyperlink r:id="rId308" ref="F548"/>
    <hyperlink r:id="rId309" ref="F551"/>
    <hyperlink r:id="rId310" ref="F552"/>
    <hyperlink r:id="rId311" ref="F553"/>
    <hyperlink r:id="rId312" ref="F554"/>
    <hyperlink r:id="rId313" ref="F556"/>
    <hyperlink r:id="rId314" ref="F559"/>
    <hyperlink r:id="rId315" ref="F560"/>
    <hyperlink r:id="rId316" ref="F561"/>
    <hyperlink r:id="rId317" ref="F562"/>
    <hyperlink r:id="rId318" ref="F563"/>
    <hyperlink r:id="rId319" ref="F564"/>
    <hyperlink r:id="rId320" ref="F565"/>
    <hyperlink r:id="rId321" ref="F566"/>
    <hyperlink r:id="rId322" ref="F567"/>
    <hyperlink r:id="rId323" ref="F571"/>
    <hyperlink r:id="rId324" ref="F572"/>
    <hyperlink r:id="rId325" ref="F575"/>
    <hyperlink r:id="rId326" ref="F578"/>
    <hyperlink r:id="rId327" ref="F584"/>
    <hyperlink r:id="rId328" ref="F586"/>
    <hyperlink r:id="rId329" ref="F587"/>
    <hyperlink r:id="rId330" ref="F589"/>
    <hyperlink r:id="rId331" ref="F596"/>
    <hyperlink r:id="rId332" ref="F597"/>
    <hyperlink r:id="rId333" ref="F598"/>
    <hyperlink r:id="rId334" ref="F599"/>
    <hyperlink r:id="rId335" ref="F600"/>
    <hyperlink r:id="rId336" ref="F601"/>
    <hyperlink r:id="rId337" ref="F602"/>
    <hyperlink r:id="rId338" ref="F603"/>
    <hyperlink r:id="rId339" ref="F604"/>
    <hyperlink r:id="rId340" ref="F605"/>
    <hyperlink r:id="rId341" ref="F606"/>
    <hyperlink r:id="rId342" ref="F607"/>
    <hyperlink r:id="rId343" ref="F608"/>
    <hyperlink r:id="rId344" ref="F609"/>
    <hyperlink r:id="rId345" ref="F618"/>
    <hyperlink r:id="rId346" ref="F620"/>
    <hyperlink r:id="rId347" ref="F627"/>
    <hyperlink r:id="rId348" ref="F628"/>
    <hyperlink r:id="rId349" ref="F629"/>
    <hyperlink r:id="rId350" ref="F630"/>
    <hyperlink r:id="rId351" ref="F631"/>
    <hyperlink r:id="rId352" ref="F632"/>
    <hyperlink r:id="rId353" ref="F633"/>
    <hyperlink r:id="rId354" ref="F634"/>
    <hyperlink r:id="rId355" ref="F635"/>
    <hyperlink r:id="rId356" ref="F636"/>
    <hyperlink r:id="rId357" ref="F637"/>
    <hyperlink r:id="rId358" ref="F638"/>
    <hyperlink r:id="rId359" ref="F647"/>
    <hyperlink r:id="rId360" ref="F648"/>
    <hyperlink r:id="rId361" ref="F649"/>
    <hyperlink r:id="rId362" ref="F650"/>
    <hyperlink r:id="rId363" ref="F651"/>
    <hyperlink r:id="rId364" ref="F652"/>
    <hyperlink r:id="rId365" ref="F653"/>
    <hyperlink r:id="rId366" ref="F654"/>
    <hyperlink r:id="rId367" ref="F655"/>
    <hyperlink r:id="rId368" ref="F658"/>
    <hyperlink r:id="rId369" ref="F659"/>
    <hyperlink r:id="rId370" ref="F660"/>
    <hyperlink r:id="rId371" ref="F661"/>
    <hyperlink r:id="rId372" ref="F662"/>
    <hyperlink r:id="rId373" ref="F663"/>
    <hyperlink r:id="rId374" ref="F664"/>
    <hyperlink r:id="rId375" ref="F665"/>
    <hyperlink r:id="rId376" ref="F666"/>
    <hyperlink r:id="rId377" ref="F667"/>
    <hyperlink r:id="rId378" ref="F670"/>
    <hyperlink r:id="rId379" ref="F671"/>
    <hyperlink r:id="rId380" ref="F672"/>
    <hyperlink r:id="rId381" ref="F675"/>
    <hyperlink r:id="rId382" ref="F676"/>
    <hyperlink r:id="rId383" ref="F678"/>
    <hyperlink r:id="rId384" ref="F679"/>
    <hyperlink r:id="rId385" ref="F685"/>
    <hyperlink r:id="rId386" ref="F686"/>
    <hyperlink r:id="rId387" ref="F688"/>
    <hyperlink r:id="rId388" ref="F689"/>
    <hyperlink r:id="rId389" ref="F692"/>
    <hyperlink r:id="rId390" ref="F695"/>
    <hyperlink r:id="rId391" ref="F696"/>
    <hyperlink r:id="rId392" ref="F697"/>
    <hyperlink r:id="rId393" ref="F698"/>
    <hyperlink r:id="rId394" ref="F699"/>
    <hyperlink r:id="rId395" ref="F700"/>
    <hyperlink r:id="rId396" ref="F701"/>
    <hyperlink r:id="rId397" ref="F702"/>
    <hyperlink r:id="rId398" ref="F703"/>
    <hyperlink r:id="rId399" ref="F704"/>
    <hyperlink r:id="rId400" ref="F707"/>
    <hyperlink r:id="rId401" ref="F708"/>
    <hyperlink r:id="rId402" ref="F709"/>
    <hyperlink r:id="rId403" ref="F710"/>
    <hyperlink r:id="rId404" ref="F712"/>
    <hyperlink r:id="rId405" ref="F713"/>
    <hyperlink r:id="rId406" ref="F714"/>
    <hyperlink r:id="rId407" ref="F715"/>
    <hyperlink r:id="rId408" ref="F716"/>
    <hyperlink r:id="rId409" ref="F717"/>
    <hyperlink r:id="rId410" ref="F719"/>
    <hyperlink r:id="rId411" ref="F720"/>
    <hyperlink r:id="rId412" ref="F723"/>
    <hyperlink r:id="rId413" ref="F725"/>
    <hyperlink r:id="rId414" ref="F726"/>
    <hyperlink r:id="rId415" ref="F727"/>
    <hyperlink r:id="rId416" ref="F728"/>
    <hyperlink r:id="rId417" ref="F729"/>
    <hyperlink r:id="rId418" ref="F730"/>
    <hyperlink r:id="rId419" ref="F731"/>
    <hyperlink r:id="rId420" ref="F736"/>
    <hyperlink r:id="rId421" ref="F737"/>
    <hyperlink r:id="rId422" ref="F741"/>
    <hyperlink r:id="rId423" ref="F742"/>
    <hyperlink r:id="rId424" ref="F743"/>
    <hyperlink r:id="rId425" ref="F744"/>
    <hyperlink r:id="rId426" ref="F745"/>
    <hyperlink r:id="rId427" ref="F748"/>
    <hyperlink r:id="rId428" ref="F749"/>
    <hyperlink r:id="rId429" ref="F750"/>
    <hyperlink r:id="rId430" ref="F751"/>
    <hyperlink r:id="rId431" ref="F752"/>
    <hyperlink r:id="rId432" ref="F753"/>
    <hyperlink r:id="rId433" ref="F754"/>
    <hyperlink r:id="rId434" ref="F755"/>
    <hyperlink r:id="rId435" ref="F756"/>
    <hyperlink r:id="rId436" ref="F757"/>
    <hyperlink r:id="rId437" ref="F758"/>
    <hyperlink r:id="rId438" ref="F759"/>
    <hyperlink r:id="rId439" ref="F760"/>
    <hyperlink r:id="rId440" ref="F761"/>
    <hyperlink r:id="rId441" ref="F762"/>
    <hyperlink r:id="rId442" ref="F763"/>
  </hyperlinks>
  <drawing r:id="rId443"/>
  <legacyDrawing r:id="rId444"/>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3"/>
    <col customWidth="1" min="3" max="3" width="25.25"/>
    <col customWidth="1" min="4" max="4" width="22.13"/>
    <col customWidth="1" min="5" max="5" width="27.88"/>
  </cols>
  <sheetData>
    <row r="1">
      <c r="C1" s="1" t="s">
        <v>1182</v>
      </c>
    </row>
    <row r="2">
      <c r="B2" s="1" t="s">
        <v>63</v>
      </c>
      <c r="C2" s="1" t="s">
        <v>1183</v>
      </c>
    </row>
    <row r="3">
      <c r="B3" s="1" t="s">
        <v>70</v>
      </c>
      <c r="C3" s="1" t="s">
        <v>1184</v>
      </c>
    </row>
    <row r="4">
      <c r="B4" s="1" t="s">
        <v>58</v>
      </c>
      <c r="C4" s="1" t="s">
        <v>1185</v>
      </c>
    </row>
    <row r="5">
      <c r="B5" s="1" t="s">
        <v>72</v>
      </c>
      <c r="C5" s="1" t="s">
        <v>1186</v>
      </c>
    </row>
    <row r="6">
      <c r="B6" s="1" t="s">
        <v>57</v>
      </c>
      <c r="C6" s="1" t="s">
        <v>1187</v>
      </c>
    </row>
    <row r="7">
      <c r="B7" s="1" t="s">
        <v>62</v>
      </c>
      <c r="C7" s="1" t="s">
        <v>1188</v>
      </c>
    </row>
    <row r="8">
      <c r="B8" s="1" t="s">
        <v>69</v>
      </c>
      <c r="C8" s="1" t="s">
        <v>1189</v>
      </c>
    </row>
    <row r="9">
      <c r="B9" s="1" t="s">
        <v>28</v>
      </c>
      <c r="C9" s="1" t="s">
        <v>1190</v>
      </c>
    </row>
    <row r="10">
      <c r="B10" s="1" t="s">
        <v>1191</v>
      </c>
      <c r="C10" s="1" t="s">
        <v>1192</v>
      </c>
    </row>
    <row r="11">
      <c r="B11" s="1" t="s">
        <v>1193</v>
      </c>
      <c r="C11" s="1" t="s">
        <v>1194</v>
      </c>
    </row>
    <row r="12">
      <c r="B12" s="1" t="s">
        <v>1195</v>
      </c>
      <c r="C12" s="1" t="s">
        <v>1196</v>
      </c>
      <c r="D12" s="1" t="s">
        <v>1197</v>
      </c>
      <c r="E12" s="1" t="s">
        <v>1198</v>
      </c>
      <c r="F12" s="1" t="s">
        <v>1199</v>
      </c>
      <c r="G12" s="1" t="s">
        <v>1200</v>
      </c>
      <c r="H12" s="1" t="s">
        <v>1201</v>
      </c>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1" width="1.75"/>
    <col customWidth="1" min="2" max="2" width="33.0"/>
    <col customWidth="1" min="3" max="3" width="14.5"/>
    <col customWidth="1" min="4" max="4" width="23.88"/>
    <col customWidth="1" min="5" max="6" width="14.5"/>
    <col customWidth="1" min="7" max="7" width="18.38"/>
    <col customWidth="1" min="8" max="8" width="40.13"/>
    <col customWidth="1" min="9" max="9" width="45.75"/>
    <col customWidth="1" min="10" max="10" width="25.5"/>
    <col customWidth="1" min="11" max="11" width="0.38"/>
    <col customWidth="1" hidden="1" min="12" max="12" width="4.75"/>
    <col customWidth="1" hidden="1" min="13" max="13" width="32.75"/>
    <col customWidth="1" hidden="1" min="14" max="14" width="15.88"/>
    <col customWidth="1" hidden="1" min="15" max="15" width="15.63"/>
    <col customWidth="1" hidden="1" min="16" max="16" width="57.25"/>
    <col customWidth="1" min="17" max="19" width="7.75"/>
  </cols>
  <sheetData>
    <row r="1" ht="7.5" customHeight="1"/>
    <row r="2">
      <c r="B2" s="252"/>
      <c r="C2" s="253" t="s">
        <v>1202</v>
      </c>
      <c r="D2" s="252"/>
      <c r="E2" s="252"/>
      <c r="F2" s="252"/>
      <c r="G2" s="252"/>
      <c r="H2" s="252"/>
      <c r="I2" s="252"/>
      <c r="J2" s="252"/>
      <c r="K2" s="254"/>
      <c r="L2" s="255" t="s">
        <v>1203</v>
      </c>
    </row>
    <row r="3">
      <c r="B3" s="256" t="s">
        <v>1204</v>
      </c>
      <c r="C3" s="256" t="s">
        <v>1205</v>
      </c>
      <c r="D3" s="256" t="s">
        <v>245</v>
      </c>
      <c r="E3" s="256" t="s">
        <v>1206</v>
      </c>
      <c r="F3" s="256" t="s">
        <v>1207</v>
      </c>
      <c r="G3" s="256" t="s">
        <v>1208</v>
      </c>
      <c r="H3" s="256" t="s">
        <v>1209</v>
      </c>
      <c r="I3" s="256" t="s">
        <v>1210</v>
      </c>
      <c r="J3" s="256" t="s">
        <v>1211</v>
      </c>
      <c r="K3" s="254"/>
      <c r="L3" s="6" t="s">
        <v>1212</v>
      </c>
      <c r="M3" s="6" t="s">
        <v>1213</v>
      </c>
      <c r="N3" s="6" t="s">
        <v>245</v>
      </c>
      <c r="O3" s="6" t="s">
        <v>1214</v>
      </c>
      <c r="P3" s="6" t="s">
        <v>1210</v>
      </c>
    </row>
    <row r="4">
      <c r="B4" s="257" t="s">
        <v>21</v>
      </c>
      <c r="C4" s="258" t="s">
        <v>1215</v>
      </c>
      <c r="D4" s="17" t="s">
        <v>1216</v>
      </c>
      <c r="E4" s="17" t="s">
        <v>25</v>
      </c>
      <c r="F4" s="17"/>
      <c r="G4" s="14" t="s">
        <v>22</v>
      </c>
      <c r="H4" s="259" t="s">
        <v>1217</v>
      </c>
      <c r="I4" s="260"/>
      <c r="J4" s="261"/>
      <c r="K4" s="254"/>
      <c r="M4" s="1" t="s">
        <v>1218</v>
      </c>
      <c r="N4" s="1" t="s">
        <v>1219</v>
      </c>
    </row>
    <row r="5">
      <c r="B5" s="257" t="s">
        <v>27</v>
      </c>
      <c r="D5" s="17" t="s">
        <v>1220</v>
      </c>
      <c r="E5" s="17" t="s">
        <v>31</v>
      </c>
      <c r="F5" s="17"/>
      <c r="G5" s="14"/>
      <c r="H5" s="259" t="s">
        <v>1221</v>
      </c>
      <c r="I5" s="261"/>
      <c r="J5" s="262"/>
      <c r="K5" s="254"/>
      <c r="M5" s="261"/>
      <c r="N5" s="1" t="s">
        <v>1219</v>
      </c>
    </row>
    <row r="6">
      <c r="B6" s="263" t="s">
        <v>34</v>
      </c>
      <c r="C6" s="264" t="s">
        <v>1215</v>
      </c>
      <c r="D6" s="17" t="s">
        <v>1222</v>
      </c>
      <c r="E6" s="17" t="s">
        <v>25</v>
      </c>
      <c r="F6" s="17"/>
      <c r="G6" s="14" t="s">
        <v>22</v>
      </c>
      <c r="H6" s="265" t="s">
        <v>1223</v>
      </c>
      <c r="I6" s="260"/>
      <c r="J6" s="260"/>
      <c r="K6" s="266"/>
      <c r="L6" s="267"/>
      <c r="M6" s="1" t="s">
        <v>1224</v>
      </c>
      <c r="N6" s="1" t="s">
        <v>1219</v>
      </c>
    </row>
    <row r="7">
      <c r="B7" s="263" t="s">
        <v>37</v>
      </c>
      <c r="D7" s="17" t="s">
        <v>1222</v>
      </c>
      <c r="E7" s="17" t="s">
        <v>25</v>
      </c>
      <c r="F7" s="17"/>
      <c r="G7" s="14" t="s">
        <v>22</v>
      </c>
      <c r="I7" s="260"/>
      <c r="J7" s="267"/>
      <c r="K7" s="266"/>
      <c r="M7" s="261" t="s">
        <v>1225</v>
      </c>
      <c r="N7" s="1" t="s">
        <v>1219</v>
      </c>
      <c r="P7" s="1" t="s">
        <v>1226</v>
      </c>
    </row>
    <row r="8" ht="15.0" customHeight="1">
      <c r="B8" s="268" t="s">
        <v>44</v>
      </c>
      <c r="C8" s="269" t="s">
        <v>1215</v>
      </c>
      <c r="D8" s="17" t="s">
        <v>1216</v>
      </c>
      <c r="E8" s="17" t="s">
        <v>48</v>
      </c>
      <c r="F8" s="17"/>
      <c r="G8" s="14" t="s">
        <v>22</v>
      </c>
      <c r="H8" s="270" t="s">
        <v>1227</v>
      </c>
      <c r="K8" s="271"/>
      <c r="M8" s="261" t="s">
        <v>22</v>
      </c>
      <c r="N8" s="261" t="s">
        <v>22</v>
      </c>
    </row>
    <row r="9">
      <c r="B9" s="268" t="s">
        <v>42</v>
      </c>
      <c r="C9" s="258" t="s">
        <v>1215</v>
      </c>
      <c r="D9" s="17" t="s">
        <v>1228</v>
      </c>
      <c r="E9" s="17" t="s">
        <v>25</v>
      </c>
      <c r="F9" s="17"/>
      <c r="G9" s="14" t="s">
        <v>22</v>
      </c>
      <c r="H9" s="265" t="s">
        <v>1229</v>
      </c>
      <c r="I9" s="260" t="s">
        <v>1230</v>
      </c>
      <c r="J9" s="267"/>
      <c r="K9" s="266"/>
      <c r="L9" s="267"/>
      <c r="M9" s="1" t="s">
        <v>1224</v>
      </c>
      <c r="N9" s="1" t="s">
        <v>1219</v>
      </c>
      <c r="P9" s="1" t="s">
        <v>1231</v>
      </c>
    </row>
    <row r="10">
      <c r="B10" s="268" t="s">
        <v>1232</v>
      </c>
      <c r="D10" s="17" t="s">
        <v>1228</v>
      </c>
      <c r="E10" s="17" t="s">
        <v>25</v>
      </c>
      <c r="F10" s="17"/>
      <c r="G10" s="14" t="s">
        <v>22</v>
      </c>
      <c r="I10" s="260"/>
      <c r="J10" s="267"/>
      <c r="K10" s="266"/>
      <c r="M10" s="1" t="s">
        <v>1233</v>
      </c>
      <c r="N10" s="1" t="s">
        <v>1219</v>
      </c>
      <c r="P10" s="1" t="s">
        <v>1234</v>
      </c>
    </row>
    <row r="11">
      <c r="B11" s="268" t="s">
        <v>47</v>
      </c>
      <c r="C11" s="13" t="s">
        <v>1215</v>
      </c>
      <c r="D11" s="17" t="s">
        <v>1216</v>
      </c>
      <c r="E11" s="17" t="s">
        <v>48</v>
      </c>
      <c r="F11" s="17"/>
      <c r="G11" s="14" t="s">
        <v>22</v>
      </c>
      <c r="H11" s="272" t="s">
        <v>1235</v>
      </c>
      <c r="K11" s="271"/>
      <c r="M11" s="1" t="s">
        <v>1236</v>
      </c>
      <c r="N11" s="1" t="s">
        <v>1219</v>
      </c>
    </row>
    <row r="12">
      <c r="B12" s="268" t="s">
        <v>51</v>
      </c>
      <c r="C12" s="269" t="s">
        <v>1237</v>
      </c>
      <c r="D12" s="17" t="s">
        <v>1238</v>
      </c>
      <c r="E12" s="17" t="s">
        <v>48</v>
      </c>
      <c r="F12" s="17"/>
      <c r="G12" s="14" t="s">
        <v>22</v>
      </c>
      <c r="H12" s="273" t="s">
        <v>1239</v>
      </c>
      <c r="K12" s="271"/>
      <c r="M12" s="261" t="s">
        <v>22</v>
      </c>
      <c r="N12" s="1" t="s">
        <v>22</v>
      </c>
    </row>
    <row r="13">
      <c r="B13" s="274" t="s">
        <v>53</v>
      </c>
      <c r="C13" s="269" t="s">
        <v>1215</v>
      </c>
      <c r="D13" s="17" t="s">
        <v>1216</v>
      </c>
      <c r="E13" s="17" t="s">
        <v>48</v>
      </c>
      <c r="F13" s="17"/>
      <c r="G13" s="14" t="s">
        <v>22</v>
      </c>
      <c r="H13" s="272" t="s">
        <v>1240</v>
      </c>
      <c r="K13" s="271"/>
      <c r="M13" s="1" t="s">
        <v>22</v>
      </c>
      <c r="N13" s="1" t="s">
        <v>22</v>
      </c>
    </row>
    <row r="14">
      <c r="B14" s="274" t="s">
        <v>56</v>
      </c>
      <c r="C14" s="275"/>
      <c r="D14" s="17" t="s">
        <v>1216</v>
      </c>
      <c r="E14" s="17" t="s">
        <v>45</v>
      </c>
      <c r="F14" s="17"/>
      <c r="G14" s="14" t="s">
        <v>22</v>
      </c>
      <c r="H14" s="272" t="s">
        <v>1241</v>
      </c>
      <c r="K14" s="271"/>
      <c r="M14" s="1" t="s">
        <v>1242</v>
      </c>
      <c r="N14" s="1" t="s">
        <v>1219</v>
      </c>
    </row>
    <row r="15">
      <c r="B15" s="274" t="s">
        <v>61</v>
      </c>
      <c r="C15" s="275"/>
      <c r="D15" s="17" t="s">
        <v>1216</v>
      </c>
      <c r="E15" s="17" t="s">
        <v>45</v>
      </c>
      <c r="F15" s="17"/>
      <c r="G15" s="14" t="s">
        <v>22</v>
      </c>
      <c r="H15" s="272" t="s">
        <v>1243</v>
      </c>
      <c r="I15" s="276"/>
      <c r="K15" s="271"/>
      <c r="M15" s="1" t="s">
        <v>1242</v>
      </c>
      <c r="N15" s="1" t="s">
        <v>1219</v>
      </c>
      <c r="P15" s="1" t="s">
        <v>1244</v>
      </c>
    </row>
    <row r="16">
      <c r="B16" s="274" t="s">
        <v>65</v>
      </c>
      <c r="C16" s="275"/>
      <c r="D16" s="17" t="s">
        <v>1216</v>
      </c>
      <c r="E16" s="17" t="s">
        <v>45</v>
      </c>
      <c r="F16" s="17"/>
      <c r="G16" s="14" t="s">
        <v>22</v>
      </c>
      <c r="H16" s="272" t="s">
        <v>1245</v>
      </c>
      <c r="I16" s="1"/>
      <c r="K16" s="271"/>
      <c r="M16" s="1" t="s">
        <v>1242</v>
      </c>
      <c r="N16" s="1" t="s">
        <v>1219</v>
      </c>
    </row>
    <row r="17">
      <c r="B17" s="274" t="s">
        <v>68</v>
      </c>
      <c r="C17" s="275"/>
      <c r="D17" s="17" t="s">
        <v>1246</v>
      </c>
      <c r="E17" s="17" t="s">
        <v>45</v>
      </c>
      <c r="F17" s="17"/>
      <c r="G17" s="14" t="s">
        <v>22</v>
      </c>
      <c r="H17" s="272" t="s">
        <v>1247</v>
      </c>
      <c r="K17" s="271"/>
      <c r="M17" s="1" t="s">
        <v>1242</v>
      </c>
      <c r="N17" s="1" t="s">
        <v>1219</v>
      </c>
    </row>
    <row r="18">
      <c r="B18" s="274" t="s">
        <v>71</v>
      </c>
      <c r="C18" s="275"/>
      <c r="D18" s="17" t="s">
        <v>1246</v>
      </c>
      <c r="E18" s="17" t="s">
        <v>45</v>
      </c>
      <c r="F18" s="17"/>
      <c r="G18" s="14" t="s">
        <v>22</v>
      </c>
      <c r="H18" s="272" t="s">
        <v>1248</v>
      </c>
      <c r="K18" s="271"/>
      <c r="M18" s="1" t="s">
        <v>1242</v>
      </c>
      <c r="N18" s="1" t="s">
        <v>1219</v>
      </c>
    </row>
    <row r="19">
      <c r="B19" s="277" t="s">
        <v>53</v>
      </c>
      <c r="C19" s="269" t="s">
        <v>1215</v>
      </c>
      <c r="D19" s="17" t="s">
        <v>1216</v>
      </c>
      <c r="E19" s="17" t="s">
        <v>48</v>
      </c>
      <c r="F19" s="17"/>
      <c r="G19" s="14" t="s">
        <v>22</v>
      </c>
      <c r="H19" s="272" t="s">
        <v>1249</v>
      </c>
      <c r="K19" s="271"/>
      <c r="M19" s="1" t="s">
        <v>22</v>
      </c>
      <c r="N19" s="1" t="s">
        <v>22</v>
      </c>
    </row>
    <row r="20">
      <c r="B20" s="277" t="s">
        <v>76</v>
      </c>
      <c r="C20" s="278"/>
      <c r="D20" s="17" t="s">
        <v>1246</v>
      </c>
      <c r="E20" s="17" t="s">
        <v>45</v>
      </c>
      <c r="F20" s="17"/>
      <c r="G20" s="14" t="s">
        <v>22</v>
      </c>
      <c r="H20" s="272" t="s">
        <v>1250</v>
      </c>
      <c r="K20" s="271"/>
      <c r="M20" s="1" t="s">
        <v>1251</v>
      </c>
      <c r="N20" s="1" t="s">
        <v>1219</v>
      </c>
    </row>
    <row r="21">
      <c r="B21" s="277" t="s">
        <v>1252</v>
      </c>
      <c r="C21" s="278"/>
      <c r="D21" s="17" t="s">
        <v>1246</v>
      </c>
      <c r="E21" s="17" t="s">
        <v>54</v>
      </c>
      <c r="F21" s="17"/>
      <c r="G21" s="14" t="s">
        <v>22</v>
      </c>
      <c r="H21" s="272" t="s">
        <v>1253</v>
      </c>
      <c r="K21" s="271"/>
      <c r="M21" s="1" t="s">
        <v>1251</v>
      </c>
      <c r="N21" s="1" t="s">
        <v>1219</v>
      </c>
    </row>
    <row r="22">
      <c r="B22" s="277" t="s">
        <v>78</v>
      </c>
      <c r="C22" s="278"/>
      <c r="D22" s="17" t="s">
        <v>1246</v>
      </c>
      <c r="E22" s="17" t="s">
        <v>54</v>
      </c>
      <c r="F22" s="17"/>
      <c r="G22" s="14" t="s">
        <v>22</v>
      </c>
      <c r="H22" s="272" t="s">
        <v>1254</v>
      </c>
      <c r="K22" s="271"/>
      <c r="M22" s="1" t="s">
        <v>1251</v>
      </c>
      <c r="N22" s="1" t="s">
        <v>1219</v>
      </c>
    </row>
    <row r="23">
      <c r="B23" s="277"/>
      <c r="C23" s="278"/>
      <c r="D23" s="17" t="s">
        <v>1246</v>
      </c>
      <c r="E23" s="17" t="s">
        <v>54</v>
      </c>
      <c r="F23" s="17"/>
      <c r="G23" s="14" t="s">
        <v>22</v>
      </c>
      <c r="H23" s="272" t="s">
        <v>1255</v>
      </c>
      <c r="I23" s="276"/>
      <c r="K23" s="271"/>
      <c r="M23" s="1" t="s">
        <v>1251</v>
      </c>
      <c r="N23" s="1" t="s">
        <v>1219</v>
      </c>
    </row>
    <row r="24">
      <c r="B24" s="277"/>
      <c r="C24" s="278"/>
      <c r="D24" s="17" t="s">
        <v>1246</v>
      </c>
      <c r="E24" s="17" t="s">
        <v>54</v>
      </c>
      <c r="F24" s="17"/>
      <c r="G24" s="14" t="s">
        <v>22</v>
      </c>
      <c r="H24" s="272" t="s">
        <v>1256</v>
      </c>
      <c r="I24" s="1" t="s">
        <v>1257</v>
      </c>
      <c r="K24" s="271"/>
      <c r="M24" s="1" t="s">
        <v>1251</v>
      </c>
      <c r="N24" s="1" t="s">
        <v>1219</v>
      </c>
    </row>
    <row r="25">
      <c r="B25" s="279" t="s">
        <v>53</v>
      </c>
      <c r="C25" s="269" t="s">
        <v>1215</v>
      </c>
      <c r="D25" s="17" t="s">
        <v>1216</v>
      </c>
      <c r="E25" s="17" t="s">
        <v>48</v>
      </c>
      <c r="F25" s="17"/>
      <c r="G25" s="14" t="s">
        <v>22</v>
      </c>
      <c r="H25" s="272" t="s">
        <v>1258</v>
      </c>
      <c r="K25" s="271"/>
      <c r="M25" s="1" t="s">
        <v>22</v>
      </c>
      <c r="N25" s="1" t="s">
        <v>22</v>
      </c>
    </row>
    <row r="26">
      <c r="B26" s="279" t="s">
        <v>83</v>
      </c>
      <c r="C26" s="280"/>
      <c r="D26" s="17" t="s">
        <v>1246</v>
      </c>
      <c r="E26" s="17" t="s">
        <v>25</v>
      </c>
      <c r="F26" s="17"/>
      <c r="G26" s="14" t="s">
        <v>22</v>
      </c>
      <c r="H26" s="272" t="s">
        <v>1259</v>
      </c>
      <c r="K26" s="271"/>
      <c r="M26" s="1" t="s">
        <v>1260</v>
      </c>
      <c r="N26" s="1" t="s">
        <v>1219</v>
      </c>
    </row>
    <row r="27">
      <c r="B27" s="279" t="s">
        <v>84</v>
      </c>
      <c r="C27" s="280"/>
      <c r="D27" s="17" t="s">
        <v>1246</v>
      </c>
      <c r="E27" s="17" t="s">
        <v>25</v>
      </c>
      <c r="F27" s="17"/>
      <c r="G27" s="14" t="s">
        <v>22</v>
      </c>
      <c r="H27" s="272" t="s">
        <v>1261</v>
      </c>
      <c r="K27" s="271"/>
      <c r="M27" s="1" t="s">
        <v>1260</v>
      </c>
      <c r="N27" s="1" t="s">
        <v>1219</v>
      </c>
    </row>
    <row r="28">
      <c r="B28" s="281" t="s">
        <v>85</v>
      </c>
      <c r="C28" s="280"/>
      <c r="D28" s="17" t="s">
        <v>1246</v>
      </c>
      <c r="E28" s="17" t="s">
        <v>25</v>
      </c>
      <c r="F28" s="17"/>
      <c r="G28" s="14" t="s">
        <v>22</v>
      </c>
      <c r="H28" s="272" t="s">
        <v>1262</v>
      </c>
      <c r="K28" s="271"/>
      <c r="M28" s="1" t="s">
        <v>1260</v>
      </c>
      <c r="N28" s="1" t="s">
        <v>1219</v>
      </c>
    </row>
    <row r="29">
      <c r="B29" s="281" t="s">
        <v>86</v>
      </c>
      <c r="C29" s="280"/>
      <c r="D29" s="17" t="s">
        <v>1246</v>
      </c>
      <c r="E29" s="17" t="s">
        <v>25</v>
      </c>
      <c r="F29" s="17"/>
      <c r="G29" s="14" t="s">
        <v>22</v>
      </c>
      <c r="H29" s="272" t="s">
        <v>1263</v>
      </c>
      <c r="I29" s="276"/>
      <c r="K29" s="271"/>
      <c r="M29" s="1" t="s">
        <v>1260</v>
      </c>
      <c r="N29" s="1" t="s">
        <v>1219</v>
      </c>
      <c r="P29" s="1"/>
    </row>
    <row r="30">
      <c r="B30" s="281" t="s">
        <v>87</v>
      </c>
      <c r="C30" s="280"/>
      <c r="D30" s="17" t="s">
        <v>1246</v>
      </c>
      <c r="E30" s="17" t="s">
        <v>25</v>
      </c>
      <c r="F30" s="17"/>
      <c r="G30" s="14" t="s">
        <v>22</v>
      </c>
      <c r="H30" s="272" t="s">
        <v>1264</v>
      </c>
      <c r="K30" s="271"/>
      <c r="M30" s="1" t="s">
        <v>1260</v>
      </c>
      <c r="N30" s="1" t="s">
        <v>1219</v>
      </c>
    </row>
    <row r="31">
      <c r="B31" s="282" t="s">
        <v>89</v>
      </c>
      <c r="C31" s="258" t="s">
        <v>1265</v>
      </c>
      <c r="D31" s="17" t="s">
        <v>1216</v>
      </c>
      <c r="E31" s="17" t="s">
        <v>31</v>
      </c>
      <c r="F31" s="17"/>
      <c r="G31" s="14" t="s">
        <v>22</v>
      </c>
      <c r="H31" s="283" t="s">
        <v>1266</v>
      </c>
      <c r="I31" s="284"/>
      <c r="K31" s="271"/>
      <c r="L31" s="1" t="s">
        <v>1267</v>
      </c>
      <c r="M31" s="1" t="s">
        <v>1268</v>
      </c>
      <c r="N31" s="1" t="s">
        <v>1219</v>
      </c>
    </row>
    <row r="32">
      <c r="B32" s="282" t="s">
        <v>91</v>
      </c>
      <c r="D32" s="17" t="s">
        <v>1216</v>
      </c>
      <c r="E32" s="17" t="s">
        <v>31</v>
      </c>
      <c r="F32" s="17"/>
      <c r="G32" s="14" t="s">
        <v>22</v>
      </c>
      <c r="I32" s="285"/>
      <c r="J32" s="285"/>
      <c r="K32" s="271"/>
      <c r="L32" s="1" t="s">
        <v>1267</v>
      </c>
      <c r="M32" s="1" t="s">
        <v>1269</v>
      </c>
      <c r="N32" s="1" t="s">
        <v>1219</v>
      </c>
      <c r="P32" s="285"/>
    </row>
    <row r="33">
      <c r="B33" s="282" t="s">
        <v>90</v>
      </c>
      <c r="D33" s="17" t="s">
        <v>1216</v>
      </c>
      <c r="E33" s="17" t="s">
        <v>31</v>
      </c>
      <c r="F33" s="17"/>
      <c r="G33" s="14" t="s">
        <v>22</v>
      </c>
      <c r="I33" s="285"/>
      <c r="J33" s="1"/>
      <c r="K33" s="271"/>
      <c r="L33" s="1" t="s">
        <v>1267</v>
      </c>
      <c r="M33" s="1" t="s">
        <v>1270</v>
      </c>
      <c r="N33" s="1" t="s">
        <v>1219</v>
      </c>
      <c r="P33" s="285" t="s">
        <v>1271</v>
      </c>
    </row>
    <row r="34">
      <c r="B34" s="282" t="s">
        <v>92</v>
      </c>
      <c r="C34" s="275" t="s">
        <v>1265</v>
      </c>
      <c r="D34" s="17" t="s">
        <v>1216</v>
      </c>
      <c r="E34" s="17" t="s">
        <v>48</v>
      </c>
      <c r="F34" s="17"/>
      <c r="G34" s="14" t="s">
        <v>22</v>
      </c>
      <c r="H34" s="272" t="s">
        <v>1272</v>
      </c>
      <c r="K34" s="271"/>
      <c r="M34" s="1"/>
      <c r="N34" s="1" t="s">
        <v>1219</v>
      </c>
      <c r="P34" s="285"/>
    </row>
    <row r="35">
      <c r="B35" s="282" t="s">
        <v>94</v>
      </c>
      <c r="C35" s="269" t="s">
        <v>1273</v>
      </c>
      <c r="D35" s="17" t="s">
        <v>1238</v>
      </c>
      <c r="E35" s="17" t="s">
        <v>48</v>
      </c>
      <c r="F35" s="17"/>
      <c r="G35" s="14" t="s">
        <v>22</v>
      </c>
      <c r="H35" s="273" t="s">
        <v>1274</v>
      </c>
      <c r="K35" s="271"/>
      <c r="M35" s="1" t="s">
        <v>22</v>
      </c>
      <c r="N35" s="1" t="s">
        <v>22</v>
      </c>
    </row>
    <row r="36">
      <c r="B36" s="282" t="s">
        <v>95</v>
      </c>
      <c r="C36" s="275" t="s">
        <v>1265</v>
      </c>
      <c r="D36" s="17" t="s">
        <v>1216</v>
      </c>
      <c r="E36" s="17" t="s">
        <v>48</v>
      </c>
      <c r="F36" s="17"/>
      <c r="G36" s="14" t="s">
        <v>22</v>
      </c>
      <c r="H36" s="272" t="s">
        <v>1275</v>
      </c>
      <c r="K36" s="271"/>
      <c r="M36" s="1" t="s">
        <v>22</v>
      </c>
      <c r="N36" s="1" t="s">
        <v>22</v>
      </c>
    </row>
    <row r="37">
      <c r="B37" s="286" t="s">
        <v>1276</v>
      </c>
      <c r="C37" s="287"/>
      <c r="D37" s="287"/>
      <c r="E37" s="287"/>
      <c r="F37" s="287"/>
      <c r="G37" s="14" t="s">
        <v>22</v>
      </c>
      <c r="H37" s="287"/>
      <c r="I37" s="287"/>
      <c r="J37" s="287"/>
      <c r="K37" s="287"/>
      <c r="L37" s="287"/>
      <c r="M37" s="287"/>
      <c r="N37" s="287"/>
      <c r="O37" s="287"/>
      <c r="P37" s="287"/>
    </row>
    <row r="38">
      <c r="B38" s="288" t="s">
        <v>1277</v>
      </c>
      <c r="C38" s="13" t="s">
        <v>1265</v>
      </c>
      <c r="D38" s="17" t="s">
        <v>1238</v>
      </c>
      <c r="E38" s="17" t="s">
        <v>31</v>
      </c>
      <c r="F38" s="17"/>
      <c r="G38" s="14" t="s">
        <v>22</v>
      </c>
      <c r="H38" s="272" t="s">
        <v>1278</v>
      </c>
      <c r="K38" s="271"/>
      <c r="M38" s="1" t="s">
        <v>22</v>
      </c>
      <c r="N38" s="1" t="s">
        <v>22</v>
      </c>
    </row>
    <row r="39">
      <c r="B39" s="289" t="s">
        <v>1279</v>
      </c>
      <c r="C39" s="1" t="s">
        <v>1280</v>
      </c>
      <c r="D39" s="17" t="s">
        <v>1222</v>
      </c>
      <c r="E39" s="17" t="s">
        <v>48</v>
      </c>
      <c r="F39" s="17"/>
      <c r="G39" s="14" t="s">
        <v>22</v>
      </c>
    </row>
    <row r="40">
      <c r="B40" s="289" t="s">
        <v>1281</v>
      </c>
      <c r="C40" s="1" t="s">
        <v>1282</v>
      </c>
      <c r="D40" s="17" t="s">
        <v>1222</v>
      </c>
      <c r="E40" s="17" t="s">
        <v>45</v>
      </c>
      <c r="F40" s="17"/>
      <c r="G40" s="14" t="s">
        <v>22</v>
      </c>
    </row>
    <row r="41">
      <c r="B41" s="1" t="s">
        <v>1283</v>
      </c>
    </row>
    <row r="42">
      <c r="G42" s="290"/>
      <c r="H42" s="3" t="s">
        <v>1284</v>
      </c>
    </row>
    <row r="43">
      <c r="G43" s="13"/>
      <c r="H43" s="13" t="s">
        <v>1285</v>
      </c>
    </row>
    <row r="44">
      <c r="G44" s="13"/>
      <c r="H44" s="13" t="s">
        <v>1286</v>
      </c>
    </row>
    <row r="45">
      <c r="G45" s="1"/>
      <c r="H45" s="1" t="s">
        <v>1287</v>
      </c>
    </row>
    <row r="46">
      <c r="G46" s="1"/>
      <c r="H46" s="1" t="s">
        <v>1288</v>
      </c>
    </row>
    <row r="47">
      <c r="G47" s="1"/>
      <c r="H47" s="1" t="s">
        <v>1289</v>
      </c>
    </row>
  </sheetData>
  <mergeCells count="13">
    <mergeCell ref="C6:C7"/>
    <mergeCell ref="C9:C10"/>
    <mergeCell ref="C31:C33"/>
    <mergeCell ref="L6:L7"/>
    <mergeCell ref="L9:L10"/>
    <mergeCell ref="H31:H33"/>
    <mergeCell ref="L2:P2"/>
    <mergeCell ref="A4:A5"/>
    <mergeCell ref="C4:C5"/>
    <mergeCell ref="A6:A7"/>
    <mergeCell ref="H6:H7"/>
    <mergeCell ref="A9:A10"/>
    <mergeCell ref="H9:H10"/>
  </mergeCells>
  <dataValidations>
    <dataValidation type="list" allowBlank="1" showErrorMessage="1" sqref="D4:D36 D38:D40">
      <formula1>"Not started,In Backlog,QA waiting for Layout,QA waiting for Editing,In progress,Awaiting QA approval ,Approved by QA"</formula1>
    </dataValidation>
    <dataValidation type="list" allowBlank="1" showErrorMessage="1" sqref="E4:E36 E38:E40">
      <formula1>"Katy,Adrian,Andriani,Anjella,Jonathan,Jinjun,Adil"</formula1>
    </dataValidation>
    <dataValidation type="list" allowBlank="1" showErrorMessage="1" sqref="F4:F36 F38:F40">
      <formula1>"Paul,Henri,Sven A.,Johannes,Fabian,Jonas,Max,Isabel,Sven H."</formula1>
    </dataValidation>
    <dataValidation type="list" allowBlank="1" showErrorMessage="1" sqref="G4:G40">
      <formula1>"Jorge,Carla,Fynn,Mara,Ece,Izabella,Jakob,Elena,Joshua,Julian,-,Fabian"</formula1>
    </dataValidation>
    <dataValidation type="list" allowBlank="1" showErrorMessage="1" sqref="N4:N36 N38">
      <formula1>"Not started,Started,All there without watermar,Checked by Layout-Owner,-"</formula1>
    </dataValidation>
  </dataValidations>
  <hyperlinks>
    <hyperlink r:id="rId1" ref="H42"/>
  </hyperlinks>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25.88"/>
    <col customWidth="1" min="2" max="2" width="48.0"/>
    <col customWidth="1" min="3" max="4" width="21.38"/>
    <col hidden="1" min="5" max="5" width="12.63"/>
    <col customWidth="1" min="6" max="6" width="27.38"/>
    <col customWidth="1" min="9" max="9" width="19.5"/>
  </cols>
  <sheetData>
    <row r="1">
      <c r="A1" s="291" t="s">
        <v>1290</v>
      </c>
      <c r="B1" s="292" t="s">
        <v>1291</v>
      </c>
    </row>
    <row r="2">
      <c r="A2" s="293" t="s">
        <v>1292</v>
      </c>
      <c r="B2" s="293" t="s">
        <v>1293</v>
      </c>
      <c r="C2" s="294" t="s">
        <v>1294</v>
      </c>
      <c r="D2" s="295" t="s">
        <v>1295</v>
      </c>
      <c r="E2" s="296" t="s">
        <v>1296</v>
      </c>
      <c r="F2" s="296" t="s">
        <v>168</v>
      </c>
      <c r="G2" s="293" t="s">
        <v>1297</v>
      </c>
      <c r="H2" s="297" t="s">
        <v>1298</v>
      </c>
      <c r="I2" s="293" t="s">
        <v>1299</v>
      </c>
    </row>
    <row r="3">
      <c r="A3" s="298"/>
      <c r="B3" s="298"/>
      <c r="C3" s="299"/>
      <c r="D3" s="300"/>
      <c r="E3" s="298"/>
      <c r="F3" s="298"/>
      <c r="G3" s="298"/>
      <c r="H3" s="298"/>
      <c r="I3" s="298"/>
    </row>
    <row r="4">
      <c r="A4" s="301" t="s">
        <v>1300</v>
      </c>
    </row>
    <row r="5">
      <c r="A5" s="302" t="s">
        <v>56</v>
      </c>
      <c r="B5" s="303" t="s">
        <v>1301</v>
      </c>
      <c r="C5" s="304" t="s">
        <v>1302</v>
      </c>
      <c r="D5" s="305" t="s">
        <v>1303</v>
      </c>
      <c r="E5" s="306"/>
      <c r="F5" s="304" t="s">
        <v>1304</v>
      </c>
      <c r="G5" s="307" t="b">
        <v>0</v>
      </c>
      <c r="H5" s="307" t="b">
        <v>1</v>
      </c>
      <c r="I5" s="307" t="b">
        <v>1</v>
      </c>
    </row>
    <row r="6">
      <c r="B6" s="308" t="s">
        <v>1305</v>
      </c>
      <c r="C6" s="304" t="s">
        <v>1306</v>
      </c>
      <c r="D6" s="305" t="s">
        <v>1307</v>
      </c>
      <c r="E6" s="309"/>
      <c r="F6" s="309"/>
      <c r="G6" s="307" t="b">
        <v>0</v>
      </c>
      <c r="H6" s="307" t="b">
        <v>1</v>
      </c>
      <c r="I6" s="307" t="b">
        <v>1</v>
      </c>
    </row>
    <row r="7">
      <c r="B7" s="310" t="s">
        <v>451</v>
      </c>
      <c r="C7" s="311" t="s">
        <v>1308</v>
      </c>
      <c r="D7" s="305" t="s">
        <v>1309</v>
      </c>
      <c r="E7" s="309"/>
      <c r="F7" s="309"/>
      <c r="G7" s="307" t="b">
        <v>0</v>
      </c>
      <c r="H7" s="307" t="b">
        <v>1</v>
      </c>
      <c r="I7" s="307" t="b">
        <v>1</v>
      </c>
    </row>
    <row r="8">
      <c r="B8" s="310" t="s">
        <v>1310</v>
      </c>
      <c r="C8" s="304" t="s">
        <v>1311</v>
      </c>
      <c r="D8" s="305" t="s">
        <v>1312</v>
      </c>
      <c r="E8" s="309"/>
      <c r="F8" s="309"/>
      <c r="G8" s="307" t="b">
        <v>0</v>
      </c>
      <c r="H8" s="307" t="b">
        <v>1</v>
      </c>
      <c r="I8" s="307" t="b">
        <v>1</v>
      </c>
    </row>
    <row r="9">
      <c r="B9" s="308" t="s">
        <v>1313</v>
      </c>
      <c r="C9" s="311" t="s">
        <v>1314</v>
      </c>
      <c r="D9" s="305" t="s">
        <v>1315</v>
      </c>
      <c r="E9" s="309"/>
      <c r="F9" s="312"/>
      <c r="G9" s="307" t="b">
        <v>0</v>
      </c>
      <c r="H9" s="307" t="b">
        <v>1</v>
      </c>
      <c r="I9" s="307" t="b">
        <v>1</v>
      </c>
    </row>
    <row r="10">
      <c r="B10" s="310" t="s">
        <v>1316</v>
      </c>
      <c r="C10" s="311" t="s">
        <v>1317</v>
      </c>
      <c r="D10" s="305" t="s">
        <v>1318</v>
      </c>
      <c r="E10" s="309"/>
      <c r="F10" s="309"/>
      <c r="G10" s="307" t="b">
        <v>0</v>
      </c>
      <c r="H10" s="307" t="b">
        <v>1</v>
      </c>
      <c r="I10" s="307" t="b">
        <v>1</v>
      </c>
    </row>
    <row r="11">
      <c r="A11" s="313" t="s">
        <v>456</v>
      </c>
      <c r="B11" s="314" t="s">
        <v>1301</v>
      </c>
      <c r="C11" s="234" t="s">
        <v>1319</v>
      </c>
      <c r="D11" s="1" t="s">
        <v>1320</v>
      </c>
      <c r="E11" s="67"/>
      <c r="F11" s="315" t="s">
        <v>1321</v>
      </c>
      <c r="G11" s="316" t="b">
        <v>0</v>
      </c>
      <c r="H11" s="317" t="b">
        <v>1</v>
      </c>
      <c r="I11" s="317" t="b">
        <v>1</v>
      </c>
    </row>
    <row r="12">
      <c r="B12" s="314" t="s">
        <v>1322</v>
      </c>
      <c r="C12" s="315" t="s">
        <v>1323</v>
      </c>
      <c r="D12" s="1" t="s">
        <v>1324</v>
      </c>
      <c r="E12" s="67"/>
      <c r="F12" s="67"/>
      <c r="G12" s="317" t="b">
        <v>0</v>
      </c>
      <c r="H12" s="317" t="b">
        <v>1</v>
      </c>
      <c r="I12" s="317" t="b">
        <v>1</v>
      </c>
    </row>
    <row r="13">
      <c r="B13" s="314" t="s">
        <v>1325</v>
      </c>
      <c r="C13" s="318" t="s">
        <v>1326</v>
      </c>
      <c r="D13" s="1" t="s">
        <v>1327</v>
      </c>
      <c r="E13" s="67"/>
      <c r="F13" s="67"/>
      <c r="G13" s="317" t="b">
        <v>0</v>
      </c>
      <c r="H13" s="317" t="b">
        <v>1</v>
      </c>
      <c r="I13" s="317" t="b">
        <v>1</v>
      </c>
    </row>
    <row r="14">
      <c r="B14" s="1" t="s">
        <v>1328</v>
      </c>
      <c r="C14" s="318" t="s">
        <v>1326</v>
      </c>
      <c r="D14" s="1" t="s">
        <v>1329</v>
      </c>
      <c r="E14" s="67"/>
      <c r="F14" s="66"/>
      <c r="G14" s="317" t="b">
        <v>0</v>
      </c>
      <c r="H14" s="317" t="b">
        <v>1</v>
      </c>
      <c r="I14" s="317" t="b">
        <v>1</v>
      </c>
    </row>
    <row r="15">
      <c r="B15" s="314" t="s">
        <v>1330</v>
      </c>
      <c r="C15" s="319" t="s">
        <v>1331</v>
      </c>
      <c r="D15" s="1" t="s">
        <v>1332</v>
      </c>
      <c r="E15" s="67"/>
      <c r="G15" s="317" t="b">
        <v>0</v>
      </c>
      <c r="H15" s="317" t="b">
        <v>1</v>
      </c>
      <c r="I15" s="317" t="b">
        <v>1</v>
      </c>
    </row>
    <row r="16">
      <c r="B16" s="314" t="s">
        <v>1333</v>
      </c>
      <c r="C16" s="315" t="s">
        <v>1334</v>
      </c>
      <c r="D16" s="1" t="s">
        <v>1335</v>
      </c>
      <c r="E16" s="67"/>
      <c r="F16" s="67"/>
      <c r="G16" s="317" t="b">
        <v>0</v>
      </c>
      <c r="H16" s="317" t="b">
        <v>1</v>
      </c>
      <c r="I16" s="317" t="b">
        <v>1</v>
      </c>
    </row>
    <row r="17">
      <c r="A17" s="320" t="s">
        <v>65</v>
      </c>
      <c r="B17" s="321" t="s">
        <v>1301</v>
      </c>
      <c r="C17" s="322" t="s">
        <v>1336</v>
      </c>
      <c r="D17" s="323" t="s">
        <v>1337</v>
      </c>
      <c r="E17" s="324"/>
      <c r="F17" s="325" t="s">
        <v>1338</v>
      </c>
      <c r="G17" s="326" t="b">
        <v>0</v>
      </c>
      <c r="H17" s="326" t="b">
        <v>0</v>
      </c>
      <c r="I17" s="326" t="b">
        <v>1</v>
      </c>
      <c r="J17" s="234" t="s">
        <v>1339</v>
      </c>
      <c r="K17" s="234" t="s">
        <v>1340</v>
      </c>
    </row>
    <row r="18">
      <c r="B18" s="327" t="s">
        <v>1341</v>
      </c>
      <c r="C18" s="322" t="s">
        <v>1342</v>
      </c>
      <c r="D18" s="323" t="s">
        <v>1343</v>
      </c>
      <c r="E18" s="324"/>
      <c r="F18" s="328" t="s">
        <v>1344</v>
      </c>
      <c r="G18" s="326" t="b">
        <v>0</v>
      </c>
      <c r="H18" s="326" t="b">
        <v>0</v>
      </c>
      <c r="I18" s="326" t="b">
        <v>1</v>
      </c>
    </row>
    <row r="19">
      <c r="B19" s="327" t="s">
        <v>1345</v>
      </c>
      <c r="C19" s="322" t="s">
        <v>1346</v>
      </c>
      <c r="D19" s="323" t="s">
        <v>1347</v>
      </c>
      <c r="E19" s="324"/>
      <c r="F19" s="324"/>
      <c r="G19" s="326" t="b">
        <v>0</v>
      </c>
      <c r="H19" s="326" t="b">
        <v>0</v>
      </c>
      <c r="I19" s="326" t="b">
        <v>1</v>
      </c>
    </row>
    <row r="20">
      <c r="B20" s="327" t="s">
        <v>1348</v>
      </c>
      <c r="C20" s="322" t="s">
        <v>1349</v>
      </c>
      <c r="D20" s="323" t="s">
        <v>1350</v>
      </c>
      <c r="E20" s="324"/>
      <c r="F20" s="324"/>
      <c r="G20" s="326" t="b">
        <v>0</v>
      </c>
      <c r="H20" s="326" t="b">
        <v>0</v>
      </c>
      <c r="I20" s="326" t="b">
        <v>1</v>
      </c>
    </row>
    <row r="21">
      <c r="B21" s="327" t="s">
        <v>1351</v>
      </c>
      <c r="C21" s="329" t="s">
        <v>1352</v>
      </c>
      <c r="D21" s="323" t="s">
        <v>1353</v>
      </c>
      <c r="E21" s="324"/>
      <c r="F21" s="324"/>
      <c r="G21" s="326" t="b">
        <v>0</v>
      </c>
      <c r="H21" s="326" t="b">
        <v>0</v>
      </c>
      <c r="I21" s="326" t="b">
        <v>1</v>
      </c>
    </row>
    <row r="22">
      <c r="B22" s="327" t="s">
        <v>1354</v>
      </c>
      <c r="C22" s="322" t="s">
        <v>1355</v>
      </c>
      <c r="D22" s="323" t="s">
        <v>1356</v>
      </c>
      <c r="E22" s="324"/>
      <c r="F22" s="324"/>
      <c r="G22" s="326" t="b">
        <v>0</v>
      </c>
      <c r="H22" s="326" t="b">
        <v>0</v>
      </c>
      <c r="I22" s="326" t="b">
        <v>1</v>
      </c>
    </row>
    <row r="23">
      <c r="A23" s="330" t="s">
        <v>68</v>
      </c>
      <c r="B23" s="331" t="s">
        <v>1301</v>
      </c>
      <c r="C23" s="315" t="s">
        <v>1357</v>
      </c>
      <c r="D23" s="1" t="s">
        <v>1358</v>
      </c>
      <c r="E23" s="67"/>
      <c r="F23" s="66"/>
      <c r="G23" s="317" t="b">
        <v>0</v>
      </c>
      <c r="H23" s="317" t="b">
        <v>1</v>
      </c>
      <c r="I23" s="317" t="b">
        <v>1</v>
      </c>
    </row>
    <row r="24">
      <c r="B24" s="80" t="s">
        <v>1359</v>
      </c>
      <c r="C24" s="315" t="s">
        <v>1360</v>
      </c>
      <c r="D24" s="1" t="s">
        <v>1361</v>
      </c>
      <c r="E24" s="67"/>
      <c r="F24" s="67"/>
      <c r="G24" s="317" t="b">
        <v>0</v>
      </c>
      <c r="H24" s="317" t="b">
        <v>0</v>
      </c>
      <c r="I24" s="317" t="b">
        <v>1</v>
      </c>
    </row>
    <row r="25">
      <c r="B25" s="314" t="s">
        <v>1362</v>
      </c>
      <c r="C25" s="315" t="s">
        <v>1363</v>
      </c>
      <c r="D25" s="1" t="s">
        <v>1364</v>
      </c>
      <c r="E25" s="67"/>
      <c r="F25" s="67"/>
      <c r="G25" s="317" t="b">
        <v>0</v>
      </c>
      <c r="H25" s="317" t="b">
        <v>0</v>
      </c>
      <c r="I25" s="317" t="b">
        <v>1</v>
      </c>
    </row>
    <row r="26">
      <c r="B26" s="314" t="s">
        <v>1365</v>
      </c>
      <c r="C26" s="315" t="s">
        <v>1366</v>
      </c>
      <c r="D26" s="1" t="s">
        <v>1367</v>
      </c>
      <c r="E26" s="67"/>
      <c r="F26" s="67"/>
      <c r="G26" s="317" t="b">
        <v>0</v>
      </c>
      <c r="H26" s="317" t="b">
        <v>0</v>
      </c>
      <c r="I26" s="317" t="b">
        <v>1</v>
      </c>
    </row>
    <row r="27">
      <c r="B27" s="314" t="s">
        <v>1368</v>
      </c>
      <c r="C27" s="315" t="s">
        <v>1369</v>
      </c>
      <c r="D27" s="1" t="s">
        <v>1370</v>
      </c>
      <c r="E27" s="67"/>
      <c r="F27" s="67"/>
      <c r="G27" s="317" t="b">
        <v>0</v>
      </c>
      <c r="H27" s="317" t="b">
        <v>0</v>
      </c>
      <c r="I27" s="317" t="b">
        <v>1</v>
      </c>
    </row>
    <row r="28">
      <c r="B28" s="314" t="s">
        <v>1371</v>
      </c>
      <c r="C28" s="332" t="s">
        <v>1372</v>
      </c>
      <c r="D28" s="1" t="s">
        <v>1373</v>
      </c>
      <c r="E28" s="67"/>
      <c r="F28" s="66"/>
      <c r="G28" s="317" t="b">
        <v>0</v>
      </c>
      <c r="H28" s="317" t="b">
        <v>0</v>
      </c>
      <c r="I28" s="317" t="b">
        <v>1</v>
      </c>
    </row>
    <row r="29">
      <c r="A29" s="320" t="s">
        <v>71</v>
      </c>
      <c r="B29" s="327" t="s">
        <v>1301</v>
      </c>
      <c r="C29" s="329" t="s">
        <v>1374</v>
      </c>
      <c r="D29" s="323" t="s">
        <v>1375</v>
      </c>
      <c r="E29" s="324"/>
      <c r="F29" s="328"/>
      <c r="G29" s="326" t="b">
        <v>0</v>
      </c>
      <c r="H29" s="326" t="b">
        <v>0</v>
      </c>
      <c r="I29" s="326" t="b">
        <v>1</v>
      </c>
    </row>
    <row r="30">
      <c r="B30" s="327" t="s">
        <v>1376</v>
      </c>
      <c r="C30" s="322" t="s">
        <v>1377</v>
      </c>
      <c r="D30" s="323" t="s">
        <v>1378</v>
      </c>
      <c r="E30" s="324"/>
      <c r="F30" s="328" t="s">
        <v>1379</v>
      </c>
      <c r="G30" s="326" t="b">
        <v>0</v>
      </c>
      <c r="H30" s="326" t="b">
        <v>0</v>
      </c>
      <c r="I30" s="326" t="b">
        <v>1</v>
      </c>
    </row>
    <row r="31">
      <c r="B31" s="327" t="s">
        <v>1380</v>
      </c>
      <c r="C31" s="322" t="s">
        <v>1381</v>
      </c>
      <c r="D31" s="323" t="s">
        <v>1382</v>
      </c>
      <c r="E31" s="324"/>
      <c r="F31" s="324"/>
      <c r="G31" s="326" t="b">
        <v>0</v>
      </c>
      <c r="H31" s="326" t="b">
        <v>0</v>
      </c>
      <c r="I31" s="326" t="b">
        <v>1</v>
      </c>
    </row>
    <row r="32">
      <c r="B32" s="327" t="s">
        <v>1383</v>
      </c>
      <c r="C32" s="322" t="s">
        <v>1384</v>
      </c>
      <c r="D32" s="323" t="s">
        <v>1385</v>
      </c>
      <c r="E32" s="324"/>
      <c r="F32" s="333" t="s">
        <v>1386</v>
      </c>
      <c r="G32" s="326" t="b">
        <v>0</v>
      </c>
      <c r="H32" s="326" t="b">
        <v>0</v>
      </c>
      <c r="I32" s="326" t="b">
        <v>1</v>
      </c>
    </row>
    <row r="33">
      <c r="B33" s="327" t="s">
        <v>1387</v>
      </c>
      <c r="C33" s="334" t="s">
        <v>1388</v>
      </c>
      <c r="D33" s="323" t="s">
        <v>1389</v>
      </c>
      <c r="E33" s="324"/>
      <c r="F33" s="323"/>
      <c r="G33" s="326" t="b">
        <v>0</v>
      </c>
      <c r="H33" s="326" t="b">
        <v>1</v>
      </c>
      <c r="I33" s="326" t="b">
        <v>1</v>
      </c>
    </row>
    <row r="34">
      <c r="B34" s="327" t="s">
        <v>1390</v>
      </c>
      <c r="C34" s="322" t="s">
        <v>1391</v>
      </c>
      <c r="D34" s="323" t="s">
        <v>1392</v>
      </c>
      <c r="E34" s="324"/>
      <c r="F34" s="324"/>
      <c r="G34" s="326" t="b">
        <v>0</v>
      </c>
      <c r="H34" s="326" t="b">
        <v>0</v>
      </c>
      <c r="I34" s="326" t="b">
        <v>1</v>
      </c>
    </row>
    <row r="35">
      <c r="A35" s="335"/>
      <c r="B35" s="335"/>
      <c r="C35" s="336"/>
      <c r="D35" s="335"/>
      <c r="E35" s="335"/>
      <c r="F35" s="335"/>
      <c r="G35" s="335"/>
      <c r="H35" s="335"/>
      <c r="I35" s="335"/>
    </row>
    <row r="36">
      <c r="A36" s="301" t="s">
        <v>1393</v>
      </c>
    </row>
    <row r="37">
      <c r="A37" s="337" t="s">
        <v>1290</v>
      </c>
      <c r="B37" s="338"/>
    </row>
    <row r="38">
      <c r="A38" s="339" t="s">
        <v>76</v>
      </c>
      <c r="B38" s="321" t="s">
        <v>1301</v>
      </c>
      <c r="C38" s="322" t="s">
        <v>1394</v>
      </c>
      <c r="D38" s="323" t="s">
        <v>1395</v>
      </c>
      <c r="E38" s="340"/>
      <c r="F38" s="329" t="s">
        <v>1396</v>
      </c>
      <c r="G38" s="326" t="b">
        <v>0</v>
      </c>
      <c r="H38" s="326" t="b">
        <v>1</v>
      </c>
      <c r="I38" s="326" t="b">
        <v>1</v>
      </c>
    </row>
    <row r="39">
      <c r="B39" s="321" t="s">
        <v>1397</v>
      </c>
      <c r="C39" s="234" t="s">
        <v>1398</v>
      </c>
      <c r="D39" s="323" t="s">
        <v>1399</v>
      </c>
      <c r="E39" s="340"/>
      <c r="F39" s="329" t="s">
        <v>1400</v>
      </c>
      <c r="G39" s="326" t="b">
        <v>0</v>
      </c>
      <c r="H39" s="326" t="b">
        <v>1</v>
      </c>
      <c r="I39" s="326" t="b">
        <v>1</v>
      </c>
    </row>
    <row r="40">
      <c r="B40" s="321" t="s">
        <v>1401</v>
      </c>
      <c r="C40" s="322" t="s">
        <v>1402</v>
      </c>
      <c r="D40" s="323" t="s">
        <v>1403</v>
      </c>
      <c r="E40" s="340"/>
      <c r="F40" s="340"/>
      <c r="G40" s="326" t="b">
        <v>0</v>
      </c>
      <c r="H40" s="326" t="b">
        <v>0</v>
      </c>
      <c r="I40" s="326" t="b">
        <v>1</v>
      </c>
    </row>
    <row r="41">
      <c r="B41" s="321" t="s">
        <v>1404</v>
      </c>
      <c r="C41" s="322" t="s">
        <v>1405</v>
      </c>
      <c r="D41" s="323" t="s">
        <v>1406</v>
      </c>
      <c r="E41" s="340"/>
      <c r="F41" s="340"/>
      <c r="G41" s="326" t="b">
        <v>0</v>
      </c>
      <c r="H41" s="326" t="b">
        <v>0</v>
      </c>
      <c r="I41" s="326" t="b">
        <v>1</v>
      </c>
    </row>
    <row r="42">
      <c r="A42" s="341" t="s">
        <v>1407</v>
      </c>
      <c r="B42" s="342" t="s">
        <v>1301</v>
      </c>
      <c r="C42" s="343" t="s">
        <v>1408</v>
      </c>
      <c r="D42" s="1" t="s">
        <v>1409</v>
      </c>
      <c r="E42" s="344"/>
      <c r="F42" s="344"/>
      <c r="G42" s="345" t="b">
        <v>0</v>
      </c>
      <c r="H42" s="345" t="b">
        <v>0</v>
      </c>
      <c r="I42" s="346" t="b">
        <v>1</v>
      </c>
    </row>
    <row r="43">
      <c r="B43" s="51" t="s">
        <v>1410</v>
      </c>
      <c r="C43" s="347" t="s">
        <v>1411</v>
      </c>
      <c r="D43" s="348" t="s">
        <v>1412</v>
      </c>
      <c r="E43" s="344"/>
      <c r="F43" s="344"/>
      <c r="G43" s="345" t="b">
        <v>0</v>
      </c>
      <c r="H43" s="345" t="b">
        <v>0</v>
      </c>
      <c r="I43" s="346" t="b">
        <v>1</v>
      </c>
    </row>
    <row r="44">
      <c r="B44" s="349" t="s">
        <v>1413</v>
      </c>
      <c r="C44" s="347" t="s">
        <v>1414</v>
      </c>
      <c r="D44" s="348" t="s">
        <v>1415</v>
      </c>
      <c r="E44" s="344"/>
      <c r="F44" s="344"/>
      <c r="G44" s="345" t="b">
        <v>0</v>
      </c>
      <c r="H44" s="345" t="b">
        <v>0</v>
      </c>
      <c r="I44" s="345" t="b">
        <v>0</v>
      </c>
    </row>
    <row r="45">
      <c r="B45" s="349" t="s">
        <v>1416</v>
      </c>
      <c r="C45" s="347" t="s">
        <v>1417</v>
      </c>
      <c r="D45" s="348" t="s">
        <v>1418</v>
      </c>
      <c r="E45" s="344"/>
      <c r="F45" s="350" t="s">
        <v>1419</v>
      </c>
      <c r="G45" s="345" t="b">
        <v>0</v>
      </c>
      <c r="H45" s="345" t="b">
        <v>0</v>
      </c>
      <c r="I45" s="345" t="b">
        <v>0</v>
      </c>
    </row>
    <row r="46">
      <c r="A46" s="351" t="s">
        <v>78</v>
      </c>
      <c r="B46" s="321" t="s">
        <v>1301</v>
      </c>
      <c r="C46" s="352" t="s">
        <v>1420</v>
      </c>
      <c r="D46" s="323" t="s">
        <v>1421</v>
      </c>
      <c r="E46" s="323"/>
      <c r="F46" s="352" t="s">
        <v>1422</v>
      </c>
      <c r="G46" s="326" t="b">
        <v>0</v>
      </c>
      <c r="H46" s="326" t="b">
        <v>0</v>
      </c>
      <c r="I46" s="326" t="b">
        <v>0</v>
      </c>
    </row>
    <row r="47">
      <c r="B47" s="321" t="s">
        <v>1423</v>
      </c>
      <c r="C47" s="353" t="s">
        <v>1424</v>
      </c>
      <c r="D47" s="323" t="s">
        <v>1425</v>
      </c>
      <c r="E47" s="340"/>
      <c r="F47" s="352" t="s">
        <v>1426</v>
      </c>
      <c r="G47" s="326" t="b">
        <v>0</v>
      </c>
      <c r="H47" s="326" t="b">
        <v>0</v>
      </c>
      <c r="I47" s="326" t="b">
        <v>0</v>
      </c>
    </row>
    <row r="48">
      <c r="B48" s="354" t="s">
        <v>1427</v>
      </c>
      <c r="C48" s="352" t="s">
        <v>1428</v>
      </c>
      <c r="D48" s="323" t="s">
        <v>1429</v>
      </c>
      <c r="E48" s="340"/>
      <c r="F48" s="352" t="s">
        <v>1430</v>
      </c>
      <c r="G48" s="326" t="b">
        <v>0</v>
      </c>
      <c r="H48" s="326" t="b">
        <v>0</v>
      </c>
      <c r="I48" s="326" t="b">
        <v>0</v>
      </c>
    </row>
    <row r="49">
      <c r="B49" s="354" t="s">
        <v>1431</v>
      </c>
      <c r="C49" s="352" t="s">
        <v>1432</v>
      </c>
      <c r="D49" s="323" t="s">
        <v>1433</v>
      </c>
      <c r="E49" s="340"/>
      <c r="F49" s="340"/>
      <c r="G49" s="326" t="b">
        <v>0</v>
      </c>
      <c r="H49" s="326" t="b">
        <v>0</v>
      </c>
      <c r="I49" s="326" t="b">
        <v>0</v>
      </c>
    </row>
    <row r="50">
      <c r="A50" s="341" t="s">
        <v>1434</v>
      </c>
      <c r="B50" s="349" t="s">
        <v>1301</v>
      </c>
      <c r="C50" s="355" t="s">
        <v>1435</v>
      </c>
      <c r="D50" s="1" t="s">
        <v>1436</v>
      </c>
      <c r="E50" s="67"/>
      <c r="F50" s="332" t="s">
        <v>1437</v>
      </c>
      <c r="G50" s="345" t="b">
        <v>0</v>
      </c>
      <c r="H50" s="345" t="b">
        <v>0</v>
      </c>
      <c r="I50" s="345" t="b">
        <v>0</v>
      </c>
    </row>
    <row r="51">
      <c r="B51" s="80" t="s">
        <v>1438</v>
      </c>
      <c r="C51" s="234" t="s">
        <v>1439</v>
      </c>
      <c r="D51" s="1" t="s">
        <v>1440</v>
      </c>
      <c r="E51" s="67"/>
      <c r="F51" s="67"/>
      <c r="G51" s="345" t="b">
        <v>0</v>
      </c>
      <c r="H51" s="345" t="b">
        <v>0</v>
      </c>
      <c r="I51" s="345" t="b">
        <v>0</v>
      </c>
    </row>
    <row r="52">
      <c r="B52" s="349" t="s">
        <v>471</v>
      </c>
      <c r="C52" s="234" t="s">
        <v>1441</v>
      </c>
      <c r="D52" s="1" t="s">
        <v>1442</v>
      </c>
      <c r="E52" s="67"/>
      <c r="F52" s="67"/>
      <c r="G52" s="345" t="b">
        <v>0</v>
      </c>
      <c r="H52" s="345" t="b">
        <v>0</v>
      </c>
      <c r="I52" s="345" t="b">
        <v>0</v>
      </c>
    </row>
    <row r="53">
      <c r="B53" s="349" t="s">
        <v>474</v>
      </c>
      <c r="C53" s="234" t="s">
        <v>1443</v>
      </c>
      <c r="D53" s="66" t="s">
        <v>1444</v>
      </c>
      <c r="E53" s="67"/>
      <c r="F53" s="332" t="s">
        <v>1445</v>
      </c>
      <c r="G53" s="345" t="b">
        <v>0</v>
      </c>
      <c r="H53" s="345" t="b">
        <v>0</v>
      </c>
      <c r="I53" s="345" t="b">
        <v>0</v>
      </c>
    </row>
    <row r="54">
      <c r="A54" s="351" t="s">
        <v>1446</v>
      </c>
      <c r="B54" s="321" t="s">
        <v>1301</v>
      </c>
      <c r="C54" s="356" t="s">
        <v>1447</v>
      </c>
      <c r="D54" s="328" t="s">
        <v>1448</v>
      </c>
      <c r="E54" s="324"/>
      <c r="F54" s="328" t="s">
        <v>1449</v>
      </c>
      <c r="G54" s="326" t="b">
        <v>0</v>
      </c>
      <c r="H54" s="326" t="b">
        <v>0</v>
      </c>
      <c r="I54" s="326" t="b">
        <v>0</v>
      </c>
    </row>
    <row r="55">
      <c r="B55" s="327" t="s">
        <v>1450</v>
      </c>
      <c r="C55" s="356" t="s">
        <v>1451</v>
      </c>
      <c r="D55" s="328" t="s">
        <v>1452</v>
      </c>
      <c r="E55" s="324"/>
      <c r="F55" s="324"/>
      <c r="G55" s="326" t="b">
        <v>0</v>
      </c>
      <c r="H55" s="326" t="b">
        <v>0</v>
      </c>
      <c r="I55" s="326" t="b">
        <v>0</v>
      </c>
    </row>
    <row r="56">
      <c r="B56" s="321" t="s">
        <v>478</v>
      </c>
      <c r="C56" s="356" t="s">
        <v>1453</v>
      </c>
      <c r="D56" s="328" t="s">
        <v>1454</v>
      </c>
      <c r="E56" s="324"/>
      <c r="F56" s="324"/>
      <c r="G56" s="326" t="b">
        <v>0</v>
      </c>
      <c r="H56" s="326" t="b">
        <v>0</v>
      </c>
      <c r="I56" s="326" t="b">
        <v>0</v>
      </c>
    </row>
    <row r="57">
      <c r="B57" s="321" t="s">
        <v>482</v>
      </c>
      <c r="C57" s="356" t="s">
        <v>1455</v>
      </c>
      <c r="D57" s="323" t="s">
        <v>1456</v>
      </c>
      <c r="E57" s="324"/>
      <c r="F57" s="324"/>
      <c r="G57" s="326" t="b">
        <v>0</v>
      </c>
      <c r="H57" s="326" t="b">
        <v>0</v>
      </c>
      <c r="I57" s="326" t="b">
        <v>0</v>
      </c>
    </row>
    <row r="58">
      <c r="A58" s="335"/>
      <c r="C58" s="336"/>
      <c r="D58" s="335"/>
      <c r="E58" s="335"/>
      <c r="F58" s="335"/>
      <c r="G58" s="335"/>
      <c r="H58" s="335"/>
      <c r="I58" s="335"/>
    </row>
    <row r="59">
      <c r="A59" s="301" t="s">
        <v>1457</v>
      </c>
    </row>
    <row r="60">
      <c r="A60" s="357" t="s">
        <v>500</v>
      </c>
      <c r="B60" s="321" t="s">
        <v>1458</v>
      </c>
      <c r="C60" s="358" t="s">
        <v>1459</v>
      </c>
      <c r="D60" s="323"/>
      <c r="E60" s="340"/>
      <c r="F60" s="340"/>
      <c r="G60" s="326" t="b">
        <v>0</v>
      </c>
      <c r="H60" s="326" t="b">
        <v>0</v>
      </c>
      <c r="I60" s="326" t="b">
        <v>0</v>
      </c>
    </row>
    <row r="61">
      <c r="B61" s="321" t="s">
        <v>1460</v>
      </c>
      <c r="C61" s="352" t="s">
        <v>1461</v>
      </c>
      <c r="D61" s="323" t="s">
        <v>1462</v>
      </c>
      <c r="E61" s="340"/>
      <c r="F61" s="323"/>
      <c r="G61" s="326" t="b">
        <v>0</v>
      </c>
      <c r="H61" s="326" t="b">
        <v>0</v>
      </c>
      <c r="I61" s="326" t="b">
        <v>0</v>
      </c>
    </row>
    <row r="62">
      <c r="B62" s="321" t="s">
        <v>1463</v>
      </c>
      <c r="C62" s="358" t="s">
        <v>1464</v>
      </c>
      <c r="D62" s="323"/>
      <c r="E62" s="340"/>
      <c r="F62" s="323"/>
      <c r="G62" s="326" t="b">
        <v>0</v>
      </c>
      <c r="H62" s="326" t="b">
        <v>0</v>
      </c>
      <c r="I62" s="326" t="b">
        <v>0</v>
      </c>
    </row>
    <row r="63">
      <c r="B63" s="321" t="s">
        <v>1465</v>
      </c>
      <c r="C63" s="358" t="s">
        <v>1466</v>
      </c>
      <c r="D63" s="323"/>
      <c r="E63" s="340"/>
      <c r="F63" s="323"/>
      <c r="G63" s="326" t="b">
        <v>0</v>
      </c>
      <c r="H63" s="326" t="b">
        <v>0</v>
      </c>
      <c r="I63" s="326" t="b">
        <v>0</v>
      </c>
    </row>
    <row r="64">
      <c r="B64" s="321" t="s">
        <v>1467</v>
      </c>
      <c r="C64" s="334" t="s">
        <v>22</v>
      </c>
      <c r="D64" s="323"/>
      <c r="E64" s="340"/>
      <c r="F64" s="323"/>
      <c r="G64" s="326" t="b">
        <v>0</v>
      </c>
      <c r="H64" s="326" t="b">
        <v>0</v>
      </c>
      <c r="I64" s="326" t="b">
        <v>0</v>
      </c>
    </row>
    <row r="65">
      <c r="B65" s="321" t="s">
        <v>1468</v>
      </c>
      <c r="C65" s="352" t="s">
        <v>1469</v>
      </c>
      <c r="D65" s="323" t="s">
        <v>1470</v>
      </c>
      <c r="E65" s="340"/>
      <c r="F65" s="323"/>
      <c r="G65" s="326" t="b">
        <v>0</v>
      </c>
      <c r="H65" s="326" t="b">
        <v>0</v>
      </c>
      <c r="I65" s="326" t="b">
        <v>0</v>
      </c>
    </row>
    <row r="66">
      <c r="A66" s="359" t="s">
        <v>84</v>
      </c>
      <c r="B66" s="360" t="s">
        <v>1458</v>
      </c>
      <c r="C66" s="361" t="s">
        <v>1471</v>
      </c>
      <c r="D66" s="362"/>
      <c r="E66" s="363"/>
      <c r="F66" s="363"/>
      <c r="G66" s="346" t="b">
        <v>0</v>
      </c>
      <c r="H66" s="346" t="b">
        <v>0</v>
      </c>
      <c r="I66" s="346" t="b">
        <v>0</v>
      </c>
      <c r="J66" s="364"/>
      <c r="K66" s="364"/>
      <c r="L66" s="364"/>
      <c r="M66" s="364"/>
      <c r="N66" s="364"/>
      <c r="O66" s="364"/>
      <c r="P66" s="364"/>
      <c r="Q66" s="364"/>
      <c r="R66" s="364"/>
      <c r="S66" s="364"/>
      <c r="T66" s="364"/>
      <c r="U66" s="364"/>
      <c r="V66" s="364"/>
      <c r="W66" s="364"/>
      <c r="X66" s="364"/>
      <c r="Y66" s="364"/>
      <c r="Z66" s="364"/>
      <c r="AA66" s="364"/>
    </row>
    <row r="67">
      <c r="B67" s="360" t="s">
        <v>1460</v>
      </c>
      <c r="C67" s="365" t="s">
        <v>1472</v>
      </c>
      <c r="D67" s="362" t="s">
        <v>1473</v>
      </c>
      <c r="E67" s="363"/>
      <c r="F67" s="363"/>
      <c r="G67" s="346" t="b">
        <v>0</v>
      </c>
      <c r="H67" s="346" t="b">
        <v>0</v>
      </c>
      <c r="I67" s="346" t="b">
        <v>0</v>
      </c>
      <c r="J67" s="364"/>
      <c r="K67" s="364"/>
      <c r="L67" s="364"/>
      <c r="M67" s="364"/>
      <c r="N67" s="364"/>
      <c r="O67" s="364"/>
      <c r="P67" s="364"/>
      <c r="Q67" s="364"/>
      <c r="R67" s="364"/>
      <c r="S67" s="364"/>
      <c r="T67" s="364"/>
      <c r="U67" s="364"/>
      <c r="V67" s="364"/>
      <c r="W67" s="364"/>
      <c r="X67" s="364"/>
      <c r="Y67" s="364"/>
      <c r="Z67" s="364"/>
      <c r="AA67" s="364"/>
    </row>
    <row r="68">
      <c r="B68" s="360" t="s">
        <v>1463</v>
      </c>
      <c r="C68" s="361" t="s">
        <v>1474</v>
      </c>
      <c r="D68" s="362"/>
      <c r="E68" s="363"/>
      <c r="F68" s="362"/>
      <c r="G68" s="346" t="b">
        <v>0</v>
      </c>
      <c r="H68" s="346" t="b">
        <v>0</v>
      </c>
      <c r="I68" s="346" t="b">
        <v>0</v>
      </c>
      <c r="J68" s="364"/>
      <c r="K68" s="364"/>
      <c r="L68" s="364"/>
      <c r="M68" s="364"/>
      <c r="N68" s="364"/>
      <c r="O68" s="364"/>
      <c r="P68" s="364"/>
      <c r="Q68" s="364"/>
      <c r="R68" s="364"/>
      <c r="S68" s="364"/>
      <c r="T68" s="364"/>
      <c r="U68" s="364"/>
      <c r="V68" s="364"/>
      <c r="W68" s="364"/>
      <c r="X68" s="364"/>
      <c r="Y68" s="364"/>
      <c r="Z68" s="364"/>
      <c r="AA68" s="364"/>
    </row>
    <row r="69">
      <c r="B69" s="360" t="s">
        <v>1465</v>
      </c>
      <c r="C69" s="361" t="s">
        <v>1475</v>
      </c>
      <c r="D69" s="362"/>
      <c r="E69" s="363"/>
      <c r="F69" s="362"/>
      <c r="G69" s="346" t="b">
        <v>0</v>
      </c>
      <c r="H69" s="346" t="b">
        <v>0</v>
      </c>
      <c r="I69" s="346" t="b">
        <v>0</v>
      </c>
      <c r="J69" s="364"/>
      <c r="K69" s="364"/>
      <c r="L69" s="364"/>
      <c r="M69" s="364"/>
      <c r="N69" s="364"/>
      <c r="O69" s="364"/>
      <c r="P69" s="364"/>
      <c r="Q69" s="364"/>
      <c r="R69" s="364"/>
      <c r="S69" s="364"/>
      <c r="T69" s="364"/>
      <c r="U69" s="364"/>
      <c r="V69" s="364"/>
      <c r="W69" s="364"/>
      <c r="X69" s="364"/>
      <c r="Y69" s="364"/>
      <c r="Z69" s="364"/>
      <c r="AA69" s="364"/>
    </row>
    <row r="70">
      <c r="B70" s="366" t="s">
        <v>1467</v>
      </c>
      <c r="C70" s="367" t="s">
        <v>22</v>
      </c>
      <c r="D70" s="362"/>
      <c r="E70" s="363"/>
      <c r="F70" s="362"/>
      <c r="G70" s="346" t="b">
        <v>0</v>
      </c>
      <c r="H70" s="346" t="b">
        <v>0</v>
      </c>
      <c r="I70" s="346" t="b">
        <v>0</v>
      </c>
      <c r="J70" s="364"/>
      <c r="K70" s="364"/>
      <c r="L70" s="364"/>
      <c r="M70" s="364"/>
      <c r="N70" s="364"/>
      <c r="O70" s="364"/>
      <c r="P70" s="364"/>
      <c r="Q70" s="364"/>
      <c r="R70" s="364"/>
      <c r="S70" s="364"/>
      <c r="T70" s="364"/>
      <c r="U70" s="364"/>
      <c r="V70" s="364"/>
      <c r="W70" s="364"/>
      <c r="X70" s="364"/>
      <c r="Y70" s="364"/>
      <c r="Z70" s="364"/>
      <c r="AA70" s="364"/>
    </row>
    <row r="71">
      <c r="B71" s="360" t="s">
        <v>1468</v>
      </c>
      <c r="C71" s="368" t="s">
        <v>1476</v>
      </c>
      <c r="D71" s="369" t="s">
        <v>1477</v>
      </c>
      <c r="E71" s="370"/>
      <c r="G71" s="346" t="b">
        <v>0</v>
      </c>
      <c r="H71" s="346" t="b">
        <v>0</v>
      </c>
      <c r="I71" s="346" t="b">
        <v>0</v>
      </c>
      <c r="J71" s="364"/>
      <c r="K71" s="364"/>
      <c r="L71" s="364"/>
      <c r="M71" s="364"/>
      <c r="N71" s="364"/>
      <c r="O71" s="364"/>
      <c r="P71" s="364"/>
      <c r="Q71" s="364"/>
      <c r="R71" s="364"/>
      <c r="S71" s="364"/>
      <c r="T71" s="364"/>
      <c r="U71" s="364"/>
      <c r="V71" s="364"/>
      <c r="W71" s="364"/>
      <c r="X71" s="364"/>
      <c r="Y71" s="364"/>
      <c r="Z71" s="364"/>
      <c r="AA71" s="364"/>
    </row>
    <row r="72">
      <c r="A72" s="357" t="s">
        <v>85</v>
      </c>
      <c r="B72" s="321" t="s">
        <v>1458</v>
      </c>
      <c r="C72" s="329" t="s">
        <v>1478</v>
      </c>
      <c r="D72" s="323"/>
      <c r="E72" s="340"/>
      <c r="F72" s="340"/>
      <c r="G72" s="326" t="b">
        <v>0</v>
      </c>
      <c r="H72" s="326" t="b">
        <v>0</v>
      </c>
      <c r="I72" s="326" t="b">
        <v>0</v>
      </c>
    </row>
    <row r="73">
      <c r="B73" s="321" t="s">
        <v>1460</v>
      </c>
      <c r="C73" s="371" t="s">
        <v>1479</v>
      </c>
      <c r="D73" s="323"/>
      <c r="E73" s="340"/>
      <c r="F73" s="340"/>
      <c r="G73" s="326" t="b">
        <v>0</v>
      </c>
      <c r="H73" s="326" t="b">
        <v>0</v>
      </c>
      <c r="I73" s="326" t="b">
        <v>0</v>
      </c>
    </row>
    <row r="74">
      <c r="B74" s="321" t="s">
        <v>1463</v>
      </c>
      <c r="C74" s="329" t="s">
        <v>1480</v>
      </c>
      <c r="D74" s="323"/>
      <c r="E74" s="340"/>
      <c r="F74" s="323"/>
      <c r="G74" s="326" t="b">
        <v>0</v>
      </c>
      <c r="H74" s="326" t="b">
        <v>0</v>
      </c>
      <c r="I74" s="326" t="b">
        <v>0</v>
      </c>
    </row>
    <row r="75">
      <c r="B75" s="321" t="s">
        <v>1465</v>
      </c>
      <c r="C75" s="358" t="s">
        <v>1481</v>
      </c>
      <c r="D75" s="323"/>
      <c r="E75" s="340"/>
      <c r="F75" s="323"/>
      <c r="G75" s="326" t="b">
        <v>0</v>
      </c>
      <c r="H75" s="326" t="b">
        <v>0</v>
      </c>
      <c r="I75" s="326" t="b">
        <v>0</v>
      </c>
    </row>
    <row r="76">
      <c r="B76" s="321" t="s">
        <v>1467</v>
      </c>
      <c r="C76" s="334" t="s">
        <v>22</v>
      </c>
      <c r="D76" s="323"/>
      <c r="E76" s="340"/>
      <c r="F76" s="323"/>
      <c r="G76" s="326" t="b">
        <v>0</v>
      </c>
      <c r="H76" s="326" t="b">
        <v>0</v>
      </c>
      <c r="I76" s="326" t="b">
        <v>0</v>
      </c>
    </row>
    <row r="77">
      <c r="B77" s="321" t="s">
        <v>1468</v>
      </c>
      <c r="C77" s="329" t="s">
        <v>1482</v>
      </c>
      <c r="D77" s="323"/>
      <c r="E77" s="340"/>
      <c r="F77" s="323"/>
      <c r="G77" s="326" t="b">
        <v>0</v>
      </c>
      <c r="H77" s="326" t="b">
        <v>0</v>
      </c>
      <c r="I77" s="326" t="b">
        <v>0</v>
      </c>
    </row>
    <row r="78">
      <c r="A78" s="372" t="s">
        <v>86</v>
      </c>
      <c r="B78" s="349" t="s">
        <v>1458</v>
      </c>
      <c r="C78" s="365" t="s">
        <v>1483</v>
      </c>
      <c r="D78" s="362"/>
      <c r="E78" s="370"/>
      <c r="F78" s="370"/>
      <c r="G78" s="317" t="b">
        <v>0</v>
      </c>
      <c r="H78" s="317" t="b">
        <v>0</v>
      </c>
      <c r="I78" s="317" t="b">
        <v>0</v>
      </c>
    </row>
    <row r="79">
      <c r="B79" s="349" t="s">
        <v>1460</v>
      </c>
      <c r="C79" s="365" t="s">
        <v>1484</v>
      </c>
      <c r="D79" s="362"/>
      <c r="E79" s="370"/>
      <c r="F79" s="369"/>
      <c r="G79" s="317" t="b">
        <v>0</v>
      </c>
      <c r="H79" s="317" t="b">
        <v>0</v>
      </c>
      <c r="I79" s="317" t="b">
        <v>0</v>
      </c>
    </row>
    <row r="80">
      <c r="B80" s="349" t="s">
        <v>1463</v>
      </c>
      <c r="C80" s="361" t="s">
        <v>1485</v>
      </c>
      <c r="D80" s="362"/>
      <c r="E80" s="363"/>
      <c r="F80" s="362"/>
      <c r="G80" s="317" t="b">
        <v>0</v>
      </c>
      <c r="H80" s="317" t="b">
        <v>0</v>
      </c>
      <c r="I80" s="317" t="b">
        <v>0</v>
      </c>
    </row>
    <row r="81">
      <c r="B81" s="349" t="s">
        <v>1465</v>
      </c>
      <c r="C81" s="361" t="s">
        <v>1486</v>
      </c>
      <c r="D81" s="362"/>
      <c r="E81" s="363"/>
      <c r="F81" s="362"/>
      <c r="G81" s="317" t="b">
        <v>0</v>
      </c>
      <c r="H81" s="317" t="b">
        <v>0</v>
      </c>
      <c r="I81" s="317" t="b">
        <v>0</v>
      </c>
    </row>
    <row r="82">
      <c r="B82" s="1" t="s">
        <v>1467</v>
      </c>
      <c r="C82" s="367" t="s">
        <v>22</v>
      </c>
      <c r="D82" s="362"/>
      <c r="E82" s="363"/>
      <c r="F82" s="362"/>
      <c r="G82" s="317" t="b">
        <v>0</v>
      </c>
      <c r="H82" s="317" t="b">
        <v>0</v>
      </c>
      <c r="I82" s="317" t="b">
        <v>0</v>
      </c>
    </row>
    <row r="83">
      <c r="B83" s="349" t="s">
        <v>1468</v>
      </c>
      <c r="C83" s="319" t="s">
        <v>1487</v>
      </c>
      <c r="D83" s="369"/>
      <c r="E83" s="370"/>
      <c r="F83" s="369"/>
      <c r="G83" s="317" t="b">
        <v>0</v>
      </c>
      <c r="H83" s="317" t="b">
        <v>0</v>
      </c>
      <c r="I83" s="317" t="b">
        <v>0</v>
      </c>
    </row>
    <row r="84">
      <c r="A84" s="357" t="s">
        <v>87</v>
      </c>
      <c r="B84" s="321" t="s">
        <v>1458</v>
      </c>
      <c r="C84" s="358" t="s">
        <v>1488</v>
      </c>
      <c r="D84" s="323"/>
      <c r="E84" s="340"/>
      <c r="F84" s="340"/>
      <c r="G84" s="326" t="b">
        <v>0</v>
      </c>
      <c r="H84" s="326" t="b">
        <v>0</v>
      </c>
      <c r="I84" s="326" t="b">
        <v>0</v>
      </c>
    </row>
    <row r="85">
      <c r="B85" s="321" t="s">
        <v>1460</v>
      </c>
      <c r="C85" s="329" t="s">
        <v>1489</v>
      </c>
      <c r="D85" s="323"/>
      <c r="E85" s="340"/>
      <c r="F85" s="340"/>
      <c r="G85" s="326" t="b">
        <v>0</v>
      </c>
      <c r="H85" s="326" t="b">
        <v>0</v>
      </c>
      <c r="I85" s="326" t="b">
        <v>0</v>
      </c>
    </row>
    <row r="86">
      <c r="B86" s="321" t="s">
        <v>1463</v>
      </c>
      <c r="C86" s="373" t="s">
        <v>1490</v>
      </c>
      <c r="D86" s="323"/>
      <c r="E86" s="340"/>
      <c r="F86" s="323"/>
      <c r="G86" s="326" t="b">
        <v>0</v>
      </c>
      <c r="H86" s="326" t="b">
        <v>0</v>
      </c>
      <c r="I86" s="326" t="b">
        <v>0</v>
      </c>
    </row>
    <row r="87">
      <c r="B87" s="321" t="s">
        <v>1465</v>
      </c>
      <c r="C87" s="358" t="s">
        <v>1491</v>
      </c>
      <c r="D87" s="323"/>
      <c r="E87" s="340"/>
      <c r="F87" s="323"/>
      <c r="G87" s="326" t="b">
        <v>0</v>
      </c>
      <c r="H87" s="326" t="b">
        <v>0</v>
      </c>
      <c r="I87" s="326" t="b">
        <v>0</v>
      </c>
    </row>
    <row r="88">
      <c r="B88" s="321" t="s">
        <v>1467</v>
      </c>
      <c r="C88" s="334" t="s">
        <v>22</v>
      </c>
      <c r="D88" s="323"/>
      <c r="E88" s="340"/>
      <c r="F88" s="323"/>
      <c r="G88" s="326" t="b">
        <v>0</v>
      </c>
      <c r="H88" s="326" t="b">
        <v>0</v>
      </c>
      <c r="I88" s="326" t="b">
        <v>0</v>
      </c>
    </row>
    <row r="89">
      <c r="B89" s="321" t="s">
        <v>1468</v>
      </c>
      <c r="C89" s="329" t="s">
        <v>1492</v>
      </c>
      <c r="D89" s="323"/>
      <c r="E89" s="340"/>
      <c r="F89" s="323"/>
      <c r="G89" s="326" t="b">
        <v>0</v>
      </c>
      <c r="H89" s="326" t="b">
        <v>0</v>
      </c>
      <c r="I89" s="326" t="b">
        <v>0</v>
      </c>
    </row>
    <row r="90">
      <c r="A90" s="374"/>
      <c r="B90" s="375"/>
      <c r="C90" s="376"/>
    </row>
    <row r="91">
      <c r="A91" s="301" t="s">
        <v>1493</v>
      </c>
    </row>
    <row r="92">
      <c r="A92" s="377" t="s">
        <v>1494</v>
      </c>
      <c r="B92" s="51"/>
      <c r="C92" s="48"/>
      <c r="G92" s="326" t="b">
        <v>0</v>
      </c>
      <c r="H92" s="326" t="b">
        <v>0</v>
      </c>
      <c r="I92" s="326" t="b">
        <v>0</v>
      </c>
    </row>
    <row r="93">
      <c r="A93" s="147" t="s">
        <v>1495</v>
      </c>
      <c r="G93" s="326" t="b">
        <v>0</v>
      </c>
      <c r="H93" s="326" t="b">
        <v>0</v>
      </c>
      <c r="I93" s="326" t="b">
        <v>0</v>
      </c>
    </row>
    <row r="94">
      <c r="A94" s="377" t="s">
        <v>1496</v>
      </c>
      <c r="B94" s="375"/>
      <c r="C94" s="48"/>
      <c r="G94" s="326" t="b">
        <v>0</v>
      </c>
      <c r="H94" s="326" t="b">
        <v>0</v>
      </c>
      <c r="I94" s="326" t="b">
        <v>0</v>
      </c>
    </row>
    <row r="95">
      <c r="A95" s="377" t="s">
        <v>1497</v>
      </c>
      <c r="B95" s="375"/>
      <c r="C95" s="48"/>
      <c r="G95" s="326" t="b">
        <v>0</v>
      </c>
      <c r="H95" s="326" t="b">
        <v>0</v>
      </c>
      <c r="I95" s="326" t="b">
        <v>0</v>
      </c>
    </row>
    <row r="96">
      <c r="A96" s="377" t="s">
        <v>1498</v>
      </c>
      <c r="B96" s="375"/>
      <c r="G96" s="326" t="b">
        <v>0</v>
      </c>
      <c r="H96" s="326" t="b">
        <v>0</v>
      </c>
      <c r="I96" s="326" t="b">
        <v>0</v>
      </c>
    </row>
    <row r="97">
      <c r="A97" s="378" t="s">
        <v>1499</v>
      </c>
      <c r="B97" s="67"/>
      <c r="E97" s="67"/>
      <c r="F97" s="66"/>
      <c r="G97" s="326" t="b">
        <v>0</v>
      </c>
      <c r="H97" s="326" t="b">
        <v>0</v>
      </c>
      <c r="I97" s="326" t="b">
        <v>0</v>
      </c>
      <c r="K97" s="66"/>
      <c r="M97" s="67"/>
      <c r="N97" s="67"/>
      <c r="O97" s="67"/>
      <c r="P97" s="67"/>
      <c r="Q97" s="67"/>
      <c r="R97" s="67"/>
      <c r="S97" s="67"/>
      <c r="T97" s="67"/>
      <c r="U97" s="67"/>
      <c r="V97" s="67"/>
      <c r="W97" s="67"/>
      <c r="X97" s="67"/>
      <c r="Y97" s="67"/>
      <c r="Z97" s="67"/>
      <c r="AA97" s="67"/>
    </row>
    <row r="98">
      <c r="A98" s="147" t="s">
        <v>47</v>
      </c>
      <c r="G98" s="326" t="b">
        <v>0</v>
      </c>
      <c r="H98" s="326" t="b">
        <v>0</v>
      </c>
      <c r="I98" s="326" t="b">
        <v>0</v>
      </c>
    </row>
    <row r="99">
      <c r="A99" s="377" t="s">
        <v>1500</v>
      </c>
      <c r="B99" s="375"/>
      <c r="G99" s="326" t="b">
        <v>0</v>
      </c>
      <c r="H99" s="326" t="b">
        <v>0</v>
      </c>
      <c r="I99" s="326" t="b">
        <v>0</v>
      </c>
    </row>
    <row r="100">
      <c r="A100" s="377" t="s">
        <v>1501</v>
      </c>
      <c r="B100" s="375"/>
      <c r="G100" s="326" t="b">
        <v>0</v>
      </c>
      <c r="H100" s="326" t="b">
        <v>0</v>
      </c>
      <c r="I100" s="326" t="b">
        <v>0</v>
      </c>
    </row>
    <row r="101">
      <c r="A101" s="377" t="s">
        <v>27</v>
      </c>
      <c r="B101" s="375"/>
      <c r="G101" s="326" t="b">
        <v>0</v>
      </c>
      <c r="H101" s="326" t="b">
        <v>0</v>
      </c>
      <c r="I101" s="326" t="b">
        <v>0</v>
      </c>
    </row>
    <row r="102">
      <c r="A102" s="377" t="s">
        <v>1502</v>
      </c>
      <c r="B102" s="375"/>
      <c r="G102" s="326" t="b">
        <v>0</v>
      </c>
      <c r="H102" s="326" t="b">
        <v>0</v>
      </c>
      <c r="I102" s="326" t="b">
        <v>0</v>
      </c>
    </row>
    <row r="103">
      <c r="A103" s="377" t="s">
        <v>1503</v>
      </c>
      <c r="B103" s="375"/>
      <c r="G103" s="326" t="b">
        <v>0</v>
      </c>
      <c r="H103" s="326" t="b">
        <v>0</v>
      </c>
      <c r="I103" s="326" t="b">
        <v>1</v>
      </c>
    </row>
    <row r="104">
      <c r="A104" s="377" t="s">
        <v>1504</v>
      </c>
      <c r="B104" s="375"/>
      <c r="G104" s="326" t="b">
        <v>0</v>
      </c>
      <c r="H104" s="326" t="b">
        <v>0</v>
      </c>
      <c r="I104" s="326" t="b">
        <v>0</v>
      </c>
    </row>
    <row r="105">
      <c r="A105" s="374"/>
      <c r="B105" s="375"/>
      <c r="C105" s="376"/>
    </row>
    <row r="106">
      <c r="A106" s="374"/>
      <c r="B106" s="375"/>
      <c r="C106" s="376"/>
    </row>
    <row r="107">
      <c r="A107" s="374"/>
      <c r="B107" s="375"/>
      <c r="C107" s="376"/>
    </row>
    <row r="108">
      <c r="A108" s="374"/>
      <c r="B108" s="375"/>
      <c r="C108" s="376"/>
    </row>
    <row r="109">
      <c r="A109" s="374"/>
      <c r="B109" s="375"/>
      <c r="C109" s="376"/>
    </row>
    <row r="110">
      <c r="A110" s="374"/>
      <c r="B110" s="375"/>
      <c r="C110" s="376"/>
    </row>
    <row r="111">
      <c r="A111" s="374"/>
      <c r="B111" s="375"/>
      <c r="C111" s="376"/>
    </row>
    <row r="112">
      <c r="A112" s="374"/>
      <c r="B112" s="375"/>
      <c r="C112" s="376"/>
    </row>
    <row r="113">
      <c r="A113" s="374"/>
      <c r="B113" s="375"/>
      <c r="C113" s="376"/>
    </row>
    <row r="114">
      <c r="A114" s="374"/>
      <c r="B114" s="375"/>
      <c r="C114" s="376"/>
    </row>
    <row r="115">
      <c r="A115" s="374"/>
      <c r="B115" s="375"/>
      <c r="C115" s="376"/>
    </row>
    <row r="116">
      <c r="A116" s="374"/>
      <c r="B116" s="375"/>
      <c r="C116" s="376"/>
    </row>
    <row r="117">
      <c r="A117" s="374"/>
      <c r="B117" s="375"/>
      <c r="C117" s="376"/>
    </row>
    <row r="118">
      <c r="A118" s="374"/>
      <c r="B118" s="375"/>
      <c r="C118" s="376"/>
    </row>
    <row r="119">
      <c r="A119" s="374"/>
      <c r="B119" s="375"/>
      <c r="C119" s="376"/>
    </row>
    <row r="120">
      <c r="A120" s="374"/>
      <c r="B120" s="375"/>
      <c r="C120" s="376"/>
    </row>
    <row r="121">
      <c r="A121" s="374"/>
      <c r="B121" s="375"/>
      <c r="C121" s="376"/>
    </row>
    <row r="122">
      <c r="A122" s="374"/>
      <c r="B122" s="375"/>
      <c r="C122" s="376"/>
    </row>
    <row r="123">
      <c r="A123" s="374"/>
      <c r="B123" s="375"/>
      <c r="C123" s="376"/>
    </row>
    <row r="124">
      <c r="A124" s="374"/>
      <c r="B124" s="375"/>
      <c r="C124" s="376"/>
    </row>
    <row r="125">
      <c r="A125" s="374"/>
      <c r="B125" s="375"/>
      <c r="C125" s="376"/>
    </row>
    <row r="126">
      <c r="A126" s="374"/>
      <c r="B126" s="375"/>
      <c r="C126" s="376"/>
    </row>
    <row r="127">
      <c r="A127" s="374"/>
      <c r="B127" s="375"/>
      <c r="C127" s="376"/>
    </row>
    <row r="128">
      <c r="A128" s="374"/>
      <c r="B128" s="375"/>
      <c r="C128" s="376"/>
    </row>
    <row r="129">
      <c r="A129" s="374"/>
      <c r="B129" s="375"/>
      <c r="C129" s="376"/>
    </row>
    <row r="130">
      <c r="A130" s="374"/>
      <c r="B130" s="375"/>
      <c r="C130" s="376"/>
    </row>
    <row r="131">
      <c r="A131" s="374"/>
      <c r="B131" s="375"/>
      <c r="C131" s="376"/>
    </row>
    <row r="132">
      <c r="A132" s="374"/>
      <c r="B132" s="375"/>
      <c r="C132" s="376"/>
    </row>
    <row r="133">
      <c r="A133" s="374"/>
      <c r="B133" s="375"/>
      <c r="C133" s="376"/>
    </row>
    <row r="134">
      <c r="A134" s="374"/>
      <c r="B134" s="375"/>
      <c r="C134" s="376"/>
    </row>
    <row r="135">
      <c r="A135" s="374"/>
      <c r="B135" s="375"/>
      <c r="C135" s="376"/>
    </row>
    <row r="136">
      <c r="A136" s="374"/>
      <c r="B136" s="375"/>
      <c r="C136" s="376"/>
    </row>
    <row r="137">
      <c r="A137" s="374"/>
      <c r="B137" s="375"/>
      <c r="C137" s="376"/>
    </row>
    <row r="138">
      <c r="A138" s="374"/>
      <c r="B138" s="375"/>
      <c r="C138" s="376"/>
    </row>
    <row r="139">
      <c r="A139" s="374"/>
      <c r="B139" s="375"/>
      <c r="C139" s="376"/>
    </row>
    <row r="140">
      <c r="A140" s="374"/>
      <c r="B140" s="375"/>
      <c r="C140" s="376"/>
    </row>
    <row r="141">
      <c r="A141" s="374"/>
      <c r="B141" s="375"/>
      <c r="C141" s="376"/>
    </row>
    <row r="142">
      <c r="A142" s="374"/>
      <c r="B142" s="375"/>
      <c r="C142" s="376"/>
    </row>
    <row r="143">
      <c r="A143" s="374"/>
      <c r="B143" s="375"/>
      <c r="C143" s="376"/>
    </row>
    <row r="144">
      <c r="A144" s="374"/>
      <c r="B144" s="375"/>
      <c r="C144" s="376"/>
    </row>
    <row r="145">
      <c r="A145" s="374"/>
      <c r="B145" s="375"/>
      <c r="C145" s="376"/>
    </row>
    <row r="146">
      <c r="A146" s="374"/>
      <c r="B146" s="375"/>
      <c r="C146" s="376"/>
    </row>
    <row r="147">
      <c r="A147" s="374"/>
      <c r="B147" s="375"/>
      <c r="C147" s="376"/>
    </row>
    <row r="148">
      <c r="A148" s="374"/>
      <c r="B148" s="375"/>
      <c r="C148" s="376"/>
    </row>
    <row r="149">
      <c r="A149" s="374"/>
      <c r="B149" s="375"/>
      <c r="C149" s="376"/>
    </row>
    <row r="150">
      <c r="A150" s="374"/>
      <c r="B150" s="375"/>
      <c r="C150" s="376"/>
    </row>
    <row r="151">
      <c r="A151" s="374"/>
      <c r="B151" s="375"/>
      <c r="C151" s="376"/>
    </row>
    <row r="152">
      <c r="A152" s="374"/>
      <c r="B152" s="375"/>
      <c r="C152" s="376"/>
    </row>
    <row r="153">
      <c r="A153" s="374"/>
      <c r="B153" s="375"/>
      <c r="C153" s="376"/>
    </row>
    <row r="154">
      <c r="A154" s="374"/>
      <c r="B154" s="375"/>
      <c r="C154" s="376"/>
    </row>
    <row r="155">
      <c r="A155" s="374"/>
      <c r="B155" s="375"/>
      <c r="C155" s="376"/>
    </row>
    <row r="156">
      <c r="A156" s="374"/>
      <c r="B156" s="375"/>
      <c r="C156" s="376"/>
    </row>
    <row r="157">
      <c r="A157" s="374"/>
      <c r="B157" s="375"/>
      <c r="C157" s="376"/>
    </row>
    <row r="158">
      <c r="A158" s="374"/>
      <c r="B158" s="375"/>
      <c r="C158" s="376"/>
    </row>
    <row r="159">
      <c r="A159" s="374"/>
      <c r="B159" s="375"/>
      <c r="C159" s="376"/>
    </row>
    <row r="160">
      <c r="A160" s="374"/>
      <c r="B160" s="375"/>
      <c r="C160" s="376"/>
    </row>
    <row r="161">
      <c r="A161" s="374"/>
      <c r="B161" s="375"/>
      <c r="C161" s="376"/>
    </row>
    <row r="162">
      <c r="A162" s="374"/>
      <c r="B162" s="375"/>
      <c r="C162" s="376"/>
    </row>
    <row r="163">
      <c r="A163" s="374"/>
      <c r="B163" s="375"/>
      <c r="C163" s="376"/>
    </row>
    <row r="164">
      <c r="A164" s="374"/>
      <c r="B164" s="375"/>
      <c r="C164" s="376"/>
    </row>
    <row r="165">
      <c r="A165" s="374"/>
      <c r="B165" s="375"/>
      <c r="C165" s="376"/>
    </row>
    <row r="166">
      <c r="A166" s="374"/>
      <c r="B166" s="375"/>
      <c r="C166" s="376"/>
    </row>
    <row r="167">
      <c r="A167" s="374"/>
      <c r="B167" s="375"/>
      <c r="C167" s="376"/>
    </row>
    <row r="168">
      <c r="A168" s="374"/>
      <c r="B168" s="375"/>
      <c r="C168" s="376"/>
    </row>
    <row r="169">
      <c r="A169" s="374"/>
      <c r="B169" s="375"/>
      <c r="C169" s="376"/>
    </row>
    <row r="170">
      <c r="A170" s="374"/>
      <c r="B170" s="375"/>
      <c r="C170" s="376"/>
    </row>
    <row r="171">
      <c r="A171" s="374"/>
      <c r="B171" s="375"/>
      <c r="C171" s="376"/>
    </row>
    <row r="172">
      <c r="A172" s="374"/>
      <c r="B172" s="375"/>
      <c r="C172" s="376"/>
    </row>
    <row r="173">
      <c r="A173" s="374"/>
      <c r="B173" s="375"/>
      <c r="C173" s="376"/>
    </row>
    <row r="174">
      <c r="A174" s="374"/>
      <c r="B174" s="375"/>
      <c r="C174" s="376"/>
    </row>
    <row r="175">
      <c r="A175" s="374"/>
      <c r="B175" s="375"/>
      <c r="C175" s="376"/>
    </row>
    <row r="176">
      <c r="A176" s="374"/>
      <c r="B176" s="375"/>
      <c r="C176" s="376"/>
    </row>
    <row r="177">
      <c r="A177" s="374"/>
      <c r="B177" s="375"/>
      <c r="C177" s="376"/>
    </row>
    <row r="178">
      <c r="A178" s="374"/>
      <c r="B178" s="375"/>
      <c r="C178" s="376"/>
    </row>
    <row r="179">
      <c r="A179" s="374"/>
      <c r="B179" s="375"/>
      <c r="C179" s="376"/>
    </row>
    <row r="180">
      <c r="A180" s="374"/>
      <c r="B180" s="375"/>
      <c r="C180" s="376"/>
    </row>
    <row r="181">
      <c r="A181" s="374"/>
      <c r="B181" s="375"/>
      <c r="C181" s="376"/>
    </row>
    <row r="182">
      <c r="A182" s="374"/>
      <c r="B182" s="375"/>
      <c r="C182" s="376"/>
    </row>
    <row r="183">
      <c r="A183" s="374"/>
      <c r="B183" s="375"/>
      <c r="C183" s="376"/>
    </row>
    <row r="184">
      <c r="A184" s="374"/>
      <c r="B184" s="375"/>
      <c r="C184" s="376"/>
    </row>
    <row r="185">
      <c r="A185" s="374"/>
      <c r="B185" s="375"/>
      <c r="C185" s="376"/>
    </row>
    <row r="186">
      <c r="A186" s="374"/>
      <c r="B186" s="375"/>
      <c r="C186" s="376"/>
    </row>
    <row r="187">
      <c r="A187" s="374"/>
      <c r="B187" s="375"/>
      <c r="C187" s="376"/>
    </row>
    <row r="188">
      <c r="A188" s="374"/>
      <c r="B188" s="375"/>
      <c r="C188" s="376"/>
    </row>
    <row r="189">
      <c r="A189" s="374"/>
      <c r="B189" s="375"/>
      <c r="C189" s="376"/>
    </row>
    <row r="190">
      <c r="A190" s="374"/>
      <c r="B190" s="375"/>
      <c r="C190" s="376"/>
    </row>
    <row r="191">
      <c r="A191" s="374"/>
      <c r="B191" s="375"/>
      <c r="C191" s="376"/>
    </row>
    <row r="192">
      <c r="A192" s="374"/>
      <c r="B192" s="375"/>
      <c r="C192" s="376"/>
    </row>
    <row r="193">
      <c r="A193" s="374"/>
      <c r="B193" s="375"/>
      <c r="C193" s="376"/>
    </row>
    <row r="194">
      <c r="A194" s="374"/>
      <c r="B194" s="375"/>
      <c r="C194" s="376"/>
    </row>
    <row r="195">
      <c r="A195" s="374"/>
      <c r="B195" s="375"/>
      <c r="C195" s="376"/>
    </row>
    <row r="196">
      <c r="A196" s="374"/>
      <c r="B196" s="375"/>
      <c r="C196" s="376"/>
    </row>
    <row r="197">
      <c r="A197" s="374"/>
      <c r="B197" s="375"/>
      <c r="C197" s="376"/>
    </row>
    <row r="198">
      <c r="A198" s="374"/>
      <c r="B198" s="375"/>
      <c r="C198" s="376"/>
    </row>
    <row r="199">
      <c r="A199" s="374"/>
      <c r="B199" s="375"/>
      <c r="C199" s="376"/>
    </row>
    <row r="200">
      <c r="A200" s="374"/>
      <c r="B200" s="375"/>
      <c r="C200" s="376"/>
    </row>
    <row r="201">
      <c r="A201" s="374"/>
      <c r="B201" s="375"/>
      <c r="C201" s="376"/>
    </row>
    <row r="202">
      <c r="A202" s="374"/>
      <c r="B202" s="375"/>
      <c r="C202" s="376"/>
    </row>
    <row r="203">
      <c r="A203" s="374"/>
      <c r="B203" s="375"/>
      <c r="C203" s="376"/>
    </row>
    <row r="204">
      <c r="A204" s="374"/>
      <c r="B204" s="375"/>
      <c r="C204" s="376"/>
    </row>
    <row r="205">
      <c r="A205" s="374"/>
      <c r="B205" s="375"/>
      <c r="C205" s="376"/>
    </row>
    <row r="206">
      <c r="A206" s="374"/>
      <c r="B206" s="375"/>
      <c r="C206" s="376"/>
    </row>
    <row r="207">
      <c r="A207" s="374"/>
      <c r="B207" s="375"/>
      <c r="C207" s="376"/>
    </row>
    <row r="208">
      <c r="A208" s="374"/>
      <c r="B208" s="375"/>
      <c r="C208" s="376"/>
    </row>
    <row r="209">
      <c r="A209" s="374"/>
      <c r="B209" s="375"/>
      <c r="C209" s="376"/>
    </row>
    <row r="210">
      <c r="A210" s="374"/>
      <c r="B210" s="375"/>
      <c r="C210" s="376"/>
    </row>
    <row r="211">
      <c r="A211" s="374"/>
      <c r="B211" s="375"/>
      <c r="C211" s="376"/>
    </row>
    <row r="212">
      <c r="A212" s="374"/>
      <c r="B212" s="375"/>
      <c r="C212" s="376"/>
    </row>
    <row r="213">
      <c r="A213" s="374"/>
      <c r="B213" s="375"/>
      <c r="C213" s="376"/>
    </row>
    <row r="214">
      <c r="A214" s="374"/>
      <c r="B214" s="375"/>
      <c r="C214" s="376"/>
    </row>
    <row r="215">
      <c r="A215" s="374"/>
      <c r="B215" s="375"/>
      <c r="C215" s="376"/>
    </row>
    <row r="216">
      <c r="A216" s="374"/>
      <c r="B216" s="375"/>
      <c r="C216" s="376"/>
    </row>
    <row r="217">
      <c r="A217" s="374"/>
      <c r="B217" s="375"/>
      <c r="C217" s="376"/>
    </row>
    <row r="218">
      <c r="A218" s="374"/>
      <c r="B218" s="375"/>
      <c r="C218" s="376"/>
    </row>
    <row r="219">
      <c r="A219" s="374"/>
      <c r="B219" s="375"/>
      <c r="C219" s="376"/>
    </row>
    <row r="220">
      <c r="A220" s="374"/>
      <c r="B220" s="375"/>
      <c r="C220" s="376"/>
    </row>
    <row r="221">
      <c r="A221" s="374"/>
      <c r="B221" s="375"/>
      <c r="C221" s="376"/>
    </row>
    <row r="222">
      <c r="A222" s="374"/>
      <c r="B222" s="375"/>
      <c r="C222" s="376"/>
    </row>
    <row r="223">
      <c r="A223" s="374"/>
      <c r="B223" s="375"/>
      <c r="C223" s="376"/>
    </row>
    <row r="224">
      <c r="A224" s="374"/>
      <c r="B224" s="375"/>
      <c r="C224" s="376"/>
    </row>
    <row r="225">
      <c r="A225" s="374"/>
      <c r="B225" s="375"/>
      <c r="C225" s="376"/>
    </row>
    <row r="226">
      <c r="A226" s="374"/>
      <c r="B226" s="375"/>
      <c r="C226" s="376"/>
    </row>
    <row r="227">
      <c r="A227" s="374"/>
      <c r="B227" s="375"/>
      <c r="C227" s="376"/>
    </row>
    <row r="228">
      <c r="A228" s="374"/>
      <c r="B228" s="375"/>
      <c r="C228" s="376"/>
    </row>
    <row r="229">
      <c r="A229" s="374"/>
      <c r="B229" s="375"/>
      <c r="C229" s="376"/>
    </row>
    <row r="230">
      <c r="A230" s="374"/>
      <c r="B230" s="375"/>
      <c r="C230" s="376"/>
    </row>
    <row r="231">
      <c r="A231" s="374"/>
      <c r="B231" s="375"/>
      <c r="C231" s="376"/>
    </row>
    <row r="232">
      <c r="A232" s="374"/>
      <c r="B232" s="375"/>
      <c r="C232" s="376"/>
    </row>
    <row r="233">
      <c r="A233" s="374"/>
      <c r="B233" s="375"/>
      <c r="C233" s="376"/>
    </row>
    <row r="234">
      <c r="A234" s="374"/>
      <c r="B234" s="375"/>
      <c r="C234" s="376"/>
    </row>
    <row r="235">
      <c r="A235" s="374"/>
      <c r="B235" s="375"/>
      <c r="C235" s="376"/>
    </row>
    <row r="236">
      <c r="A236" s="374"/>
      <c r="B236" s="375"/>
      <c r="C236" s="376"/>
    </row>
    <row r="237">
      <c r="A237" s="374"/>
      <c r="B237" s="375"/>
      <c r="C237" s="376"/>
    </row>
    <row r="238">
      <c r="A238" s="374"/>
      <c r="B238" s="375"/>
      <c r="C238" s="376"/>
    </row>
    <row r="239">
      <c r="A239" s="374"/>
      <c r="B239" s="375"/>
      <c r="C239" s="376"/>
    </row>
    <row r="240">
      <c r="A240" s="374"/>
      <c r="B240" s="375"/>
      <c r="C240" s="376"/>
    </row>
    <row r="241">
      <c r="A241" s="374"/>
      <c r="B241" s="375"/>
      <c r="C241" s="376"/>
    </row>
    <row r="242">
      <c r="A242" s="374"/>
      <c r="B242" s="375"/>
      <c r="C242" s="376"/>
    </row>
    <row r="243">
      <c r="A243" s="374"/>
      <c r="B243" s="375"/>
      <c r="C243" s="376"/>
    </row>
    <row r="244">
      <c r="A244" s="374"/>
      <c r="B244" s="375"/>
      <c r="C244" s="376"/>
    </row>
    <row r="245">
      <c r="A245" s="374"/>
      <c r="B245" s="375"/>
      <c r="C245" s="376"/>
    </row>
    <row r="246">
      <c r="A246" s="374"/>
      <c r="B246" s="375"/>
      <c r="C246" s="376"/>
    </row>
    <row r="247">
      <c r="A247" s="374"/>
      <c r="B247" s="375"/>
      <c r="C247" s="376"/>
    </row>
    <row r="248">
      <c r="A248" s="374"/>
      <c r="B248" s="375"/>
      <c r="C248" s="376"/>
    </row>
    <row r="249">
      <c r="A249" s="374"/>
      <c r="B249" s="375"/>
      <c r="C249" s="376"/>
    </row>
    <row r="250">
      <c r="A250" s="374"/>
      <c r="B250" s="375"/>
      <c r="C250" s="376"/>
    </row>
    <row r="251">
      <c r="A251" s="374"/>
      <c r="B251" s="375"/>
      <c r="C251" s="376"/>
    </row>
    <row r="252">
      <c r="A252" s="374"/>
      <c r="B252" s="375"/>
      <c r="C252" s="376"/>
    </row>
    <row r="253">
      <c r="A253" s="374"/>
      <c r="B253" s="375"/>
      <c r="C253" s="376"/>
    </row>
    <row r="254">
      <c r="A254" s="374"/>
      <c r="B254" s="375"/>
      <c r="C254" s="376"/>
    </row>
    <row r="255">
      <c r="A255" s="374"/>
      <c r="B255" s="375"/>
      <c r="C255" s="376"/>
    </row>
    <row r="256">
      <c r="A256" s="374"/>
      <c r="B256" s="375"/>
      <c r="C256" s="376"/>
    </row>
    <row r="257">
      <c r="A257" s="374"/>
      <c r="B257" s="375"/>
      <c r="C257" s="376"/>
    </row>
    <row r="258">
      <c r="A258" s="374"/>
      <c r="B258" s="375"/>
      <c r="C258" s="376"/>
    </row>
    <row r="259">
      <c r="A259" s="374"/>
      <c r="B259" s="375"/>
      <c r="C259" s="376"/>
    </row>
    <row r="260">
      <c r="A260" s="374"/>
      <c r="B260" s="375"/>
      <c r="C260" s="376"/>
    </row>
    <row r="261">
      <c r="A261" s="374"/>
      <c r="B261" s="375"/>
      <c r="C261" s="376"/>
    </row>
    <row r="262">
      <c r="A262" s="374"/>
      <c r="B262" s="375"/>
      <c r="C262" s="376"/>
    </row>
    <row r="263">
      <c r="A263" s="374"/>
      <c r="B263" s="375"/>
      <c r="C263" s="376"/>
    </row>
    <row r="264">
      <c r="A264" s="374"/>
      <c r="B264" s="375"/>
      <c r="C264" s="376"/>
    </row>
    <row r="265">
      <c r="A265" s="374"/>
      <c r="B265" s="375"/>
      <c r="C265" s="376"/>
    </row>
    <row r="266">
      <c r="A266" s="374"/>
      <c r="B266" s="375"/>
      <c r="C266" s="376"/>
    </row>
    <row r="267">
      <c r="A267" s="374"/>
      <c r="B267" s="375"/>
      <c r="C267" s="376"/>
    </row>
    <row r="268">
      <c r="A268" s="374"/>
      <c r="B268" s="375"/>
      <c r="C268" s="376"/>
    </row>
    <row r="269">
      <c r="A269" s="374"/>
      <c r="B269" s="375"/>
      <c r="C269" s="376"/>
    </row>
    <row r="270">
      <c r="A270" s="374"/>
      <c r="B270" s="375"/>
      <c r="C270" s="376"/>
    </row>
    <row r="271">
      <c r="A271" s="374"/>
      <c r="B271" s="375"/>
      <c r="C271" s="376"/>
    </row>
    <row r="272">
      <c r="A272" s="374"/>
      <c r="B272" s="375"/>
      <c r="C272" s="376"/>
    </row>
    <row r="273">
      <c r="A273" s="374"/>
      <c r="B273" s="375"/>
      <c r="C273" s="376"/>
    </row>
    <row r="274">
      <c r="A274" s="374"/>
      <c r="B274" s="375"/>
      <c r="C274" s="376"/>
    </row>
    <row r="275">
      <c r="A275" s="374"/>
      <c r="B275" s="375"/>
      <c r="C275" s="376"/>
    </row>
    <row r="276">
      <c r="A276" s="374"/>
      <c r="B276" s="375"/>
      <c r="C276" s="376"/>
    </row>
    <row r="277">
      <c r="A277" s="374"/>
      <c r="B277" s="375"/>
      <c r="C277" s="376"/>
    </row>
    <row r="278">
      <c r="A278" s="374"/>
      <c r="B278" s="375"/>
      <c r="C278" s="376"/>
    </row>
    <row r="279">
      <c r="A279" s="374"/>
      <c r="B279" s="375"/>
      <c r="C279" s="376"/>
    </row>
    <row r="280">
      <c r="A280" s="374"/>
      <c r="B280" s="375"/>
      <c r="C280" s="376"/>
    </row>
    <row r="281">
      <c r="A281" s="374"/>
      <c r="B281" s="375"/>
      <c r="C281" s="376"/>
    </row>
    <row r="282">
      <c r="A282" s="374"/>
      <c r="B282" s="375"/>
      <c r="C282" s="376"/>
    </row>
    <row r="283">
      <c r="A283" s="374"/>
      <c r="B283" s="375"/>
      <c r="C283" s="376"/>
    </row>
    <row r="284">
      <c r="A284" s="374"/>
      <c r="B284" s="375"/>
      <c r="C284" s="376"/>
    </row>
    <row r="285">
      <c r="A285" s="374"/>
      <c r="B285" s="375"/>
      <c r="C285" s="376"/>
    </row>
    <row r="286">
      <c r="A286" s="374"/>
      <c r="B286" s="375"/>
      <c r="C286" s="376"/>
    </row>
    <row r="287">
      <c r="A287" s="374"/>
      <c r="B287" s="375"/>
      <c r="C287" s="376"/>
    </row>
    <row r="288">
      <c r="A288" s="374"/>
      <c r="B288" s="375"/>
      <c r="C288" s="376"/>
    </row>
    <row r="289">
      <c r="A289" s="374"/>
      <c r="B289" s="375"/>
      <c r="C289" s="376"/>
    </row>
    <row r="290">
      <c r="A290" s="374"/>
      <c r="B290" s="375"/>
      <c r="C290" s="376"/>
    </row>
    <row r="291">
      <c r="A291" s="374"/>
      <c r="B291" s="375"/>
      <c r="C291" s="376"/>
    </row>
    <row r="292">
      <c r="A292" s="374"/>
      <c r="B292" s="375"/>
      <c r="C292" s="376"/>
    </row>
    <row r="293">
      <c r="A293" s="374"/>
      <c r="B293" s="375"/>
      <c r="C293" s="376"/>
    </row>
    <row r="294">
      <c r="A294" s="374"/>
      <c r="B294" s="375"/>
      <c r="C294" s="376"/>
    </row>
    <row r="295">
      <c r="A295" s="374"/>
      <c r="B295" s="375"/>
      <c r="C295" s="376"/>
    </row>
    <row r="296">
      <c r="A296" s="374"/>
      <c r="B296" s="375"/>
      <c r="C296" s="376"/>
    </row>
    <row r="297">
      <c r="A297" s="374"/>
      <c r="B297" s="375"/>
      <c r="C297" s="376"/>
    </row>
    <row r="298">
      <c r="A298" s="374"/>
      <c r="B298" s="375"/>
      <c r="C298" s="376"/>
    </row>
    <row r="299">
      <c r="A299" s="374"/>
      <c r="B299" s="375"/>
      <c r="C299" s="376"/>
    </row>
    <row r="300">
      <c r="A300" s="374"/>
      <c r="B300" s="375"/>
      <c r="C300" s="376"/>
    </row>
    <row r="301">
      <c r="A301" s="374"/>
      <c r="B301" s="375"/>
      <c r="C301" s="376"/>
    </row>
    <row r="302">
      <c r="A302" s="374"/>
      <c r="B302" s="375"/>
      <c r="C302" s="376"/>
    </row>
    <row r="303">
      <c r="A303" s="374"/>
      <c r="B303" s="375"/>
      <c r="C303" s="376"/>
    </row>
    <row r="304">
      <c r="A304" s="374"/>
      <c r="B304" s="375"/>
      <c r="C304" s="376"/>
    </row>
    <row r="305">
      <c r="A305" s="374"/>
      <c r="B305" s="375"/>
      <c r="C305" s="376"/>
    </row>
    <row r="306">
      <c r="A306" s="374"/>
      <c r="B306" s="375"/>
      <c r="C306" s="376"/>
    </row>
    <row r="307">
      <c r="A307" s="374"/>
      <c r="B307" s="375"/>
      <c r="C307" s="376"/>
    </row>
    <row r="308">
      <c r="A308" s="374"/>
      <c r="B308" s="375"/>
      <c r="C308" s="376"/>
    </row>
    <row r="309">
      <c r="A309" s="374"/>
      <c r="B309" s="375"/>
      <c r="C309" s="376"/>
    </row>
    <row r="310">
      <c r="A310" s="374"/>
      <c r="B310" s="375"/>
      <c r="C310" s="376"/>
    </row>
    <row r="311">
      <c r="A311" s="374"/>
      <c r="B311" s="375"/>
      <c r="C311" s="376"/>
    </row>
    <row r="312">
      <c r="A312" s="374"/>
      <c r="B312" s="375"/>
      <c r="C312" s="376"/>
    </row>
    <row r="313">
      <c r="A313" s="374"/>
      <c r="B313" s="375"/>
      <c r="C313" s="376"/>
    </row>
    <row r="314">
      <c r="A314" s="374"/>
      <c r="B314" s="375"/>
      <c r="C314" s="376"/>
    </row>
    <row r="315">
      <c r="A315" s="374"/>
      <c r="B315" s="375"/>
      <c r="C315" s="376"/>
    </row>
    <row r="316">
      <c r="A316" s="374"/>
      <c r="B316" s="375"/>
      <c r="C316" s="376"/>
    </row>
    <row r="317">
      <c r="A317" s="374"/>
      <c r="B317" s="375"/>
      <c r="C317" s="376"/>
    </row>
    <row r="318">
      <c r="A318" s="374"/>
      <c r="B318" s="375"/>
      <c r="C318" s="376"/>
    </row>
    <row r="319">
      <c r="A319" s="374"/>
      <c r="B319" s="375"/>
      <c r="C319" s="376"/>
    </row>
    <row r="320">
      <c r="A320" s="374"/>
      <c r="B320" s="375"/>
      <c r="C320" s="376"/>
    </row>
    <row r="321">
      <c r="A321" s="374"/>
      <c r="B321" s="375"/>
      <c r="C321" s="376"/>
    </row>
    <row r="322">
      <c r="A322" s="374"/>
      <c r="B322" s="375"/>
      <c r="C322" s="376"/>
    </row>
    <row r="323">
      <c r="A323" s="374"/>
      <c r="B323" s="375"/>
      <c r="C323" s="376"/>
    </row>
    <row r="324">
      <c r="A324" s="374"/>
      <c r="B324" s="375"/>
      <c r="C324" s="376"/>
    </row>
    <row r="325">
      <c r="A325" s="374"/>
      <c r="B325" s="375"/>
      <c r="C325" s="376"/>
    </row>
    <row r="326">
      <c r="A326" s="374"/>
      <c r="B326" s="375"/>
      <c r="C326" s="376"/>
    </row>
    <row r="327">
      <c r="A327" s="374"/>
      <c r="B327" s="375"/>
      <c r="C327" s="376"/>
    </row>
    <row r="328">
      <c r="A328" s="374"/>
      <c r="B328" s="375"/>
      <c r="C328" s="376"/>
    </row>
    <row r="329">
      <c r="A329" s="374"/>
      <c r="B329" s="375"/>
      <c r="C329" s="376"/>
    </row>
    <row r="330">
      <c r="A330" s="374"/>
      <c r="B330" s="375"/>
      <c r="C330" s="376"/>
    </row>
    <row r="331">
      <c r="A331" s="374"/>
      <c r="B331" s="375"/>
      <c r="C331" s="376"/>
    </row>
    <row r="332">
      <c r="A332" s="374"/>
      <c r="B332" s="375"/>
      <c r="C332" s="376"/>
    </row>
    <row r="333">
      <c r="A333" s="374"/>
      <c r="B333" s="375"/>
      <c r="C333" s="376"/>
    </row>
    <row r="334">
      <c r="A334" s="374"/>
      <c r="B334" s="375"/>
      <c r="C334" s="376"/>
    </row>
    <row r="335">
      <c r="A335" s="374"/>
      <c r="B335" s="375"/>
      <c r="C335" s="376"/>
    </row>
    <row r="336">
      <c r="A336" s="374"/>
      <c r="B336" s="375"/>
      <c r="C336" s="376"/>
    </row>
    <row r="337">
      <c r="A337" s="374"/>
      <c r="B337" s="375"/>
      <c r="C337" s="376"/>
    </row>
    <row r="338">
      <c r="A338" s="374"/>
      <c r="B338" s="375"/>
      <c r="C338" s="376"/>
    </row>
    <row r="339">
      <c r="A339" s="374"/>
      <c r="B339" s="375"/>
      <c r="C339" s="376"/>
    </row>
    <row r="340">
      <c r="A340" s="374"/>
      <c r="B340" s="375"/>
      <c r="C340" s="376"/>
    </row>
    <row r="341">
      <c r="A341" s="374"/>
      <c r="B341" s="375"/>
      <c r="C341" s="376"/>
    </row>
    <row r="342">
      <c r="A342" s="374"/>
      <c r="B342" s="375"/>
      <c r="C342" s="376"/>
    </row>
    <row r="343">
      <c r="A343" s="374"/>
      <c r="B343" s="375"/>
      <c r="C343" s="376"/>
    </row>
    <row r="344">
      <c r="A344" s="374"/>
      <c r="B344" s="375"/>
      <c r="C344" s="376"/>
    </row>
    <row r="345">
      <c r="A345" s="374"/>
      <c r="B345" s="375"/>
      <c r="C345" s="376"/>
    </row>
    <row r="346">
      <c r="A346" s="374"/>
      <c r="B346" s="375"/>
      <c r="C346" s="376"/>
    </row>
    <row r="347">
      <c r="A347" s="374"/>
      <c r="B347" s="375"/>
      <c r="C347" s="376"/>
    </row>
    <row r="348">
      <c r="A348" s="374"/>
      <c r="B348" s="375"/>
      <c r="C348" s="376"/>
    </row>
    <row r="349">
      <c r="A349" s="374"/>
      <c r="B349" s="375"/>
      <c r="C349" s="376"/>
    </row>
    <row r="350">
      <c r="A350" s="374"/>
      <c r="B350" s="375"/>
      <c r="C350" s="376"/>
    </row>
    <row r="351">
      <c r="A351" s="374"/>
      <c r="B351" s="375"/>
      <c r="C351" s="376"/>
    </row>
    <row r="352">
      <c r="A352" s="374"/>
      <c r="B352" s="375"/>
      <c r="C352" s="376"/>
    </row>
    <row r="353">
      <c r="A353" s="374"/>
      <c r="B353" s="375"/>
      <c r="C353" s="376"/>
    </row>
    <row r="354">
      <c r="A354" s="374"/>
      <c r="B354" s="375"/>
      <c r="C354" s="376"/>
    </row>
    <row r="355">
      <c r="A355" s="374"/>
      <c r="B355" s="375"/>
      <c r="C355" s="376"/>
    </row>
    <row r="356">
      <c r="A356" s="374"/>
      <c r="B356" s="375"/>
      <c r="C356" s="376"/>
    </row>
    <row r="357">
      <c r="A357" s="374"/>
      <c r="B357" s="375"/>
      <c r="C357" s="376"/>
    </row>
    <row r="358">
      <c r="A358" s="374"/>
      <c r="B358" s="375"/>
      <c r="C358" s="376"/>
    </row>
    <row r="359">
      <c r="A359" s="374"/>
      <c r="B359" s="375"/>
      <c r="C359" s="376"/>
    </row>
    <row r="360">
      <c r="A360" s="374"/>
      <c r="B360" s="375"/>
      <c r="C360" s="376"/>
    </row>
    <row r="361">
      <c r="A361" s="374"/>
      <c r="B361" s="375"/>
      <c r="C361" s="376"/>
    </row>
    <row r="362">
      <c r="A362" s="374"/>
      <c r="B362" s="375"/>
      <c r="C362" s="376"/>
    </row>
    <row r="363">
      <c r="A363" s="374"/>
      <c r="B363" s="375"/>
      <c r="C363" s="376"/>
    </row>
    <row r="364">
      <c r="A364" s="374"/>
      <c r="B364" s="375"/>
      <c r="C364" s="376"/>
    </row>
    <row r="365">
      <c r="A365" s="374"/>
      <c r="B365" s="375"/>
      <c r="C365" s="376"/>
    </row>
    <row r="366">
      <c r="A366" s="374"/>
      <c r="B366" s="375"/>
      <c r="C366" s="376"/>
    </row>
    <row r="367">
      <c r="A367" s="374"/>
      <c r="B367" s="375"/>
      <c r="C367" s="376"/>
    </row>
    <row r="368">
      <c r="A368" s="374"/>
      <c r="B368" s="375"/>
      <c r="C368" s="376"/>
    </row>
    <row r="369">
      <c r="A369" s="374"/>
      <c r="B369" s="375"/>
      <c r="C369" s="376"/>
    </row>
    <row r="370">
      <c r="A370" s="374"/>
      <c r="B370" s="375"/>
      <c r="C370" s="376"/>
    </row>
    <row r="371">
      <c r="A371" s="374"/>
      <c r="B371" s="375"/>
      <c r="C371" s="376"/>
    </row>
    <row r="372">
      <c r="A372" s="374"/>
      <c r="B372" s="375"/>
      <c r="C372" s="376"/>
    </row>
    <row r="373">
      <c r="A373" s="374"/>
      <c r="B373" s="375"/>
      <c r="C373" s="376"/>
    </row>
    <row r="374">
      <c r="A374" s="374"/>
      <c r="B374" s="375"/>
      <c r="C374" s="376"/>
    </row>
    <row r="375">
      <c r="A375" s="374"/>
      <c r="B375" s="375"/>
      <c r="C375" s="376"/>
    </row>
    <row r="376">
      <c r="A376" s="374"/>
      <c r="B376" s="375"/>
      <c r="C376" s="376"/>
    </row>
    <row r="377">
      <c r="A377" s="374"/>
      <c r="B377" s="375"/>
      <c r="C377" s="376"/>
    </row>
    <row r="378">
      <c r="A378" s="374"/>
      <c r="B378" s="375"/>
      <c r="C378" s="376"/>
    </row>
    <row r="379">
      <c r="A379" s="374"/>
      <c r="B379" s="375"/>
      <c r="C379" s="376"/>
    </row>
    <row r="380">
      <c r="A380" s="374"/>
      <c r="B380" s="375"/>
      <c r="C380" s="376"/>
    </row>
    <row r="381">
      <c r="A381" s="374"/>
      <c r="B381" s="375"/>
      <c r="C381" s="376"/>
    </row>
    <row r="382">
      <c r="A382" s="374"/>
      <c r="B382" s="375"/>
      <c r="C382" s="376"/>
    </row>
    <row r="383">
      <c r="A383" s="374"/>
      <c r="B383" s="375"/>
      <c r="C383" s="376"/>
    </row>
    <row r="384">
      <c r="A384" s="374"/>
      <c r="B384" s="375"/>
      <c r="C384" s="376"/>
    </row>
    <row r="385">
      <c r="A385" s="374"/>
      <c r="B385" s="375"/>
      <c r="C385" s="376"/>
    </row>
    <row r="386">
      <c r="A386" s="374"/>
      <c r="B386" s="375"/>
      <c r="C386" s="376"/>
    </row>
    <row r="387">
      <c r="A387" s="374"/>
      <c r="B387" s="375"/>
      <c r="C387" s="376"/>
    </row>
    <row r="388">
      <c r="A388" s="374"/>
      <c r="B388" s="375"/>
      <c r="C388" s="376"/>
    </row>
    <row r="389">
      <c r="A389" s="374"/>
      <c r="B389" s="375"/>
      <c r="C389" s="376"/>
    </row>
    <row r="390">
      <c r="A390" s="374"/>
      <c r="B390" s="375"/>
      <c r="C390" s="376"/>
    </row>
    <row r="391">
      <c r="A391" s="374"/>
      <c r="B391" s="375"/>
      <c r="C391" s="376"/>
    </row>
    <row r="392">
      <c r="A392" s="374"/>
      <c r="B392" s="375"/>
      <c r="C392" s="376"/>
    </row>
    <row r="393">
      <c r="A393" s="374"/>
      <c r="B393" s="375"/>
      <c r="C393" s="376"/>
    </row>
    <row r="394">
      <c r="A394" s="374"/>
      <c r="B394" s="375"/>
      <c r="C394" s="376"/>
    </row>
    <row r="395">
      <c r="A395" s="374"/>
      <c r="B395" s="375"/>
      <c r="C395" s="376"/>
    </row>
    <row r="396">
      <c r="A396" s="374"/>
      <c r="B396" s="375"/>
      <c r="C396" s="376"/>
    </row>
    <row r="397">
      <c r="A397" s="374"/>
      <c r="B397" s="375"/>
      <c r="C397" s="376"/>
    </row>
    <row r="398">
      <c r="A398" s="374"/>
      <c r="B398" s="375"/>
      <c r="C398" s="376"/>
    </row>
    <row r="399">
      <c r="A399" s="374"/>
      <c r="B399" s="375"/>
      <c r="C399" s="376"/>
    </row>
    <row r="400">
      <c r="A400" s="374"/>
      <c r="B400" s="375"/>
      <c r="C400" s="376"/>
    </row>
    <row r="401">
      <c r="A401" s="374"/>
      <c r="B401" s="375"/>
      <c r="C401" s="376"/>
    </row>
    <row r="402">
      <c r="A402" s="374"/>
      <c r="B402" s="375"/>
      <c r="C402" s="376"/>
    </row>
    <row r="403">
      <c r="A403" s="374"/>
      <c r="B403" s="375"/>
      <c r="C403" s="376"/>
    </row>
    <row r="404">
      <c r="A404" s="374"/>
      <c r="B404" s="375"/>
      <c r="C404" s="376"/>
    </row>
    <row r="405">
      <c r="A405" s="374"/>
      <c r="B405" s="375"/>
      <c r="C405" s="376"/>
    </row>
    <row r="406">
      <c r="A406" s="374"/>
      <c r="B406" s="375"/>
      <c r="C406" s="376"/>
    </row>
    <row r="407">
      <c r="A407" s="374"/>
      <c r="B407" s="375"/>
      <c r="C407" s="376"/>
    </row>
    <row r="408">
      <c r="A408" s="374"/>
      <c r="B408" s="375"/>
      <c r="C408" s="376"/>
    </row>
    <row r="409">
      <c r="A409" s="374"/>
      <c r="B409" s="375"/>
      <c r="C409" s="376"/>
    </row>
    <row r="410">
      <c r="A410" s="374"/>
      <c r="B410" s="375"/>
      <c r="C410" s="376"/>
    </row>
    <row r="411">
      <c r="A411" s="374"/>
      <c r="B411" s="375"/>
      <c r="C411" s="376"/>
    </row>
    <row r="412">
      <c r="A412" s="374"/>
      <c r="B412" s="375"/>
      <c r="C412" s="376"/>
    </row>
    <row r="413">
      <c r="A413" s="374"/>
      <c r="B413" s="375"/>
      <c r="C413" s="376"/>
    </row>
    <row r="414">
      <c r="A414" s="374"/>
      <c r="B414" s="375"/>
      <c r="C414" s="376"/>
    </row>
    <row r="415">
      <c r="A415" s="374"/>
      <c r="B415" s="375"/>
      <c r="C415" s="376"/>
    </row>
    <row r="416">
      <c r="A416" s="374"/>
      <c r="B416" s="375"/>
      <c r="C416" s="376"/>
    </row>
    <row r="417">
      <c r="A417" s="374"/>
      <c r="B417" s="375"/>
      <c r="C417" s="376"/>
    </row>
    <row r="418">
      <c r="A418" s="374"/>
      <c r="B418" s="375"/>
      <c r="C418" s="376"/>
    </row>
    <row r="419">
      <c r="A419" s="374"/>
      <c r="B419" s="375"/>
      <c r="C419" s="376"/>
    </row>
    <row r="420">
      <c r="A420" s="374"/>
      <c r="B420" s="375"/>
      <c r="C420" s="376"/>
    </row>
    <row r="421">
      <c r="A421" s="374"/>
      <c r="B421" s="375"/>
      <c r="C421" s="376"/>
    </row>
    <row r="422">
      <c r="A422" s="374"/>
      <c r="B422" s="375"/>
      <c r="C422" s="376"/>
    </row>
    <row r="423">
      <c r="A423" s="374"/>
      <c r="B423" s="375"/>
      <c r="C423" s="376"/>
    </row>
    <row r="424">
      <c r="A424" s="374"/>
      <c r="B424" s="375"/>
      <c r="C424" s="376"/>
    </row>
    <row r="425">
      <c r="A425" s="374"/>
      <c r="B425" s="375"/>
      <c r="C425" s="376"/>
    </row>
    <row r="426">
      <c r="A426" s="374"/>
      <c r="B426" s="375"/>
      <c r="C426" s="376"/>
    </row>
    <row r="427">
      <c r="A427" s="374"/>
      <c r="B427" s="375"/>
      <c r="C427" s="376"/>
    </row>
    <row r="428">
      <c r="A428" s="374"/>
      <c r="B428" s="375"/>
      <c r="C428" s="376"/>
    </row>
    <row r="429">
      <c r="A429" s="374"/>
      <c r="B429" s="375"/>
      <c r="C429" s="376"/>
    </row>
    <row r="430">
      <c r="A430" s="374"/>
      <c r="B430" s="375"/>
      <c r="C430" s="376"/>
    </row>
    <row r="431">
      <c r="A431" s="374"/>
      <c r="B431" s="375"/>
      <c r="C431" s="376"/>
    </row>
    <row r="432">
      <c r="A432" s="374"/>
      <c r="B432" s="375"/>
      <c r="C432" s="376"/>
    </row>
    <row r="433">
      <c r="A433" s="374"/>
      <c r="B433" s="375"/>
      <c r="C433" s="376"/>
    </row>
    <row r="434">
      <c r="A434" s="374"/>
      <c r="B434" s="375"/>
      <c r="C434" s="376"/>
    </row>
    <row r="435">
      <c r="A435" s="374"/>
      <c r="B435" s="375"/>
      <c r="C435" s="376"/>
    </row>
    <row r="436">
      <c r="A436" s="374"/>
      <c r="B436" s="375"/>
      <c r="C436" s="376"/>
    </row>
    <row r="437">
      <c r="A437" s="374"/>
      <c r="B437" s="375"/>
      <c r="C437" s="376"/>
    </row>
    <row r="438">
      <c r="A438" s="374"/>
      <c r="B438" s="375"/>
      <c r="C438" s="376"/>
    </row>
    <row r="439">
      <c r="A439" s="374"/>
      <c r="B439" s="375"/>
      <c r="C439" s="376"/>
    </row>
    <row r="440">
      <c r="A440" s="374"/>
      <c r="B440" s="375"/>
      <c r="C440" s="376"/>
    </row>
    <row r="441">
      <c r="A441" s="374"/>
      <c r="B441" s="375"/>
      <c r="C441" s="376"/>
    </row>
    <row r="442">
      <c r="A442" s="374"/>
      <c r="B442" s="375"/>
      <c r="C442" s="376"/>
    </row>
    <row r="443">
      <c r="A443" s="374"/>
      <c r="B443" s="375"/>
      <c r="C443" s="376"/>
    </row>
    <row r="444">
      <c r="A444" s="374"/>
      <c r="B444" s="375"/>
      <c r="C444" s="376"/>
    </row>
    <row r="445">
      <c r="A445" s="374"/>
      <c r="B445" s="375"/>
      <c r="C445" s="376"/>
    </row>
    <row r="446">
      <c r="A446" s="374"/>
      <c r="B446" s="375"/>
      <c r="C446" s="376"/>
    </row>
    <row r="447">
      <c r="A447" s="374"/>
      <c r="B447" s="375"/>
      <c r="C447" s="376"/>
    </row>
    <row r="448">
      <c r="A448" s="374"/>
      <c r="B448" s="375"/>
      <c r="C448" s="376"/>
    </row>
    <row r="449">
      <c r="A449" s="374"/>
      <c r="B449" s="375"/>
      <c r="C449" s="376"/>
    </row>
    <row r="450">
      <c r="A450" s="374"/>
      <c r="B450" s="375"/>
      <c r="C450" s="376"/>
    </row>
    <row r="451">
      <c r="A451" s="374"/>
      <c r="B451" s="375"/>
      <c r="C451" s="376"/>
    </row>
    <row r="452">
      <c r="A452" s="374"/>
      <c r="B452" s="375"/>
      <c r="C452" s="376"/>
    </row>
    <row r="453">
      <c r="A453" s="374"/>
      <c r="B453" s="375"/>
      <c r="C453" s="376"/>
    </row>
    <row r="454">
      <c r="A454" s="374"/>
      <c r="B454" s="375"/>
      <c r="C454" s="376"/>
    </row>
    <row r="455">
      <c r="A455" s="374"/>
      <c r="B455" s="375"/>
      <c r="C455" s="376"/>
    </row>
    <row r="456">
      <c r="A456" s="374"/>
      <c r="B456" s="375"/>
      <c r="C456" s="376"/>
    </row>
    <row r="457">
      <c r="A457" s="374"/>
      <c r="B457" s="375"/>
      <c r="C457" s="376"/>
    </row>
    <row r="458">
      <c r="A458" s="374"/>
      <c r="B458" s="375"/>
      <c r="C458" s="376"/>
    </row>
    <row r="459">
      <c r="A459" s="374"/>
      <c r="B459" s="375"/>
      <c r="C459" s="376"/>
    </row>
    <row r="460">
      <c r="A460" s="374"/>
      <c r="B460" s="375"/>
      <c r="C460" s="376"/>
    </row>
    <row r="461">
      <c r="A461" s="374"/>
      <c r="B461" s="375"/>
      <c r="C461" s="376"/>
    </row>
    <row r="462">
      <c r="A462" s="374"/>
      <c r="B462" s="375"/>
      <c r="C462" s="376"/>
    </row>
    <row r="463">
      <c r="A463" s="374"/>
      <c r="B463" s="375"/>
      <c r="C463" s="376"/>
    </row>
    <row r="464">
      <c r="A464" s="374"/>
      <c r="B464" s="375"/>
      <c r="C464" s="376"/>
    </row>
    <row r="465">
      <c r="A465" s="374"/>
      <c r="B465" s="375"/>
      <c r="C465" s="376"/>
    </row>
    <row r="466">
      <c r="A466" s="374"/>
      <c r="B466" s="375"/>
      <c r="C466" s="376"/>
    </row>
    <row r="467">
      <c r="A467" s="374"/>
      <c r="B467" s="375"/>
      <c r="C467" s="376"/>
    </row>
    <row r="468">
      <c r="A468" s="374"/>
      <c r="B468" s="375"/>
      <c r="C468" s="376"/>
    </row>
    <row r="469">
      <c r="A469" s="374"/>
      <c r="B469" s="375"/>
      <c r="C469" s="376"/>
    </row>
    <row r="470">
      <c r="A470" s="374"/>
      <c r="B470" s="375"/>
      <c r="C470" s="376"/>
    </row>
    <row r="471">
      <c r="A471" s="374"/>
      <c r="B471" s="375"/>
      <c r="C471" s="376"/>
    </row>
    <row r="472">
      <c r="A472" s="374"/>
      <c r="B472" s="375"/>
      <c r="C472" s="376"/>
    </row>
    <row r="473">
      <c r="A473" s="374"/>
      <c r="B473" s="375"/>
      <c r="C473" s="376"/>
    </row>
    <row r="474">
      <c r="A474" s="374"/>
      <c r="B474" s="375"/>
      <c r="C474" s="376"/>
    </row>
    <row r="475">
      <c r="A475" s="374"/>
      <c r="B475" s="375"/>
      <c r="C475" s="376"/>
    </row>
    <row r="476">
      <c r="A476" s="374"/>
      <c r="B476" s="375"/>
      <c r="C476" s="376"/>
    </row>
    <row r="477">
      <c r="A477" s="374"/>
      <c r="B477" s="375"/>
      <c r="C477" s="376"/>
    </row>
    <row r="478">
      <c r="A478" s="374"/>
      <c r="B478" s="375"/>
      <c r="C478" s="376"/>
    </row>
    <row r="479">
      <c r="A479" s="374"/>
      <c r="B479" s="375"/>
      <c r="C479" s="376"/>
    </row>
    <row r="480">
      <c r="A480" s="374"/>
      <c r="B480" s="375"/>
      <c r="C480" s="376"/>
    </row>
    <row r="481">
      <c r="A481" s="374"/>
      <c r="B481" s="375"/>
      <c r="C481" s="376"/>
    </row>
    <row r="482">
      <c r="A482" s="374"/>
      <c r="B482" s="375"/>
      <c r="C482" s="376"/>
    </row>
    <row r="483">
      <c r="A483" s="374"/>
      <c r="B483" s="375"/>
      <c r="C483" s="376"/>
    </row>
    <row r="484">
      <c r="A484" s="374"/>
      <c r="B484" s="375"/>
      <c r="C484" s="376"/>
    </row>
    <row r="485">
      <c r="A485" s="374"/>
      <c r="B485" s="375"/>
      <c r="C485" s="376"/>
    </row>
    <row r="486">
      <c r="A486" s="374"/>
      <c r="B486" s="375"/>
      <c r="C486" s="376"/>
    </row>
    <row r="487">
      <c r="A487" s="374"/>
      <c r="B487" s="375"/>
      <c r="C487" s="376"/>
    </row>
    <row r="488">
      <c r="A488" s="374"/>
      <c r="B488" s="375"/>
      <c r="C488" s="376"/>
    </row>
    <row r="489">
      <c r="A489" s="374"/>
      <c r="B489" s="375"/>
      <c r="C489" s="376"/>
    </row>
    <row r="490">
      <c r="A490" s="374"/>
      <c r="B490" s="375"/>
      <c r="C490" s="376"/>
    </row>
    <row r="491">
      <c r="A491" s="374"/>
      <c r="B491" s="375"/>
      <c r="C491" s="376"/>
    </row>
    <row r="492">
      <c r="A492" s="374"/>
      <c r="B492" s="375"/>
      <c r="C492" s="376"/>
    </row>
    <row r="493">
      <c r="A493" s="374"/>
      <c r="B493" s="375"/>
      <c r="C493" s="376"/>
    </row>
    <row r="494">
      <c r="A494" s="374"/>
      <c r="B494" s="375"/>
      <c r="C494" s="376"/>
    </row>
    <row r="495">
      <c r="A495" s="374"/>
      <c r="B495" s="375"/>
      <c r="C495" s="376"/>
    </row>
    <row r="496">
      <c r="A496" s="374"/>
      <c r="B496" s="375"/>
      <c r="C496" s="376"/>
    </row>
    <row r="497">
      <c r="A497" s="374"/>
      <c r="B497" s="375"/>
      <c r="C497" s="376"/>
    </row>
    <row r="498">
      <c r="A498" s="374"/>
      <c r="B498" s="375"/>
      <c r="C498" s="376"/>
    </row>
    <row r="499">
      <c r="A499" s="374"/>
      <c r="B499" s="375"/>
      <c r="C499" s="376"/>
    </row>
    <row r="500">
      <c r="A500" s="374"/>
      <c r="B500" s="375"/>
      <c r="C500" s="376"/>
    </row>
    <row r="501">
      <c r="A501" s="374"/>
      <c r="B501" s="375"/>
      <c r="C501" s="376"/>
    </row>
    <row r="502">
      <c r="A502" s="374"/>
      <c r="B502" s="375"/>
      <c r="C502" s="376"/>
    </row>
    <row r="503">
      <c r="A503" s="374"/>
      <c r="B503" s="375"/>
      <c r="C503" s="376"/>
    </row>
    <row r="504">
      <c r="A504" s="374"/>
      <c r="B504" s="375"/>
      <c r="C504" s="376"/>
    </row>
    <row r="505">
      <c r="A505" s="374"/>
      <c r="B505" s="375"/>
      <c r="C505" s="376"/>
    </row>
    <row r="506">
      <c r="A506" s="374"/>
      <c r="B506" s="375"/>
      <c r="C506" s="376"/>
    </row>
    <row r="507">
      <c r="A507" s="374"/>
      <c r="B507" s="375"/>
      <c r="C507" s="376"/>
    </row>
    <row r="508">
      <c r="A508" s="374"/>
      <c r="B508" s="375"/>
      <c r="C508" s="376"/>
    </row>
    <row r="509">
      <c r="A509" s="374"/>
      <c r="B509" s="375"/>
      <c r="C509" s="376"/>
    </row>
    <row r="510">
      <c r="A510" s="374"/>
      <c r="B510" s="375"/>
      <c r="C510" s="376"/>
    </row>
    <row r="511">
      <c r="A511" s="374"/>
      <c r="B511" s="375"/>
      <c r="C511" s="376"/>
    </row>
    <row r="512">
      <c r="A512" s="374"/>
      <c r="B512" s="375"/>
      <c r="C512" s="376"/>
    </row>
    <row r="513">
      <c r="A513" s="374"/>
      <c r="B513" s="375"/>
      <c r="C513" s="376"/>
    </row>
    <row r="514">
      <c r="A514" s="374"/>
      <c r="B514" s="375"/>
      <c r="C514" s="376"/>
    </row>
    <row r="515">
      <c r="A515" s="374"/>
      <c r="B515" s="375"/>
      <c r="C515" s="376"/>
    </row>
    <row r="516">
      <c r="A516" s="374"/>
      <c r="B516" s="375"/>
      <c r="C516" s="376"/>
    </row>
    <row r="517">
      <c r="A517" s="374"/>
      <c r="B517" s="375"/>
      <c r="C517" s="376"/>
    </row>
    <row r="518">
      <c r="A518" s="374"/>
      <c r="B518" s="375"/>
      <c r="C518" s="376"/>
    </row>
    <row r="519">
      <c r="A519" s="374"/>
      <c r="B519" s="375"/>
      <c r="C519" s="376"/>
    </row>
    <row r="520">
      <c r="A520" s="374"/>
      <c r="B520" s="375"/>
      <c r="C520" s="376"/>
    </row>
    <row r="521">
      <c r="A521" s="374"/>
      <c r="B521" s="375"/>
      <c r="C521" s="376"/>
    </row>
    <row r="522">
      <c r="A522" s="374"/>
      <c r="B522" s="375"/>
      <c r="C522" s="376"/>
    </row>
    <row r="523">
      <c r="A523" s="374"/>
      <c r="B523" s="375"/>
      <c r="C523" s="376"/>
    </row>
    <row r="524">
      <c r="A524" s="374"/>
      <c r="B524" s="375"/>
      <c r="C524" s="376"/>
    </row>
    <row r="525">
      <c r="A525" s="374"/>
      <c r="B525" s="375"/>
      <c r="C525" s="376"/>
    </row>
    <row r="526">
      <c r="A526" s="374"/>
      <c r="B526" s="375"/>
      <c r="C526" s="376"/>
    </row>
    <row r="527">
      <c r="A527" s="374"/>
      <c r="B527" s="375"/>
      <c r="C527" s="376"/>
    </row>
    <row r="528">
      <c r="A528" s="374"/>
      <c r="B528" s="375"/>
      <c r="C528" s="376"/>
    </row>
    <row r="529">
      <c r="A529" s="374"/>
      <c r="B529" s="375"/>
      <c r="C529" s="376"/>
    </row>
    <row r="530">
      <c r="A530" s="374"/>
      <c r="B530" s="375"/>
      <c r="C530" s="376"/>
    </row>
    <row r="531">
      <c r="A531" s="374"/>
      <c r="B531" s="375"/>
      <c r="C531" s="376"/>
    </row>
    <row r="532">
      <c r="A532" s="374"/>
      <c r="B532" s="375"/>
      <c r="C532" s="376"/>
    </row>
    <row r="533">
      <c r="A533" s="374"/>
      <c r="B533" s="375"/>
      <c r="C533" s="376"/>
    </row>
    <row r="534">
      <c r="A534" s="374"/>
      <c r="B534" s="375"/>
      <c r="C534" s="376"/>
    </row>
    <row r="535">
      <c r="A535" s="374"/>
      <c r="B535" s="375"/>
      <c r="C535" s="376"/>
    </row>
    <row r="536">
      <c r="A536" s="374"/>
      <c r="B536" s="375"/>
      <c r="C536" s="376"/>
    </row>
    <row r="537">
      <c r="A537" s="374"/>
      <c r="B537" s="375"/>
      <c r="C537" s="376"/>
    </row>
    <row r="538">
      <c r="A538" s="374"/>
      <c r="B538" s="375"/>
      <c r="C538" s="376"/>
    </row>
    <row r="539">
      <c r="A539" s="374"/>
      <c r="B539" s="375"/>
      <c r="C539" s="376"/>
    </row>
    <row r="540">
      <c r="A540" s="374"/>
      <c r="B540" s="375"/>
      <c r="C540" s="376"/>
    </row>
    <row r="541">
      <c r="A541" s="374"/>
      <c r="B541" s="375"/>
      <c r="C541" s="376"/>
    </row>
    <row r="542">
      <c r="A542" s="374"/>
      <c r="B542" s="375"/>
      <c r="C542" s="376"/>
    </row>
    <row r="543">
      <c r="A543" s="374"/>
      <c r="B543" s="375"/>
      <c r="C543" s="376"/>
    </row>
    <row r="544">
      <c r="A544" s="374"/>
      <c r="B544" s="375"/>
      <c r="C544" s="376"/>
    </row>
    <row r="545">
      <c r="A545" s="374"/>
      <c r="B545" s="375"/>
      <c r="C545" s="376"/>
    </row>
    <row r="546">
      <c r="A546" s="374"/>
      <c r="B546" s="375"/>
      <c r="C546" s="376"/>
    </row>
    <row r="547">
      <c r="A547" s="374"/>
      <c r="B547" s="375"/>
      <c r="C547" s="376"/>
    </row>
    <row r="548">
      <c r="A548" s="374"/>
      <c r="B548" s="375"/>
      <c r="C548" s="376"/>
    </row>
    <row r="549">
      <c r="A549" s="374"/>
      <c r="B549" s="375"/>
      <c r="C549" s="376"/>
    </row>
    <row r="550">
      <c r="A550" s="374"/>
      <c r="B550" s="375"/>
      <c r="C550" s="376"/>
    </row>
    <row r="551">
      <c r="A551" s="374"/>
      <c r="B551" s="375"/>
      <c r="C551" s="376"/>
    </row>
    <row r="552">
      <c r="A552" s="374"/>
      <c r="B552" s="375"/>
      <c r="C552" s="376"/>
    </row>
    <row r="553">
      <c r="A553" s="374"/>
      <c r="B553" s="375"/>
      <c r="C553" s="376"/>
    </row>
    <row r="554">
      <c r="A554" s="374"/>
      <c r="B554" s="375"/>
      <c r="C554" s="376"/>
    </row>
    <row r="555">
      <c r="A555" s="374"/>
      <c r="B555" s="375"/>
      <c r="C555" s="376"/>
    </row>
    <row r="556">
      <c r="A556" s="374"/>
      <c r="B556" s="375"/>
      <c r="C556" s="376"/>
    </row>
    <row r="557">
      <c r="A557" s="374"/>
      <c r="B557" s="375"/>
      <c r="C557" s="376"/>
    </row>
    <row r="558">
      <c r="A558" s="374"/>
      <c r="B558" s="375"/>
      <c r="C558" s="376"/>
    </row>
    <row r="559">
      <c r="A559" s="374"/>
      <c r="B559" s="375"/>
      <c r="C559" s="376"/>
    </row>
    <row r="560">
      <c r="A560" s="374"/>
      <c r="B560" s="375"/>
      <c r="C560" s="376"/>
    </row>
    <row r="561">
      <c r="A561" s="374"/>
      <c r="B561" s="375"/>
      <c r="C561" s="376"/>
    </row>
    <row r="562">
      <c r="A562" s="374"/>
      <c r="B562" s="375"/>
      <c r="C562" s="376"/>
    </row>
    <row r="563">
      <c r="A563" s="374"/>
      <c r="B563" s="375"/>
      <c r="C563" s="376"/>
    </row>
    <row r="564">
      <c r="A564" s="374"/>
      <c r="B564" s="375"/>
      <c r="C564" s="376"/>
    </row>
    <row r="565">
      <c r="A565" s="374"/>
      <c r="B565" s="375"/>
      <c r="C565" s="376"/>
    </row>
    <row r="566">
      <c r="A566" s="374"/>
      <c r="B566" s="375"/>
      <c r="C566" s="376"/>
    </row>
    <row r="567">
      <c r="A567" s="374"/>
      <c r="B567" s="375"/>
      <c r="C567" s="376"/>
    </row>
    <row r="568">
      <c r="A568" s="374"/>
      <c r="B568" s="375"/>
      <c r="C568" s="376"/>
    </row>
    <row r="569">
      <c r="A569" s="374"/>
      <c r="B569" s="375"/>
      <c r="C569" s="376"/>
    </row>
    <row r="570">
      <c r="A570" s="374"/>
      <c r="B570" s="375"/>
      <c r="C570" s="376"/>
    </row>
    <row r="571">
      <c r="A571" s="374"/>
      <c r="B571" s="375"/>
      <c r="C571" s="376"/>
    </row>
    <row r="572">
      <c r="A572" s="374"/>
      <c r="B572" s="375"/>
      <c r="C572" s="376"/>
    </row>
    <row r="573">
      <c r="A573" s="374"/>
      <c r="B573" s="375"/>
      <c r="C573" s="376"/>
    </row>
    <row r="574">
      <c r="A574" s="374"/>
      <c r="B574" s="375"/>
      <c r="C574" s="376"/>
    </row>
    <row r="575">
      <c r="A575" s="374"/>
      <c r="B575" s="375"/>
      <c r="C575" s="376"/>
    </row>
    <row r="576">
      <c r="A576" s="374"/>
      <c r="B576" s="375"/>
      <c r="C576" s="376"/>
    </row>
    <row r="577">
      <c r="A577" s="374"/>
      <c r="B577" s="375"/>
      <c r="C577" s="376"/>
    </row>
    <row r="578">
      <c r="A578" s="374"/>
      <c r="B578" s="375"/>
      <c r="C578" s="376"/>
    </row>
    <row r="579">
      <c r="A579" s="374"/>
      <c r="B579" s="375"/>
      <c r="C579" s="376"/>
    </row>
    <row r="580">
      <c r="A580" s="374"/>
      <c r="B580" s="375"/>
      <c r="C580" s="376"/>
    </row>
    <row r="581">
      <c r="A581" s="374"/>
      <c r="B581" s="375"/>
      <c r="C581" s="376"/>
    </row>
    <row r="582">
      <c r="A582" s="374"/>
      <c r="B582" s="375"/>
      <c r="C582" s="376"/>
    </row>
    <row r="583">
      <c r="A583" s="374"/>
      <c r="B583" s="375"/>
      <c r="C583" s="376"/>
    </row>
    <row r="584">
      <c r="A584" s="374"/>
      <c r="B584" s="375"/>
      <c r="C584" s="376"/>
    </row>
    <row r="585">
      <c r="A585" s="374"/>
      <c r="B585" s="375"/>
      <c r="C585" s="376"/>
    </row>
    <row r="586">
      <c r="A586" s="374"/>
      <c r="B586" s="375"/>
      <c r="C586" s="376"/>
    </row>
    <row r="587">
      <c r="A587" s="374"/>
      <c r="B587" s="375"/>
      <c r="C587" s="376"/>
    </row>
    <row r="588">
      <c r="A588" s="374"/>
      <c r="B588" s="375"/>
      <c r="C588" s="376"/>
    </row>
    <row r="589">
      <c r="A589" s="374"/>
      <c r="B589" s="375"/>
      <c r="C589" s="376"/>
    </row>
    <row r="590">
      <c r="A590" s="374"/>
      <c r="B590" s="375"/>
      <c r="C590" s="376"/>
    </row>
    <row r="591">
      <c r="A591" s="374"/>
      <c r="B591" s="375"/>
      <c r="C591" s="376"/>
    </row>
    <row r="592">
      <c r="A592" s="374"/>
      <c r="B592" s="375"/>
      <c r="C592" s="376"/>
    </row>
    <row r="593">
      <c r="A593" s="374"/>
      <c r="B593" s="375"/>
      <c r="C593" s="376"/>
    </row>
    <row r="594">
      <c r="A594" s="374"/>
      <c r="B594" s="375"/>
      <c r="C594" s="376"/>
    </row>
    <row r="595">
      <c r="A595" s="374"/>
      <c r="B595" s="375"/>
      <c r="C595" s="376"/>
    </row>
    <row r="596">
      <c r="A596" s="374"/>
      <c r="B596" s="375"/>
      <c r="C596" s="376"/>
    </row>
    <row r="597">
      <c r="A597" s="374"/>
      <c r="B597" s="375"/>
      <c r="C597" s="376"/>
    </row>
    <row r="598">
      <c r="A598" s="374"/>
      <c r="B598" s="375"/>
      <c r="C598" s="376"/>
    </row>
    <row r="599">
      <c r="A599" s="374"/>
      <c r="B599" s="375"/>
      <c r="C599" s="376"/>
    </row>
    <row r="600">
      <c r="A600" s="374"/>
      <c r="B600" s="375"/>
      <c r="C600" s="376"/>
    </row>
    <row r="601">
      <c r="A601" s="374"/>
      <c r="B601" s="375"/>
      <c r="C601" s="376"/>
    </row>
    <row r="602">
      <c r="A602" s="374"/>
      <c r="B602" s="375"/>
      <c r="C602" s="376"/>
    </row>
    <row r="603">
      <c r="A603" s="374"/>
      <c r="B603" s="375"/>
      <c r="C603" s="376"/>
    </row>
    <row r="604">
      <c r="A604" s="374"/>
      <c r="B604" s="375"/>
      <c r="C604" s="376"/>
    </row>
    <row r="605">
      <c r="A605" s="374"/>
      <c r="B605" s="375"/>
      <c r="C605" s="376"/>
    </row>
    <row r="606">
      <c r="A606" s="374"/>
      <c r="B606" s="375"/>
      <c r="C606" s="376"/>
    </row>
    <row r="607">
      <c r="A607" s="374"/>
      <c r="B607" s="375"/>
      <c r="C607" s="376"/>
    </row>
    <row r="608">
      <c r="A608" s="374"/>
      <c r="B608" s="375"/>
      <c r="C608" s="376"/>
    </row>
    <row r="609">
      <c r="A609" s="374"/>
      <c r="B609" s="375"/>
      <c r="C609" s="376"/>
    </row>
    <row r="610">
      <c r="A610" s="374"/>
      <c r="B610" s="375"/>
      <c r="C610" s="376"/>
    </row>
    <row r="611">
      <c r="A611" s="374"/>
      <c r="B611" s="375"/>
      <c r="C611" s="376"/>
    </row>
    <row r="612">
      <c r="A612" s="374"/>
      <c r="B612" s="375"/>
      <c r="C612" s="376"/>
    </row>
    <row r="613">
      <c r="A613" s="374"/>
      <c r="B613" s="375"/>
      <c r="C613" s="376"/>
    </row>
    <row r="614">
      <c r="A614" s="374"/>
      <c r="B614" s="375"/>
      <c r="C614" s="376"/>
    </row>
    <row r="615">
      <c r="A615" s="374"/>
      <c r="B615" s="375"/>
      <c r="C615" s="376"/>
    </row>
    <row r="616">
      <c r="A616" s="374"/>
      <c r="B616" s="375"/>
      <c r="C616" s="376"/>
    </row>
    <row r="617">
      <c r="A617" s="374"/>
      <c r="B617" s="375"/>
      <c r="C617" s="376"/>
    </row>
    <row r="618">
      <c r="A618" s="374"/>
      <c r="B618" s="375"/>
      <c r="C618" s="376"/>
    </row>
    <row r="619">
      <c r="A619" s="374"/>
      <c r="B619" s="375"/>
      <c r="C619" s="376"/>
    </row>
    <row r="620">
      <c r="A620" s="374"/>
      <c r="B620" s="375"/>
      <c r="C620" s="376"/>
    </row>
    <row r="621">
      <c r="A621" s="374"/>
      <c r="B621" s="375"/>
      <c r="C621" s="376"/>
    </row>
    <row r="622">
      <c r="A622" s="374"/>
      <c r="B622" s="375"/>
      <c r="C622" s="376"/>
    </row>
    <row r="623">
      <c r="A623" s="374"/>
      <c r="B623" s="375"/>
      <c r="C623" s="376"/>
    </row>
    <row r="624">
      <c r="A624" s="374"/>
      <c r="B624" s="375"/>
      <c r="C624" s="376"/>
    </row>
    <row r="625">
      <c r="A625" s="374"/>
      <c r="B625" s="375"/>
      <c r="C625" s="376"/>
    </row>
    <row r="626">
      <c r="A626" s="374"/>
      <c r="B626" s="375"/>
      <c r="C626" s="376"/>
    </row>
    <row r="627">
      <c r="A627" s="374"/>
      <c r="B627" s="375"/>
      <c r="C627" s="376"/>
    </row>
    <row r="628">
      <c r="A628" s="374"/>
      <c r="B628" s="375"/>
      <c r="C628" s="376"/>
    </row>
    <row r="629">
      <c r="A629" s="374"/>
      <c r="B629" s="375"/>
      <c r="C629" s="376"/>
    </row>
    <row r="630">
      <c r="A630" s="374"/>
      <c r="B630" s="375"/>
      <c r="C630" s="376"/>
    </row>
    <row r="631">
      <c r="A631" s="374"/>
      <c r="B631" s="375"/>
      <c r="C631" s="376"/>
    </row>
    <row r="632">
      <c r="A632" s="374"/>
      <c r="B632" s="375"/>
      <c r="C632" s="376"/>
    </row>
    <row r="633">
      <c r="A633" s="374"/>
      <c r="B633" s="375"/>
      <c r="C633" s="376"/>
    </row>
    <row r="634">
      <c r="A634" s="374"/>
      <c r="B634" s="375"/>
      <c r="C634" s="376"/>
    </row>
    <row r="635">
      <c r="A635" s="374"/>
      <c r="B635" s="375"/>
      <c r="C635" s="376"/>
    </row>
    <row r="636">
      <c r="A636" s="374"/>
      <c r="B636" s="375"/>
      <c r="C636" s="376"/>
    </row>
    <row r="637">
      <c r="A637" s="374"/>
      <c r="B637" s="375"/>
      <c r="C637" s="376"/>
    </row>
    <row r="638">
      <c r="A638" s="374"/>
      <c r="B638" s="375"/>
      <c r="C638" s="376"/>
    </row>
    <row r="639">
      <c r="A639" s="374"/>
      <c r="B639" s="375"/>
      <c r="C639" s="376"/>
    </row>
    <row r="640">
      <c r="A640" s="374"/>
      <c r="B640" s="375"/>
      <c r="C640" s="376"/>
    </row>
    <row r="641">
      <c r="A641" s="374"/>
      <c r="B641" s="375"/>
      <c r="C641" s="376"/>
    </row>
    <row r="642">
      <c r="A642" s="374"/>
      <c r="B642" s="375"/>
      <c r="C642" s="376"/>
    </row>
    <row r="643">
      <c r="A643" s="374"/>
      <c r="B643" s="375"/>
      <c r="C643" s="376"/>
    </row>
    <row r="644">
      <c r="A644" s="374"/>
      <c r="B644" s="375"/>
      <c r="C644" s="376"/>
    </row>
    <row r="645">
      <c r="A645" s="374"/>
      <c r="B645" s="375"/>
      <c r="C645" s="376"/>
    </row>
    <row r="646">
      <c r="A646" s="374"/>
      <c r="B646" s="375"/>
      <c r="C646" s="376"/>
    </row>
    <row r="647">
      <c r="A647" s="374"/>
      <c r="B647" s="375"/>
      <c r="C647" s="376"/>
    </row>
    <row r="648">
      <c r="A648" s="374"/>
      <c r="B648" s="375"/>
      <c r="C648" s="376"/>
    </row>
    <row r="649">
      <c r="A649" s="374"/>
      <c r="B649" s="375"/>
      <c r="C649" s="376"/>
    </row>
    <row r="650">
      <c r="A650" s="374"/>
      <c r="B650" s="375"/>
      <c r="C650" s="376"/>
    </row>
    <row r="651">
      <c r="A651" s="374"/>
      <c r="B651" s="375"/>
      <c r="C651" s="376"/>
    </row>
    <row r="652">
      <c r="A652" s="374"/>
      <c r="B652" s="375"/>
      <c r="C652" s="376"/>
    </row>
    <row r="653">
      <c r="A653" s="374"/>
      <c r="B653" s="375"/>
      <c r="C653" s="376"/>
    </row>
    <row r="654">
      <c r="A654" s="374"/>
      <c r="B654" s="375"/>
      <c r="C654" s="376"/>
    </row>
    <row r="655">
      <c r="A655" s="374"/>
      <c r="B655" s="375"/>
      <c r="C655" s="376"/>
    </row>
    <row r="656">
      <c r="A656" s="374"/>
      <c r="B656" s="375"/>
      <c r="C656" s="376"/>
    </row>
    <row r="657">
      <c r="A657" s="374"/>
      <c r="B657" s="375"/>
      <c r="C657" s="376"/>
    </row>
    <row r="658">
      <c r="A658" s="374"/>
      <c r="B658" s="375"/>
      <c r="C658" s="376"/>
    </row>
    <row r="659">
      <c r="A659" s="374"/>
      <c r="B659" s="375"/>
      <c r="C659" s="376"/>
    </row>
    <row r="660">
      <c r="A660" s="374"/>
      <c r="B660" s="375"/>
      <c r="C660" s="376"/>
    </row>
    <row r="661">
      <c r="A661" s="374"/>
      <c r="B661" s="375"/>
      <c r="C661" s="376"/>
    </row>
    <row r="662">
      <c r="A662" s="374"/>
      <c r="B662" s="375"/>
      <c r="C662" s="376"/>
    </row>
    <row r="663">
      <c r="A663" s="374"/>
      <c r="B663" s="375"/>
      <c r="C663" s="376"/>
    </row>
    <row r="664">
      <c r="A664" s="374"/>
      <c r="B664" s="375"/>
      <c r="C664" s="376"/>
    </row>
    <row r="665">
      <c r="A665" s="374"/>
      <c r="B665" s="375"/>
      <c r="C665" s="376"/>
    </row>
    <row r="666">
      <c r="A666" s="374"/>
      <c r="B666" s="375"/>
      <c r="C666" s="376"/>
    </row>
    <row r="667">
      <c r="A667" s="374"/>
      <c r="B667" s="375"/>
      <c r="C667" s="376"/>
    </row>
    <row r="668">
      <c r="A668" s="374"/>
      <c r="B668" s="375"/>
      <c r="C668" s="376"/>
    </row>
    <row r="669">
      <c r="A669" s="374"/>
      <c r="B669" s="375"/>
      <c r="C669" s="376"/>
    </row>
    <row r="670">
      <c r="A670" s="374"/>
      <c r="B670" s="375"/>
      <c r="C670" s="376"/>
    </row>
    <row r="671">
      <c r="A671" s="374"/>
      <c r="B671" s="375"/>
      <c r="C671" s="376"/>
    </row>
    <row r="672">
      <c r="A672" s="374"/>
      <c r="B672" s="375"/>
      <c r="C672" s="376"/>
    </row>
    <row r="673">
      <c r="A673" s="374"/>
      <c r="B673" s="375"/>
      <c r="C673" s="376"/>
    </row>
    <row r="674">
      <c r="A674" s="374"/>
      <c r="B674" s="375"/>
      <c r="C674" s="376"/>
    </row>
    <row r="675">
      <c r="A675" s="374"/>
      <c r="B675" s="375"/>
      <c r="C675" s="376"/>
    </row>
    <row r="676">
      <c r="A676" s="374"/>
      <c r="B676" s="375"/>
      <c r="C676" s="376"/>
    </row>
    <row r="677">
      <c r="A677" s="374"/>
      <c r="B677" s="375"/>
      <c r="C677" s="376"/>
    </row>
    <row r="678">
      <c r="A678" s="374"/>
      <c r="B678" s="375"/>
      <c r="C678" s="376"/>
    </row>
    <row r="679">
      <c r="A679" s="374"/>
      <c r="B679" s="375"/>
      <c r="C679" s="376"/>
    </row>
    <row r="680">
      <c r="A680" s="374"/>
      <c r="B680" s="375"/>
      <c r="C680" s="376"/>
    </row>
    <row r="681">
      <c r="A681" s="374"/>
      <c r="B681" s="375"/>
      <c r="C681" s="376"/>
    </row>
    <row r="682">
      <c r="A682" s="374"/>
      <c r="B682" s="375"/>
      <c r="C682" s="376"/>
    </row>
    <row r="683">
      <c r="A683" s="374"/>
      <c r="B683" s="375"/>
      <c r="C683" s="376"/>
    </row>
    <row r="684">
      <c r="A684" s="374"/>
      <c r="B684" s="375"/>
      <c r="C684" s="376"/>
    </row>
    <row r="685">
      <c r="A685" s="374"/>
      <c r="B685" s="375"/>
      <c r="C685" s="376"/>
    </row>
    <row r="686">
      <c r="A686" s="374"/>
      <c r="B686" s="375"/>
      <c r="C686" s="376"/>
    </row>
    <row r="687">
      <c r="A687" s="374"/>
      <c r="B687" s="375"/>
      <c r="C687" s="376"/>
    </row>
    <row r="688">
      <c r="A688" s="374"/>
      <c r="B688" s="375"/>
      <c r="C688" s="376"/>
    </row>
    <row r="689">
      <c r="A689" s="374"/>
      <c r="B689" s="375"/>
      <c r="C689" s="376"/>
    </row>
    <row r="690">
      <c r="A690" s="374"/>
      <c r="B690" s="375"/>
      <c r="C690" s="376"/>
    </row>
    <row r="691">
      <c r="A691" s="374"/>
      <c r="B691" s="375"/>
      <c r="C691" s="376"/>
    </row>
    <row r="692">
      <c r="A692" s="374"/>
      <c r="B692" s="375"/>
      <c r="C692" s="376"/>
    </row>
    <row r="693">
      <c r="A693" s="374"/>
      <c r="B693" s="375"/>
      <c r="C693" s="376"/>
    </row>
    <row r="694">
      <c r="A694" s="374"/>
      <c r="B694" s="375"/>
      <c r="C694" s="376"/>
    </row>
    <row r="695">
      <c r="A695" s="374"/>
      <c r="B695" s="375"/>
      <c r="C695" s="376"/>
    </row>
    <row r="696">
      <c r="A696" s="374"/>
      <c r="B696" s="375"/>
      <c r="C696" s="376"/>
    </row>
    <row r="697">
      <c r="A697" s="374"/>
      <c r="B697" s="375"/>
      <c r="C697" s="376"/>
    </row>
    <row r="698">
      <c r="A698" s="374"/>
      <c r="B698" s="375"/>
      <c r="C698" s="376"/>
    </row>
    <row r="699">
      <c r="A699" s="374"/>
      <c r="B699" s="375"/>
      <c r="C699" s="376"/>
    </row>
    <row r="700">
      <c r="A700" s="374"/>
      <c r="B700" s="375"/>
      <c r="C700" s="376"/>
    </row>
    <row r="701">
      <c r="A701" s="374"/>
      <c r="B701" s="375"/>
      <c r="C701" s="376"/>
    </row>
    <row r="702">
      <c r="A702" s="374"/>
      <c r="B702" s="375"/>
      <c r="C702" s="376"/>
    </row>
    <row r="703">
      <c r="A703" s="374"/>
      <c r="B703" s="375"/>
      <c r="C703" s="376"/>
    </row>
    <row r="704">
      <c r="A704" s="374"/>
      <c r="B704" s="375"/>
      <c r="C704" s="376"/>
    </row>
    <row r="705">
      <c r="A705" s="374"/>
      <c r="B705" s="375"/>
      <c r="C705" s="376"/>
    </row>
    <row r="706">
      <c r="A706" s="374"/>
      <c r="B706" s="375"/>
      <c r="C706" s="376"/>
    </row>
    <row r="707">
      <c r="A707" s="374"/>
      <c r="B707" s="375"/>
      <c r="C707" s="376"/>
    </row>
    <row r="708">
      <c r="A708" s="374"/>
      <c r="B708" s="375"/>
      <c r="C708" s="376"/>
    </row>
    <row r="709">
      <c r="A709" s="374"/>
      <c r="B709" s="375"/>
      <c r="C709" s="376"/>
    </row>
    <row r="710">
      <c r="A710" s="374"/>
      <c r="B710" s="375"/>
      <c r="C710" s="376"/>
    </row>
    <row r="711">
      <c r="A711" s="374"/>
      <c r="B711" s="375"/>
      <c r="C711" s="376"/>
    </row>
    <row r="712">
      <c r="A712" s="374"/>
      <c r="B712" s="375"/>
      <c r="C712" s="376"/>
    </row>
    <row r="713">
      <c r="A713" s="374"/>
      <c r="B713" s="375"/>
      <c r="C713" s="376"/>
    </row>
    <row r="714">
      <c r="A714" s="374"/>
      <c r="B714" s="375"/>
      <c r="C714" s="376"/>
    </row>
    <row r="715">
      <c r="A715" s="374"/>
      <c r="B715" s="375"/>
      <c r="C715" s="376"/>
    </row>
    <row r="716">
      <c r="A716" s="374"/>
      <c r="B716" s="375"/>
      <c r="C716" s="376"/>
    </row>
    <row r="717">
      <c r="A717" s="374"/>
      <c r="B717" s="375"/>
      <c r="C717" s="376"/>
    </row>
    <row r="718">
      <c r="A718" s="374"/>
      <c r="B718" s="375"/>
      <c r="C718" s="376"/>
    </row>
    <row r="719">
      <c r="A719" s="374"/>
      <c r="B719" s="375"/>
      <c r="C719" s="376"/>
    </row>
    <row r="720">
      <c r="A720" s="374"/>
      <c r="B720" s="375"/>
      <c r="C720" s="376"/>
    </row>
    <row r="721">
      <c r="A721" s="374"/>
      <c r="B721" s="375"/>
      <c r="C721" s="376"/>
    </row>
    <row r="722">
      <c r="A722" s="374"/>
      <c r="B722" s="375"/>
      <c r="C722" s="376"/>
    </row>
    <row r="723">
      <c r="A723" s="374"/>
      <c r="B723" s="375"/>
      <c r="C723" s="376"/>
    </row>
    <row r="724">
      <c r="A724" s="374"/>
      <c r="B724" s="375"/>
      <c r="C724" s="376"/>
    </row>
    <row r="725">
      <c r="A725" s="374"/>
      <c r="B725" s="375"/>
      <c r="C725" s="376"/>
    </row>
    <row r="726">
      <c r="A726" s="374"/>
      <c r="B726" s="375"/>
      <c r="C726" s="376"/>
    </row>
    <row r="727">
      <c r="A727" s="374"/>
      <c r="B727" s="375"/>
      <c r="C727" s="376"/>
    </row>
    <row r="728">
      <c r="A728" s="374"/>
      <c r="B728" s="375"/>
      <c r="C728" s="376"/>
    </row>
    <row r="729">
      <c r="A729" s="374"/>
      <c r="B729" s="375"/>
      <c r="C729" s="376"/>
    </row>
    <row r="730">
      <c r="A730" s="374"/>
      <c r="B730" s="375"/>
      <c r="C730" s="376"/>
    </row>
    <row r="731">
      <c r="A731" s="374"/>
      <c r="B731" s="375"/>
      <c r="C731" s="376"/>
    </row>
    <row r="732">
      <c r="A732" s="374"/>
      <c r="B732" s="375"/>
      <c r="C732" s="376"/>
    </row>
    <row r="733">
      <c r="A733" s="374"/>
      <c r="B733" s="375"/>
      <c r="C733" s="376"/>
    </row>
    <row r="734">
      <c r="A734" s="374"/>
      <c r="B734" s="375"/>
      <c r="C734" s="376"/>
    </row>
    <row r="735">
      <c r="A735" s="374"/>
      <c r="B735" s="375"/>
      <c r="C735" s="376"/>
    </row>
    <row r="736">
      <c r="A736" s="374"/>
      <c r="B736" s="375"/>
      <c r="C736" s="376"/>
    </row>
    <row r="737">
      <c r="A737" s="374"/>
      <c r="B737" s="375"/>
      <c r="C737" s="376"/>
    </row>
    <row r="738">
      <c r="A738" s="374"/>
      <c r="B738" s="375"/>
      <c r="C738" s="376"/>
    </row>
    <row r="739">
      <c r="A739" s="374"/>
      <c r="B739" s="375"/>
      <c r="C739" s="376"/>
    </row>
    <row r="740">
      <c r="A740" s="374"/>
      <c r="B740" s="375"/>
      <c r="C740" s="376"/>
    </row>
    <row r="741">
      <c r="A741" s="374"/>
      <c r="B741" s="375"/>
      <c r="C741" s="376"/>
    </row>
    <row r="742">
      <c r="A742" s="374"/>
      <c r="B742" s="375"/>
      <c r="C742" s="376"/>
    </row>
    <row r="743">
      <c r="A743" s="374"/>
      <c r="B743" s="375"/>
      <c r="C743" s="376"/>
    </row>
    <row r="744">
      <c r="A744" s="374"/>
      <c r="B744" s="375"/>
      <c r="C744" s="376"/>
    </row>
    <row r="745">
      <c r="A745" s="374"/>
      <c r="B745" s="375"/>
      <c r="C745" s="376"/>
    </row>
    <row r="746">
      <c r="A746" s="374"/>
      <c r="B746" s="375"/>
      <c r="C746" s="376"/>
    </row>
    <row r="747">
      <c r="A747" s="374"/>
      <c r="B747" s="375"/>
      <c r="C747" s="376"/>
    </row>
    <row r="748">
      <c r="A748" s="374"/>
      <c r="B748" s="375"/>
      <c r="C748" s="376"/>
    </row>
    <row r="749">
      <c r="A749" s="374"/>
      <c r="B749" s="375"/>
      <c r="C749" s="376"/>
    </row>
    <row r="750">
      <c r="A750" s="374"/>
      <c r="B750" s="375"/>
      <c r="C750" s="376"/>
    </row>
    <row r="751">
      <c r="A751" s="374"/>
      <c r="B751" s="375"/>
      <c r="C751" s="376"/>
    </row>
    <row r="752">
      <c r="A752" s="374"/>
      <c r="B752" s="375"/>
      <c r="C752" s="376"/>
    </row>
    <row r="753">
      <c r="A753" s="374"/>
      <c r="B753" s="375"/>
      <c r="C753" s="376"/>
    </row>
    <row r="754">
      <c r="A754" s="374"/>
      <c r="B754" s="375"/>
      <c r="C754" s="376"/>
    </row>
    <row r="755">
      <c r="A755" s="374"/>
      <c r="B755" s="375"/>
      <c r="C755" s="376"/>
    </row>
    <row r="756">
      <c r="A756" s="374"/>
      <c r="B756" s="375"/>
      <c r="C756" s="376"/>
    </row>
    <row r="757">
      <c r="A757" s="374"/>
      <c r="B757" s="375"/>
      <c r="C757" s="376"/>
    </row>
    <row r="758">
      <c r="A758" s="374"/>
      <c r="B758" s="375"/>
      <c r="C758" s="376"/>
    </row>
    <row r="759">
      <c r="A759" s="374"/>
      <c r="B759" s="375"/>
      <c r="C759" s="376"/>
    </row>
    <row r="760">
      <c r="A760" s="374"/>
      <c r="B760" s="375"/>
      <c r="C760" s="376"/>
    </row>
    <row r="761">
      <c r="A761" s="374"/>
      <c r="B761" s="375"/>
      <c r="C761" s="376"/>
    </row>
    <row r="762">
      <c r="A762" s="374"/>
      <c r="B762" s="375"/>
      <c r="C762" s="376"/>
    </row>
    <row r="763">
      <c r="A763" s="374"/>
      <c r="B763" s="375"/>
      <c r="C763" s="376"/>
    </row>
    <row r="764">
      <c r="A764" s="374"/>
      <c r="B764" s="375"/>
      <c r="C764" s="376"/>
    </row>
    <row r="765">
      <c r="A765" s="374"/>
      <c r="B765" s="375"/>
      <c r="C765" s="376"/>
    </row>
    <row r="766">
      <c r="A766" s="374"/>
      <c r="B766" s="375"/>
      <c r="C766" s="376"/>
    </row>
    <row r="767">
      <c r="A767" s="374"/>
      <c r="B767" s="375"/>
      <c r="C767" s="376"/>
    </row>
    <row r="768">
      <c r="A768" s="374"/>
      <c r="B768" s="375"/>
      <c r="C768" s="376"/>
    </row>
    <row r="769">
      <c r="A769" s="374"/>
      <c r="B769" s="375"/>
      <c r="C769" s="376"/>
    </row>
    <row r="770">
      <c r="A770" s="374"/>
      <c r="B770" s="375"/>
      <c r="C770" s="376"/>
    </row>
    <row r="771">
      <c r="A771" s="374"/>
      <c r="B771" s="375"/>
      <c r="C771" s="376"/>
    </row>
    <row r="772">
      <c r="A772" s="374"/>
      <c r="B772" s="375"/>
      <c r="C772" s="376"/>
    </row>
    <row r="773">
      <c r="A773" s="374"/>
      <c r="B773" s="375"/>
      <c r="C773" s="376"/>
    </row>
    <row r="774">
      <c r="A774" s="374"/>
      <c r="B774" s="375"/>
      <c r="C774" s="376"/>
    </row>
    <row r="775">
      <c r="A775" s="374"/>
      <c r="B775" s="375"/>
      <c r="C775" s="376"/>
    </row>
    <row r="776">
      <c r="A776" s="374"/>
      <c r="B776" s="375"/>
      <c r="C776" s="376"/>
    </row>
    <row r="777">
      <c r="A777" s="374"/>
      <c r="B777" s="375"/>
      <c r="C777" s="376"/>
    </row>
    <row r="778">
      <c r="A778" s="374"/>
      <c r="B778" s="375"/>
      <c r="C778" s="376"/>
    </row>
    <row r="779">
      <c r="A779" s="374"/>
      <c r="B779" s="375"/>
      <c r="C779" s="376"/>
    </row>
    <row r="780">
      <c r="A780" s="374"/>
      <c r="B780" s="375"/>
      <c r="C780" s="376"/>
    </row>
    <row r="781">
      <c r="A781" s="374"/>
      <c r="B781" s="375"/>
      <c r="C781" s="376"/>
    </row>
    <row r="782">
      <c r="A782" s="374"/>
      <c r="B782" s="375"/>
      <c r="C782" s="376"/>
    </row>
    <row r="783">
      <c r="A783" s="374"/>
      <c r="B783" s="375"/>
      <c r="C783" s="376"/>
    </row>
    <row r="784">
      <c r="A784" s="374"/>
      <c r="B784" s="375"/>
      <c r="C784" s="376"/>
    </row>
    <row r="785">
      <c r="A785" s="374"/>
      <c r="B785" s="375"/>
      <c r="C785" s="376"/>
    </row>
    <row r="786">
      <c r="A786" s="374"/>
      <c r="B786" s="375"/>
      <c r="C786" s="376"/>
    </row>
    <row r="787">
      <c r="A787" s="374"/>
      <c r="B787" s="375"/>
      <c r="C787" s="376"/>
    </row>
    <row r="788">
      <c r="A788" s="374"/>
      <c r="B788" s="375"/>
      <c r="C788" s="376"/>
    </row>
    <row r="789">
      <c r="A789" s="374"/>
      <c r="B789" s="375"/>
      <c r="C789" s="376"/>
    </row>
    <row r="790">
      <c r="A790" s="374"/>
      <c r="B790" s="375"/>
      <c r="C790" s="376"/>
    </row>
    <row r="791">
      <c r="A791" s="374"/>
      <c r="B791" s="375"/>
      <c r="C791" s="376"/>
    </row>
    <row r="792">
      <c r="A792" s="374"/>
      <c r="B792" s="375"/>
      <c r="C792" s="376"/>
    </row>
    <row r="793">
      <c r="A793" s="374"/>
      <c r="B793" s="375"/>
      <c r="C793" s="376"/>
    </row>
    <row r="794">
      <c r="A794" s="374"/>
      <c r="B794" s="375"/>
      <c r="C794" s="376"/>
    </row>
    <row r="795">
      <c r="A795" s="374"/>
      <c r="B795" s="375"/>
      <c r="C795" s="376"/>
    </row>
    <row r="796">
      <c r="A796" s="374"/>
      <c r="B796" s="375"/>
      <c r="C796" s="376"/>
    </row>
    <row r="797">
      <c r="A797" s="374"/>
      <c r="B797" s="375"/>
      <c r="C797" s="376"/>
    </row>
    <row r="798">
      <c r="A798" s="374"/>
      <c r="B798" s="375"/>
      <c r="C798" s="376"/>
    </row>
    <row r="799">
      <c r="A799" s="374"/>
      <c r="B799" s="375"/>
      <c r="C799" s="376"/>
    </row>
    <row r="800">
      <c r="A800" s="374"/>
      <c r="B800" s="375"/>
      <c r="C800" s="376"/>
    </row>
    <row r="801">
      <c r="A801" s="374"/>
      <c r="B801" s="375"/>
      <c r="C801" s="376"/>
    </row>
    <row r="802">
      <c r="A802" s="374"/>
      <c r="B802" s="375"/>
      <c r="C802" s="376"/>
    </row>
    <row r="803">
      <c r="A803" s="374"/>
      <c r="B803" s="375"/>
      <c r="C803" s="376"/>
    </row>
    <row r="804">
      <c r="A804" s="374"/>
      <c r="B804" s="375"/>
      <c r="C804" s="376"/>
    </row>
    <row r="805">
      <c r="A805" s="374"/>
      <c r="B805" s="375"/>
      <c r="C805" s="376"/>
    </row>
    <row r="806">
      <c r="A806" s="374"/>
      <c r="B806" s="375"/>
      <c r="C806" s="376"/>
    </row>
    <row r="807">
      <c r="A807" s="374"/>
      <c r="B807" s="375"/>
      <c r="C807" s="376"/>
    </row>
    <row r="808">
      <c r="A808" s="374"/>
      <c r="B808" s="375"/>
      <c r="C808" s="376"/>
    </row>
    <row r="809">
      <c r="A809" s="374"/>
      <c r="B809" s="375"/>
      <c r="C809" s="376"/>
    </row>
    <row r="810">
      <c r="A810" s="374"/>
      <c r="B810" s="375"/>
      <c r="C810" s="376"/>
    </row>
    <row r="811">
      <c r="A811" s="374"/>
      <c r="B811" s="375"/>
      <c r="C811" s="376"/>
    </row>
    <row r="812">
      <c r="A812" s="374"/>
      <c r="B812" s="375"/>
      <c r="C812" s="376"/>
    </row>
    <row r="813">
      <c r="A813" s="374"/>
      <c r="B813" s="375"/>
      <c r="C813" s="376"/>
    </row>
    <row r="814">
      <c r="A814" s="374"/>
      <c r="B814" s="375"/>
      <c r="C814" s="376"/>
    </row>
    <row r="815">
      <c r="A815" s="374"/>
      <c r="B815" s="375"/>
      <c r="C815" s="376"/>
    </row>
    <row r="816">
      <c r="A816" s="374"/>
      <c r="B816" s="375"/>
      <c r="C816" s="376"/>
    </row>
    <row r="817">
      <c r="A817" s="374"/>
      <c r="B817" s="375"/>
      <c r="C817" s="376"/>
    </row>
    <row r="818">
      <c r="A818" s="374"/>
      <c r="B818" s="375"/>
      <c r="C818" s="376"/>
    </row>
    <row r="819">
      <c r="A819" s="374"/>
      <c r="B819" s="375"/>
      <c r="C819" s="376"/>
    </row>
    <row r="820">
      <c r="A820" s="374"/>
      <c r="B820" s="375"/>
      <c r="C820" s="376"/>
    </row>
    <row r="821">
      <c r="A821" s="374"/>
      <c r="B821" s="375"/>
      <c r="C821" s="376"/>
    </row>
    <row r="822">
      <c r="A822" s="374"/>
      <c r="B822" s="375"/>
      <c r="C822" s="376"/>
    </row>
    <row r="823">
      <c r="A823" s="374"/>
      <c r="B823" s="375"/>
      <c r="C823" s="376"/>
    </row>
    <row r="824">
      <c r="A824" s="374"/>
      <c r="B824" s="375"/>
      <c r="C824" s="376"/>
    </row>
    <row r="825">
      <c r="A825" s="374"/>
      <c r="B825" s="375"/>
      <c r="C825" s="376"/>
    </row>
    <row r="826">
      <c r="A826" s="374"/>
      <c r="B826" s="375"/>
      <c r="C826" s="376"/>
    </row>
    <row r="827">
      <c r="A827" s="374"/>
      <c r="B827" s="375"/>
      <c r="C827" s="376"/>
    </row>
    <row r="828">
      <c r="A828" s="374"/>
      <c r="B828" s="375"/>
      <c r="C828" s="376"/>
    </row>
    <row r="829">
      <c r="A829" s="374"/>
      <c r="B829" s="375"/>
      <c r="C829" s="376"/>
    </row>
    <row r="830">
      <c r="A830" s="374"/>
      <c r="B830" s="375"/>
      <c r="C830" s="376"/>
    </row>
    <row r="831">
      <c r="A831" s="374"/>
      <c r="B831" s="375"/>
      <c r="C831" s="376"/>
    </row>
    <row r="832">
      <c r="A832" s="374"/>
      <c r="B832" s="375"/>
      <c r="C832" s="376"/>
    </row>
    <row r="833">
      <c r="A833" s="374"/>
      <c r="B833" s="375"/>
      <c r="C833" s="376"/>
    </row>
    <row r="834">
      <c r="A834" s="374"/>
      <c r="B834" s="375"/>
      <c r="C834" s="376"/>
    </row>
    <row r="835">
      <c r="A835" s="374"/>
      <c r="B835" s="375"/>
      <c r="C835" s="376"/>
    </row>
    <row r="836">
      <c r="A836" s="374"/>
      <c r="B836" s="375"/>
      <c r="C836" s="376"/>
    </row>
    <row r="837">
      <c r="A837" s="374"/>
      <c r="B837" s="375"/>
      <c r="C837" s="376"/>
    </row>
    <row r="838">
      <c r="A838" s="374"/>
      <c r="B838" s="375"/>
      <c r="C838" s="376"/>
    </row>
    <row r="839">
      <c r="A839" s="374"/>
      <c r="B839" s="375"/>
      <c r="C839" s="376"/>
    </row>
    <row r="840">
      <c r="A840" s="374"/>
      <c r="B840" s="375"/>
      <c r="C840" s="376"/>
    </row>
    <row r="841">
      <c r="A841" s="374"/>
      <c r="B841" s="375"/>
      <c r="C841" s="376"/>
    </row>
    <row r="842">
      <c r="A842" s="374"/>
      <c r="B842" s="375"/>
      <c r="C842" s="376"/>
    </row>
    <row r="843">
      <c r="A843" s="374"/>
      <c r="B843" s="375"/>
      <c r="C843" s="376"/>
    </row>
    <row r="844">
      <c r="A844" s="374"/>
      <c r="B844" s="375"/>
      <c r="C844" s="376"/>
    </row>
    <row r="845">
      <c r="A845" s="374"/>
      <c r="B845" s="375"/>
      <c r="C845" s="376"/>
    </row>
    <row r="846">
      <c r="A846" s="374"/>
      <c r="B846" s="375"/>
      <c r="C846" s="376"/>
    </row>
    <row r="847">
      <c r="A847" s="374"/>
      <c r="B847" s="375"/>
      <c r="C847" s="376"/>
    </row>
    <row r="848">
      <c r="A848" s="374"/>
      <c r="B848" s="375"/>
      <c r="C848" s="376"/>
    </row>
    <row r="849">
      <c r="A849" s="374"/>
      <c r="B849" s="375"/>
      <c r="C849" s="376"/>
    </row>
    <row r="850">
      <c r="A850" s="374"/>
      <c r="B850" s="375"/>
      <c r="C850" s="376"/>
    </row>
    <row r="851">
      <c r="A851" s="374"/>
      <c r="B851" s="375"/>
      <c r="C851" s="376"/>
    </row>
    <row r="852">
      <c r="A852" s="374"/>
      <c r="B852" s="375"/>
      <c r="C852" s="376"/>
    </row>
    <row r="853">
      <c r="A853" s="374"/>
      <c r="B853" s="375"/>
      <c r="C853" s="376"/>
    </row>
    <row r="854">
      <c r="A854" s="374"/>
      <c r="B854" s="375"/>
      <c r="C854" s="376"/>
    </row>
    <row r="855">
      <c r="A855" s="374"/>
      <c r="B855" s="375"/>
      <c r="C855" s="376"/>
    </row>
    <row r="856">
      <c r="A856" s="374"/>
      <c r="B856" s="375"/>
      <c r="C856" s="376"/>
    </row>
    <row r="857">
      <c r="A857" s="374"/>
      <c r="B857" s="375"/>
      <c r="C857" s="376"/>
    </row>
    <row r="858">
      <c r="A858" s="374"/>
      <c r="B858" s="375"/>
      <c r="C858" s="376"/>
    </row>
    <row r="859">
      <c r="A859" s="374"/>
      <c r="B859" s="375"/>
      <c r="C859" s="376"/>
    </row>
    <row r="860">
      <c r="A860" s="374"/>
      <c r="B860" s="375"/>
      <c r="C860" s="376"/>
    </row>
    <row r="861">
      <c r="A861" s="374"/>
      <c r="B861" s="375"/>
      <c r="C861" s="376"/>
    </row>
    <row r="862">
      <c r="A862" s="374"/>
      <c r="B862" s="375"/>
      <c r="C862" s="376"/>
    </row>
    <row r="863">
      <c r="A863" s="374"/>
      <c r="B863" s="375"/>
      <c r="C863" s="376"/>
    </row>
    <row r="864">
      <c r="A864" s="374"/>
      <c r="B864" s="375"/>
      <c r="C864" s="376"/>
    </row>
    <row r="865">
      <c r="A865" s="374"/>
      <c r="B865" s="375"/>
      <c r="C865" s="376"/>
    </row>
    <row r="866">
      <c r="A866" s="374"/>
      <c r="B866" s="375"/>
      <c r="C866" s="376"/>
    </row>
    <row r="867">
      <c r="A867" s="374"/>
      <c r="B867" s="375"/>
      <c r="C867" s="376"/>
    </row>
    <row r="868">
      <c r="A868" s="374"/>
      <c r="B868" s="375"/>
      <c r="C868" s="376"/>
    </row>
    <row r="869">
      <c r="A869" s="374"/>
      <c r="B869" s="375"/>
      <c r="C869" s="376"/>
    </row>
    <row r="870">
      <c r="A870" s="374"/>
      <c r="B870" s="375"/>
      <c r="C870" s="376"/>
    </row>
    <row r="871">
      <c r="A871" s="374"/>
      <c r="B871" s="375"/>
      <c r="C871" s="376"/>
    </row>
    <row r="872">
      <c r="A872" s="374"/>
      <c r="B872" s="375"/>
      <c r="C872" s="376"/>
    </row>
    <row r="873">
      <c r="A873" s="374"/>
      <c r="B873" s="375"/>
      <c r="C873" s="376"/>
    </row>
    <row r="874">
      <c r="A874" s="374"/>
      <c r="B874" s="375"/>
      <c r="C874" s="376"/>
    </row>
    <row r="875">
      <c r="A875" s="374"/>
      <c r="B875" s="375"/>
      <c r="C875" s="376"/>
    </row>
    <row r="876">
      <c r="A876" s="374"/>
      <c r="B876" s="375"/>
      <c r="C876" s="376"/>
    </row>
    <row r="877">
      <c r="A877" s="374"/>
      <c r="B877" s="375"/>
      <c r="C877" s="376"/>
    </row>
    <row r="878">
      <c r="A878" s="374"/>
      <c r="B878" s="375"/>
      <c r="C878" s="376"/>
    </row>
    <row r="879">
      <c r="A879" s="374"/>
      <c r="B879" s="375"/>
      <c r="C879" s="376"/>
    </row>
    <row r="880">
      <c r="A880" s="374"/>
      <c r="B880" s="375"/>
      <c r="C880" s="376"/>
    </row>
    <row r="881">
      <c r="A881" s="374"/>
      <c r="B881" s="375"/>
      <c r="C881" s="376"/>
    </row>
    <row r="882">
      <c r="A882" s="374"/>
      <c r="B882" s="375"/>
      <c r="C882" s="376"/>
    </row>
    <row r="883">
      <c r="A883" s="374"/>
      <c r="B883" s="375"/>
      <c r="C883" s="376"/>
    </row>
    <row r="884">
      <c r="A884" s="374"/>
      <c r="B884" s="375"/>
      <c r="C884" s="376"/>
    </row>
    <row r="885">
      <c r="A885" s="374"/>
      <c r="B885" s="375"/>
      <c r="C885" s="376"/>
    </row>
    <row r="886">
      <c r="A886" s="374"/>
      <c r="B886" s="375"/>
      <c r="C886" s="376"/>
    </row>
    <row r="887">
      <c r="A887" s="374"/>
      <c r="B887" s="375"/>
      <c r="C887" s="376"/>
    </row>
    <row r="888">
      <c r="A888" s="374"/>
      <c r="B888" s="375"/>
      <c r="C888" s="376"/>
    </row>
    <row r="889">
      <c r="A889" s="374"/>
      <c r="B889" s="375"/>
      <c r="C889" s="376"/>
    </row>
    <row r="890">
      <c r="A890" s="374"/>
      <c r="B890" s="375"/>
      <c r="C890" s="376"/>
    </row>
    <row r="891">
      <c r="A891" s="374"/>
      <c r="B891" s="375"/>
      <c r="C891" s="376"/>
    </row>
    <row r="892">
      <c r="A892" s="374"/>
      <c r="B892" s="375"/>
      <c r="C892" s="376"/>
    </row>
    <row r="893">
      <c r="A893" s="374"/>
      <c r="B893" s="375"/>
      <c r="C893" s="376"/>
    </row>
    <row r="894">
      <c r="A894" s="374"/>
      <c r="B894" s="375"/>
      <c r="C894" s="376"/>
    </row>
    <row r="895">
      <c r="A895" s="374"/>
      <c r="B895" s="375"/>
      <c r="C895" s="376"/>
    </row>
    <row r="896">
      <c r="A896" s="374"/>
      <c r="B896" s="375"/>
      <c r="C896" s="376"/>
    </row>
    <row r="897">
      <c r="A897" s="374"/>
      <c r="B897" s="375"/>
      <c r="C897" s="376"/>
    </row>
    <row r="898">
      <c r="A898" s="374"/>
      <c r="B898" s="375"/>
      <c r="C898" s="376"/>
    </row>
    <row r="899">
      <c r="A899" s="374"/>
      <c r="B899" s="375"/>
      <c r="C899" s="376"/>
    </row>
    <row r="900">
      <c r="A900" s="374"/>
      <c r="B900" s="375"/>
      <c r="C900" s="376"/>
    </row>
    <row r="901">
      <c r="A901" s="374"/>
      <c r="B901" s="375"/>
      <c r="C901" s="376"/>
    </row>
    <row r="902">
      <c r="A902" s="374"/>
      <c r="B902" s="375"/>
      <c r="C902" s="376"/>
    </row>
    <row r="903">
      <c r="A903" s="374"/>
      <c r="B903" s="375"/>
      <c r="C903" s="376"/>
    </row>
    <row r="904">
      <c r="A904" s="374"/>
      <c r="B904" s="375"/>
      <c r="C904" s="376"/>
    </row>
    <row r="905">
      <c r="A905" s="374"/>
      <c r="B905" s="375"/>
      <c r="C905" s="376"/>
    </row>
    <row r="906">
      <c r="A906" s="374"/>
      <c r="B906" s="375"/>
      <c r="C906" s="376"/>
    </row>
    <row r="907">
      <c r="A907" s="374"/>
      <c r="B907" s="375"/>
      <c r="C907" s="376"/>
    </row>
    <row r="908">
      <c r="A908" s="374"/>
      <c r="B908" s="375"/>
      <c r="C908" s="376"/>
    </row>
    <row r="909">
      <c r="A909" s="374"/>
      <c r="B909" s="375"/>
      <c r="C909" s="376"/>
    </row>
    <row r="910">
      <c r="A910" s="374"/>
      <c r="B910" s="375"/>
      <c r="C910" s="376"/>
    </row>
    <row r="911">
      <c r="A911" s="374"/>
      <c r="B911" s="375"/>
      <c r="C911" s="376"/>
    </row>
    <row r="912">
      <c r="A912" s="374"/>
      <c r="B912" s="375"/>
      <c r="C912" s="376"/>
    </row>
    <row r="913">
      <c r="A913" s="374"/>
      <c r="B913" s="375"/>
      <c r="C913" s="376"/>
    </row>
    <row r="914">
      <c r="A914" s="374"/>
      <c r="B914" s="375"/>
      <c r="C914" s="376"/>
    </row>
    <row r="915">
      <c r="A915" s="374"/>
      <c r="B915" s="375"/>
      <c r="C915" s="376"/>
    </row>
    <row r="916">
      <c r="A916" s="374"/>
      <c r="B916" s="375"/>
      <c r="C916" s="376"/>
    </row>
    <row r="917">
      <c r="A917" s="374"/>
      <c r="B917" s="375"/>
      <c r="C917" s="376"/>
    </row>
    <row r="918">
      <c r="A918" s="374"/>
      <c r="B918" s="375"/>
      <c r="C918" s="376"/>
    </row>
    <row r="919">
      <c r="A919" s="374"/>
      <c r="B919" s="375"/>
      <c r="C919" s="376"/>
    </row>
    <row r="920">
      <c r="A920" s="374"/>
      <c r="B920" s="375"/>
      <c r="C920" s="376"/>
    </row>
    <row r="921">
      <c r="A921" s="374"/>
      <c r="B921" s="375"/>
      <c r="C921" s="376"/>
    </row>
    <row r="922">
      <c r="A922" s="374"/>
      <c r="B922" s="375"/>
      <c r="C922" s="376"/>
    </row>
    <row r="923">
      <c r="A923" s="374"/>
      <c r="B923" s="375"/>
      <c r="C923" s="376"/>
    </row>
    <row r="924">
      <c r="A924" s="374"/>
      <c r="B924" s="375"/>
      <c r="C924" s="376"/>
    </row>
    <row r="925">
      <c r="A925" s="374"/>
      <c r="B925" s="375"/>
      <c r="C925" s="376"/>
    </row>
    <row r="926">
      <c r="A926" s="374"/>
      <c r="B926" s="375"/>
      <c r="C926" s="376"/>
    </row>
    <row r="927">
      <c r="A927" s="374"/>
      <c r="B927" s="375"/>
      <c r="C927" s="376"/>
    </row>
    <row r="928">
      <c r="A928" s="374"/>
      <c r="B928" s="375"/>
      <c r="C928" s="376"/>
    </row>
    <row r="929">
      <c r="A929" s="374"/>
      <c r="B929" s="375"/>
      <c r="C929" s="376"/>
    </row>
    <row r="930">
      <c r="A930" s="374"/>
      <c r="B930" s="375"/>
      <c r="C930" s="376"/>
    </row>
    <row r="931">
      <c r="A931" s="374"/>
      <c r="B931" s="375"/>
      <c r="C931" s="376"/>
    </row>
    <row r="932">
      <c r="A932" s="374"/>
      <c r="B932" s="375"/>
      <c r="C932" s="376"/>
    </row>
    <row r="933">
      <c r="A933" s="374"/>
      <c r="B933" s="375"/>
      <c r="C933" s="376"/>
    </row>
    <row r="934">
      <c r="A934" s="374"/>
      <c r="B934" s="375"/>
      <c r="C934" s="376"/>
    </row>
    <row r="935">
      <c r="A935" s="374"/>
      <c r="B935" s="375"/>
      <c r="C935" s="376"/>
    </row>
    <row r="936">
      <c r="A936" s="374"/>
      <c r="B936" s="375"/>
      <c r="C936" s="376"/>
    </row>
    <row r="937">
      <c r="A937" s="374"/>
      <c r="B937" s="375"/>
      <c r="C937" s="376"/>
    </row>
    <row r="938">
      <c r="A938" s="374"/>
      <c r="B938" s="375"/>
      <c r="C938" s="376"/>
    </row>
    <row r="939">
      <c r="A939" s="374"/>
      <c r="B939" s="375"/>
      <c r="C939" s="376"/>
    </row>
    <row r="940">
      <c r="A940" s="374"/>
      <c r="B940" s="375"/>
      <c r="C940" s="376"/>
    </row>
    <row r="941">
      <c r="A941" s="374"/>
      <c r="B941" s="375"/>
      <c r="C941" s="376"/>
    </row>
    <row r="942">
      <c r="A942" s="374"/>
      <c r="B942" s="375"/>
      <c r="C942" s="376"/>
    </row>
    <row r="943">
      <c r="A943" s="374"/>
      <c r="B943" s="375"/>
      <c r="C943" s="376"/>
    </row>
    <row r="944">
      <c r="A944" s="374"/>
      <c r="B944" s="375"/>
      <c r="C944" s="376"/>
    </row>
    <row r="945">
      <c r="A945" s="374"/>
      <c r="B945" s="375"/>
      <c r="C945" s="376"/>
    </row>
    <row r="946">
      <c r="A946" s="374"/>
      <c r="B946" s="375"/>
      <c r="C946" s="376"/>
    </row>
    <row r="947">
      <c r="A947" s="374"/>
      <c r="B947" s="375"/>
      <c r="C947" s="376"/>
    </row>
    <row r="948">
      <c r="A948" s="374"/>
      <c r="B948" s="375"/>
      <c r="C948" s="376"/>
    </row>
    <row r="949">
      <c r="A949" s="374"/>
      <c r="B949" s="375"/>
      <c r="C949" s="376"/>
    </row>
    <row r="950">
      <c r="A950" s="374"/>
      <c r="B950" s="375"/>
      <c r="C950" s="376"/>
    </row>
    <row r="951">
      <c r="A951" s="374"/>
      <c r="B951" s="375"/>
      <c r="C951" s="376"/>
    </row>
    <row r="952">
      <c r="A952" s="374"/>
      <c r="B952" s="375"/>
      <c r="C952" s="376"/>
    </row>
    <row r="953">
      <c r="A953" s="374"/>
      <c r="B953" s="375"/>
      <c r="C953" s="376"/>
    </row>
    <row r="954">
      <c r="A954" s="374"/>
      <c r="B954" s="375"/>
      <c r="C954" s="376"/>
    </row>
    <row r="955">
      <c r="A955" s="374"/>
      <c r="B955" s="375"/>
      <c r="C955" s="376"/>
    </row>
    <row r="956">
      <c r="A956" s="374"/>
      <c r="B956" s="375"/>
      <c r="C956" s="376"/>
    </row>
    <row r="957">
      <c r="A957" s="374"/>
      <c r="B957" s="375"/>
      <c r="C957" s="376"/>
    </row>
    <row r="958">
      <c r="A958" s="374"/>
      <c r="B958" s="375"/>
      <c r="C958" s="376"/>
    </row>
    <row r="959">
      <c r="A959" s="374"/>
      <c r="B959" s="375"/>
      <c r="C959" s="376"/>
    </row>
    <row r="960">
      <c r="A960" s="374"/>
      <c r="B960" s="375"/>
      <c r="C960" s="376"/>
    </row>
    <row r="961">
      <c r="A961" s="374"/>
      <c r="B961" s="375"/>
      <c r="C961" s="376"/>
    </row>
    <row r="962">
      <c r="A962" s="374"/>
      <c r="B962" s="375"/>
      <c r="C962" s="376"/>
    </row>
    <row r="963">
      <c r="A963" s="374"/>
      <c r="B963" s="375"/>
      <c r="C963" s="376"/>
    </row>
    <row r="964">
      <c r="A964" s="374"/>
      <c r="B964" s="375"/>
      <c r="C964" s="376"/>
    </row>
    <row r="965">
      <c r="A965" s="374"/>
      <c r="B965" s="375"/>
      <c r="C965" s="376"/>
    </row>
    <row r="966">
      <c r="A966" s="374"/>
      <c r="B966" s="375"/>
      <c r="C966" s="376"/>
    </row>
    <row r="967">
      <c r="A967" s="374"/>
      <c r="B967" s="375"/>
      <c r="C967" s="376"/>
    </row>
    <row r="968">
      <c r="A968" s="374"/>
      <c r="B968" s="375"/>
      <c r="C968" s="376"/>
    </row>
    <row r="969">
      <c r="A969" s="374"/>
      <c r="B969" s="375"/>
      <c r="C969" s="376"/>
    </row>
    <row r="970">
      <c r="A970" s="374"/>
      <c r="B970" s="375"/>
      <c r="C970" s="376"/>
    </row>
    <row r="971">
      <c r="A971" s="374"/>
      <c r="B971" s="375"/>
      <c r="C971" s="376"/>
    </row>
    <row r="972">
      <c r="A972" s="374"/>
      <c r="B972" s="375"/>
      <c r="C972" s="376"/>
    </row>
    <row r="973">
      <c r="A973" s="374"/>
      <c r="B973" s="375"/>
      <c r="C973" s="376"/>
    </row>
    <row r="974">
      <c r="A974" s="374"/>
      <c r="B974" s="375"/>
      <c r="C974" s="376"/>
    </row>
    <row r="975">
      <c r="A975" s="374"/>
      <c r="B975" s="375"/>
      <c r="C975" s="376"/>
    </row>
    <row r="976">
      <c r="A976" s="374"/>
      <c r="B976" s="375"/>
      <c r="C976" s="376"/>
    </row>
    <row r="977">
      <c r="A977" s="374"/>
      <c r="B977" s="375"/>
      <c r="C977" s="376"/>
    </row>
    <row r="978">
      <c r="A978" s="374"/>
      <c r="B978" s="375"/>
      <c r="C978" s="376"/>
    </row>
    <row r="979">
      <c r="A979" s="374"/>
      <c r="B979" s="375"/>
      <c r="C979" s="376"/>
    </row>
    <row r="980">
      <c r="A980" s="374"/>
      <c r="B980" s="375"/>
      <c r="C980" s="376"/>
    </row>
    <row r="981">
      <c r="A981" s="374"/>
      <c r="B981" s="375"/>
      <c r="C981" s="376"/>
    </row>
    <row r="982">
      <c r="A982" s="374"/>
      <c r="B982" s="375"/>
      <c r="C982" s="376"/>
    </row>
    <row r="983">
      <c r="A983" s="374"/>
      <c r="B983" s="375"/>
      <c r="C983" s="376"/>
    </row>
    <row r="984">
      <c r="A984" s="374"/>
      <c r="B984" s="375"/>
      <c r="C984" s="376"/>
    </row>
    <row r="985">
      <c r="A985" s="374"/>
      <c r="B985" s="375"/>
      <c r="C985" s="376"/>
    </row>
    <row r="986">
      <c r="A986" s="374"/>
      <c r="B986" s="375"/>
      <c r="C986" s="376"/>
    </row>
    <row r="987">
      <c r="A987" s="374"/>
      <c r="B987" s="375"/>
      <c r="C987" s="376"/>
    </row>
    <row r="988">
      <c r="A988" s="374"/>
      <c r="B988" s="375"/>
      <c r="C988" s="376"/>
    </row>
    <row r="989">
      <c r="A989" s="374"/>
      <c r="B989" s="375"/>
      <c r="C989" s="376"/>
    </row>
    <row r="990">
      <c r="A990" s="374"/>
      <c r="B990" s="375"/>
      <c r="C990" s="376"/>
    </row>
    <row r="991">
      <c r="A991" s="374"/>
      <c r="B991" s="375"/>
      <c r="C991" s="376"/>
    </row>
    <row r="992">
      <c r="A992" s="374"/>
      <c r="B992" s="375"/>
      <c r="C992" s="376"/>
    </row>
    <row r="993">
      <c r="A993" s="374"/>
      <c r="B993" s="375"/>
      <c r="C993" s="376"/>
    </row>
    <row r="994">
      <c r="A994" s="374"/>
      <c r="B994" s="375"/>
      <c r="C994" s="376"/>
    </row>
    <row r="995">
      <c r="A995" s="374"/>
      <c r="B995" s="375"/>
      <c r="C995" s="376"/>
    </row>
    <row r="996">
      <c r="A996" s="374"/>
      <c r="B996" s="375"/>
      <c r="C996" s="376"/>
    </row>
    <row r="997">
      <c r="A997" s="374"/>
      <c r="B997" s="375"/>
      <c r="C997" s="376"/>
    </row>
    <row r="998">
      <c r="A998" s="374"/>
      <c r="B998" s="375"/>
      <c r="C998" s="376"/>
    </row>
    <row r="999">
      <c r="A999" s="374"/>
      <c r="B999" s="375"/>
      <c r="C999" s="376"/>
    </row>
    <row r="1000">
      <c r="A1000" s="374"/>
      <c r="B1000" s="375"/>
      <c r="C1000" s="376"/>
    </row>
    <row r="1001">
      <c r="A1001" s="374"/>
      <c r="B1001" s="375"/>
      <c r="C1001" s="376"/>
    </row>
    <row r="1002">
      <c r="A1002" s="374"/>
      <c r="B1002" s="375"/>
      <c r="C1002" s="376"/>
    </row>
    <row r="1003">
      <c r="A1003" s="374"/>
      <c r="B1003" s="375"/>
      <c r="C1003" s="376"/>
    </row>
    <row r="1004">
      <c r="A1004" s="374"/>
      <c r="B1004" s="375"/>
      <c r="C1004" s="376"/>
    </row>
    <row r="1005">
      <c r="A1005" s="374"/>
      <c r="B1005" s="375"/>
      <c r="C1005" s="376"/>
    </row>
    <row r="1006">
      <c r="A1006" s="374"/>
      <c r="B1006" s="375"/>
      <c r="C1006" s="376"/>
    </row>
    <row r="1007">
      <c r="A1007" s="374"/>
      <c r="B1007" s="375"/>
      <c r="C1007" s="376"/>
    </row>
    <row r="1008">
      <c r="A1008" s="374"/>
      <c r="B1008" s="375"/>
      <c r="C1008" s="376"/>
    </row>
    <row r="1009">
      <c r="A1009" s="374"/>
      <c r="B1009" s="375"/>
      <c r="C1009" s="376"/>
    </row>
    <row r="1010">
      <c r="A1010" s="374"/>
      <c r="B1010" s="375"/>
      <c r="C1010" s="376"/>
    </row>
    <row r="1011">
      <c r="A1011" s="374"/>
      <c r="B1011" s="375"/>
      <c r="C1011" s="376"/>
    </row>
    <row r="1012">
      <c r="A1012" s="374"/>
      <c r="B1012" s="375"/>
      <c r="C1012" s="376"/>
    </row>
    <row r="1013">
      <c r="A1013" s="374"/>
      <c r="B1013" s="375"/>
      <c r="C1013" s="376"/>
    </row>
    <row r="1014">
      <c r="A1014" s="374"/>
      <c r="B1014" s="375"/>
      <c r="C1014" s="376"/>
    </row>
    <row r="1015">
      <c r="A1015" s="374"/>
      <c r="B1015" s="375"/>
      <c r="C1015" s="376"/>
    </row>
    <row r="1016">
      <c r="A1016" s="374"/>
      <c r="B1016" s="375"/>
      <c r="C1016" s="376"/>
    </row>
    <row r="1017">
      <c r="A1017" s="374"/>
      <c r="B1017" s="375"/>
      <c r="C1017" s="376"/>
    </row>
    <row r="1018">
      <c r="A1018" s="374"/>
      <c r="B1018" s="375"/>
      <c r="C1018" s="376"/>
    </row>
    <row r="1019">
      <c r="A1019" s="374"/>
      <c r="B1019" s="375"/>
      <c r="C1019" s="376"/>
    </row>
    <row r="1020">
      <c r="A1020" s="374"/>
      <c r="B1020" s="375"/>
      <c r="C1020" s="376"/>
    </row>
    <row r="1021">
      <c r="A1021" s="374"/>
      <c r="B1021" s="375"/>
      <c r="C1021" s="376"/>
    </row>
    <row r="1022">
      <c r="A1022" s="374"/>
      <c r="B1022" s="375"/>
      <c r="C1022" s="376"/>
    </row>
    <row r="1023">
      <c r="A1023" s="374"/>
      <c r="B1023" s="375"/>
      <c r="C1023" s="376"/>
    </row>
    <row r="1024">
      <c r="A1024" s="374"/>
      <c r="B1024" s="375"/>
      <c r="C1024" s="376"/>
    </row>
    <row r="1025">
      <c r="A1025" s="374"/>
      <c r="B1025" s="375"/>
      <c r="C1025" s="376"/>
    </row>
    <row r="1026">
      <c r="A1026" s="374"/>
      <c r="B1026" s="375"/>
      <c r="C1026" s="376"/>
    </row>
    <row r="1027">
      <c r="A1027" s="374"/>
      <c r="B1027" s="375"/>
      <c r="C1027" s="376"/>
    </row>
    <row r="1028">
      <c r="A1028" s="374"/>
      <c r="B1028" s="375"/>
      <c r="C1028" s="376"/>
    </row>
    <row r="1029">
      <c r="A1029" s="374"/>
      <c r="B1029" s="375"/>
      <c r="C1029" s="376"/>
    </row>
    <row r="1030">
      <c r="A1030" s="374"/>
      <c r="B1030" s="375"/>
      <c r="C1030" s="376"/>
    </row>
    <row r="1031">
      <c r="A1031" s="374"/>
      <c r="B1031" s="375"/>
      <c r="C1031" s="376"/>
    </row>
    <row r="1032">
      <c r="A1032" s="374"/>
      <c r="B1032" s="375"/>
      <c r="C1032" s="376"/>
    </row>
    <row r="1033">
      <c r="A1033" s="374"/>
      <c r="B1033" s="375"/>
      <c r="C1033" s="376"/>
    </row>
    <row r="1034">
      <c r="A1034" s="374"/>
      <c r="B1034" s="375"/>
      <c r="C1034" s="376"/>
    </row>
    <row r="1035">
      <c r="A1035" s="374"/>
      <c r="B1035" s="375"/>
      <c r="C1035" s="376"/>
    </row>
    <row r="1036">
      <c r="A1036" s="374"/>
      <c r="B1036" s="375"/>
      <c r="C1036" s="376"/>
    </row>
    <row r="1037">
      <c r="A1037" s="374"/>
      <c r="B1037" s="375"/>
      <c r="C1037" s="376"/>
    </row>
    <row r="1038">
      <c r="A1038" s="374"/>
      <c r="B1038" s="375"/>
      <c r="C1038" s="376"/>
    </row>
    <row r="1039">
      <c r="A1039" s="374"/>
      <c r="B1039" s="375"/>
      <c r="C1039" s="376"/>
    </row>
    <row r="1040">
      <c r="A1040" s="374"/>
      <c r="B1040" s="375"/>
      <c r="C1040" s="376"/>
    </row>
    <row r="1041">
      <c r="A1041" s="374"/>
      <c r="B1041" s="375"/>
      <c r="C1041" s="376"/>
    </row>
    <row r="1042">
      <c r="A1042" s="374"/>
      <c r="B1042" s="375"/>
      <c r="C1042" s="376"/>
    </row>
    <row r="1043">
      <c r="A1043" s="374"/>
      <c r="B1043" s="375"/>
      <c r="C1043" s="376"/>
    </row>
    <row r="1044">
      <c r="A1044" s="374"/>
      <c r="B1044" s="375"/>
      <c r="C1044" s="376"/>
    </row>
  </sheetData>
  <mergeCells count="21">
    <mergeCell ref="B1:I1"/>
    <mergeCell ref="A4:I4"/>
    <mergeCell ref="A5:A10"/>
    <mergeCell ref="A11:A16"/>
    <mergeCell ref="A17:A22"/>
    <mergeCell ref="A23:A28"/>
    <mergeCell ref="A29:A34"/>
    <mergeCell ref="A54:A57"/>
    <mergeCell ref="A60:A65"/>
    <mergeCell ref="A66:A71"/>
    <mergeCell ref="A72:A77"/>
    <mergeCell ref="A78:A83"/>
    <mergeCell ref="A84:A89"/>
    <mergeCell ref="A36:I36"/>
    <mergeCell ref="B37:I37"/>
    <mergeCell ref="A38:A41"/>
    <mergeCell ref="A42:A45"/>
    <mergeCell ref="A46:A49"/>
    <mergeCell ref="A50:A53"/>
    <mergeCell ref="A59:I59"/>
    <mergeCell ref="A91:I91"/>
  </mergeCells>
  <hyperlinks>
    <hyperlink r:id="rId1" ref="B1"/>
    <hyperlink r:id="rId2" ref="H2"/>
    <hyperlink r:id="rId3" ref="A5"/>
    <hyperlink r:id="rId4" location="fromView=search&amp;page=1&amp;position=17&amp;uuid=0c5024aa-a675-4a5a-bdd1-19f4d0dac4fe&amp;query=ancient+hypocaust+system" ref="C5"/>
    <hyperlink r:id="rId5" ref="F5"/>
    <hyperlink r:id="rId6" ref="C6"/>
    <hyperlink r:id="rId7" ref="C7"/>
    <hyperlink r:id="rId8" ref="C8"/>
    <hyperlink r:id="rId9" ref="C9"/>
    <hyperlink r:id="rId10" location="fromView=search&amp;page=1&amp;position=28&amp;uuid=11fc2af9-d059-4089-a871-4833f2bc767e&amp;query=robotics" ref="C10"/>
    <hyperlink r:id="rId11" ref="A11"/>
    <hyperlink r:id="rId12" location="fromView=search&amp;page=2&amp;position=25&amp;uuid=282827f3-e777-4ea0-a7fa-5bde84de1a81&amp;query=busy+attration+in+rome" ref="C11"/>
    <hyperlink r:id="rId13" ref="F11"/>
    <hyperlink r:id="rId14" ref="C12"/>
    <hyperlink r:id="rId15" ref="C15"/>
    <hyperlink r:id="rId16" location="fromView=search&amp;page=1&amp;position=28&amp;uuid=98e69c50-fd00-428f-855d-e77d23b4f9bf&amp;query=european+institutions" ref="C16"/>
    <hyperlink r:id="rId17" ref="C17"/>
    <hyperlink r:id="rId18" ref="F17"/>
    <hyperlink r:id="rId19" ref="J17"/>
    <hyperlink r:id="rId20" ref="K17"/>
    <hyperlink r:id="rId21" ref="C18"/>
    <hyperlink r:id="rId22" ref="C19"/>
    <hyperlink r:id="rId23" ref="C20"/>
    <hyperlink r:id="rId24" ref="C21"/>
    <hyperlink r:id="rId25" location="fromView=search&amp;page=1&amp;position=0&amp;uuid=e98e9ae0-eda0-470c-a168-63e6fac1c1a7&amp;query=unmanned+aerial+vehicle" ref="C22"/>
    <hyperlink r:id="rId26" ref="C23"/>
    <hyperlink r:id="rId27" ref="C24"/>
    <hyperlink r:id="rId28" location="fromView=search&amp;page=1&amp;position=15&amp;uuid=12bc7660-a2e4-4d38-8114-95d7f2a2be35&amp;query=supply" ref="C25"/>
    <hyperlink r:id="rId29" ref="C26"/>
    <hyperlink r:id="rId30" ref="C27"/>
    <hyperlink r:id="rId31" ref="C28"/>
    <hyperlink r:id="rId32" ref="C29"/>
    <hyperlink r:id="rId33" ref="C30"/>
    <hyperlink r:id="rId34" ref="C31"/>
    <hyperlink r:id="rId35" ref="C32"/>
    <hyperlink r:id="rId36" ref="F32"/>
    <hyperlink r:id="rId37" ref="C34"/>
    <hyperlink r:id="rId38" location="fromView=search&amp;page=1&amp;position=0&amp;uuid=89a41715-638b-44cb-ad58-17f822edcbaa&amp;query=Barcelona+Superblocks" ref="C38"/>
    <hyperlink r:id="rId39" ref="F38"/>
    <hyperlink r:id="rId40" location="fromView=search&amp;page=1&amp;position=6&amp;uuid=e9f3f22a-3142-4499-8c67-ba60dda70e9c&amp;query=server+racks" ref="C39"/>
    <hyperlink r:id="rId41" ref="F39"/>
    <hyperlink r:id="rId42" location="fromView=search&amp;page=1&amp;position=4&amp;uuid=85253d97-9e1c-473a-b0b7-0e00bc9e850f&amp;query=satellites" ref="C40"/>
    <hyperlink r:id="rId43" ref="C41"/>
    <hyperlink r:id="rId44" location="fromView=search&amp;page=1&amp;position=2&amp;uuid=cb850f5c-c3c5-4366-aa15-86524997f585&amp;query=mining" ref="C42"/>
    <hyperlink r:id="rId45" ref="C43"/>
    <hyperlink r:id="rId46" location="fromView=search&amp;page=1&amp;position=26&amp;uuid=949eccc7-6eba-4b0f-bd53-034126c260f4&amp;query=material+extraction" ref="C44"/>
    <hyperlink r:id="rId47" ref="C45"/>
    <hyperlink r:id="rId48" ref="F45"/>
    <hyperlink r:id="rId49" ref="C46"/>
    <hyperlink r:id="rId50" ref="F46"/>
    <hyperlink r:id="rId51" location="fromView=search&amp;page=1&amp;position=13&amp;uuid=231ad138-8082-44e3-a4b3-610bb72b3017&amp;query=many+many+drones" ref="C47"/>
    <hyperlink r:id="rId52" location="fromView=search&amp;page=1&amp;position=32&amp;uuid=3cf08f1c-4dcc-4afb-8ccc-53a8d9423e4e&amp;query=Drone+swarms+in+formation" ref="F47"/>
    <hyperlink r:id="rId53" ref="C48"/>
    <hyperlink r:id="rId54" location="fromView=search&amp;page=2&amp;position=24&amp;uuid=86219f5b-c226-4e5b-b68c-bc609fec0ab3&amp;query=train+timetable" ref="F48"/>
    <hyperlink r:id="rId55" ref="C49"/>
    <hyperlink r:id="rId56" ref="C50"/>
    <hyperlink r:id="rId57" ref="F50"/>
    <hyperlink r:id="rId58" ref="C51"/>
    <hyperlink r:id="rId59" ref="C52"/>
    <hyperlink r:id="rId60" ref="C53"/>
    <hyperlink r:id="rId61" ref="F53"/>
    <hyperlink r:id="rId62" ref="C54"/>
    <hyperlink r:id="rId63" ref="C55"/>
    <hyperlink r:id="rId64" ref="C56"/>
    <hyperlink r:id="rId65" ref="C57"/>
    <hyperlink r:id="rId66" ref="C60"/>
    <hyperlink r:id="rId67" location="fromView=search&amp;page=1&amp;position=0&amp;uuid=c88a21c0-4590-452b-807e-8f11ffd1c386&amp;query=iPhone+cloud+interaction" ref="C61"/>
    <hyperlink r:id="rId68" ref="C62"/>
    <hyperlink r:id="rId69" ref="C63"/>
    <hyperlink r:id="rId70" ref="C65"/>
    <hyperlink r:id="rId71" ref="C66"/>
    <hyperlink r:id="rId72" ref="C67"/>
    <hyperlink r:id="rId73" ref="C68"/>
    <hyperlink r:id="rId74" ref="C69"/>
    <hyperlink r:id="rId75" ref="C71"/>
    <hyperlink r:id="rId76" ref="C72"/>
    <hyperlink r:id="rId77" ref="C73"/>
    <hyperlink r:id="rId78" ref="C74"/>
    <hyperlink r:id="rId79" ref="C75"/>
    <hyperlink r:id="rId80" ref="C77"/>
    <hyperlink r:id="rId81" ref="C78"/>
    <hyperlink r:id="rId82" ref="C79"/>
    <hyperlink r:id="rId83" ref="C80"/>
    <hyperlink r:id="rId84" ref="C81"/>
    <hyperlink r:id="rId85" ref="C83"/>
    <hyperlink r:id="rId86" ref="C84"/>
    <hyperlink r:id="rId87" ref="C85"/>
    <hyperlink r:id="rId88" ref="C86"/>
    <hyperlink r:id="rId89" ref="C87"/>
    <hyperlink r:id="rId90" ref="C89"/>
  </hyperlinks>
  <drawing r:id="rId9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0"/>
    <col customWidth="1" min="2" max="2" width="28.5"/>
    <col customWidth="1" min="4" max="4" width="20.5"/>
    <col customWidth="1" min="10" max="12" width="14.0"/>
    <col customWidth="1" min="13" max="13" width="29.13"/>
  </cols>
  <sheetData>
    <row r="1">
      <c r="A1" s="1" t="s">
        <v>1505</v>
      </c>
      <c r="B1" s="6" t="s">
        <v>3</v>
      </c>
      <c r="C1" s="6" t="s">
        <v>4</v>
      </c>
      <c r="D1" s="6" t="s">
        <v>5</v>
      </c>
      <c r="E1" s="7" t="s">
        <v>6</v>
      </c>
      <c r="F1" s="8" t="s">
        <v>7</v>
      </c>
      <c r="G1" s="8" t="s">
        <v>8</v>
      </c>
      <c r="H1" s="8" t="s">
        <v>9</v>
      </c>
      <c r="I1" s="9" t="s">
        <v>10</v>
      </c>
      <c r="J1" s="10" t="s">
        <v>11</v>
      </c>
      <c r="K1" s="10" t="s">
        <v>12</v>
      </c>
      <c r="L1" s="10" t="s">
        <v>13</v>
      </c>
      <c r="M1" s="10" t="s">
        <v>14</v>
      </c>
      <c r="N1" s="10" t="s">
        <v>15</v>
      </c>
      <c r="O1" s="10" t="s">
        <v>16</v>
      </c>
      <c r="P1" s="11" t="s">
        <v>17</v>
      </c>
      <c r="Q1" s="1" t="s">
        <v>3</v>
      </c>
      <c r="R1" s="1" t="s">
        <v>1506</v>
      </c>
    </row>
    <row r="2" hidden="1">
      <c r="A2" s="18">
        <f>IFERROR(__xludf.DUMMYFUNCTION("FILTER({ROW('00_Master'!B6:P1001), '00_Master'!B6:P1001}    , REGEXMATCH('00_Master'!B6:B1001, ""QA""))"),8.0)</f>
        <v>8</v>
      </c>
      <c r="B2" s="18" t="str">
        <f>IFERROR(__xludf.DUMMYFUNCTION("""COMPUTED_VALUE"""),"Waiting for 3. QA")</f>
        <v>Waiting for 3. QA</v>
      </c>
      <c r="C2" s="18" t="str">
        <f>IFERROR(__xludf.DUMMYFUNCTION("""COMPUTED_VALUE"""),"Outside")</f>
        <v>Outside</v>
      </c>
      <c r="D2" s="18" t="str">
        <f>IFERROR(__xludf.DUMMYFUNCTION("""COMPUTED_VALUE"""),"Back Cover")</f>
        <v>Back Cover</v>
      </c>
      <c r="E2" s="18" t="str">
        <f>IFERROR(__xludf.DUMMYFUNCTION("""COMPUTED_VALUE"""),"-")</f>
        <v>-</v>
      </c>
      <c r="F2" s="18" t="str">
        <f>IFERROR(__xludf.DUMMYFUNCTION("""COMPUTED_VALUE"""),"Layout")</f>
        <v>Layout</v>
      </c>
      <c r="G2" s="18" t="str">
        <f>IFERROR(__xludf.DUMMYFUNCTION("""COMPUTED_VALUE"""),"Niklas")</f>
        <v>Niklas</v>
      </c>
      <c r="H2" s="18"/>
      <c r="I2" s="18"/>
      <c r="J2" s="18" t="str">
        <f>IFERROR(__xludf.DUMMYFUNCTION("""COMPUTED_VALUE"""),"Amelie")</f>
        <v>Amelie</v>
      </c>
      <c r="K2" s="18" t="str">
        <f>IFERROR(__xludf.DUMMYFUNCTION("""COMPUTED_VALUE"""),"Estelle")</f>
        <v>Estelle</v>
      </c>
      <c r="L2" s="18" t="str">
        <f>IFERROR(__xludf.DUMMYFUNCTION("""COMPUTED_VALUE"""),"Karo")</f>
        <v>Karo</v>
      </c>
      <c r="M2" s="18"/>
      <c r="N2" s="18"/>
      <c r="O2" s="18" t="str">
        <f>IFERROR(__xludf.DUMMYFUNCTION("""COMPUTED_VALUE"""),"Adil")</f>
        <v>Adil</v>
      </c>
      <c r="P2" s="18" t="b">
        <f>IFERROR(__xludf.DUMMYFUNCTION("""COMPUTED_VALUE"""),FALSE)</f>
        <v>0</v>
      </c>
      <c r="Q2" s="18" t="str">
        <f t="shared" ref="Q2:Q1001" si="1">IF(ISNUMBER(SEARCH("postlayout",B2)),"4",
 IF(ISNUMBER(SEARCH("2",B2)),"2",
 IF(ISNUMBER(SEARCH("1",B2)),"1",
 IF(OR(ISNUMBER(SEARCH("final",B2)),ISNUMBER(SEARCH("3",B2))),"3",
 "unknown"))))</f>
        <v>3</v>
      </c>
      <c r="R2" s="18" t="str">
        <f t="shared" ref="R2:R1001" si="2">CHOOSE(Q2, J2, K2, L2, N2)</f>
        <v>Karo</v>
      </c>
    </row>
    <row r="3" hidden="1">
      <c r="A3" s="18">
        <f>IFERROR(__xludf.DUMMYFUNCTION("""COMPUTED_VALUE"""),13.0)</f>
        <v>13</v>
      </c>
      <c r="B3" s="18" t="str">
        <f>IFERROR(__xludf.DUMMYFUNCTION("""COMPUTED_VALUE"""),"Waiting for 2. QA")</f>
        <v>Waiting for 2. QA</v>
      </c>
      <c r="C3" s="18" t="str">
        <f>IFERROR(__xludf.DUMMYFUNCTION("""COMPUTED_VALUE"""),"Intro")</f>
        <v>Intro</v>
      </c>
      <c r="D3" s="18" t="str">
        <f>IFERROR(__xludf.DUMMYFUNCTION("""COMPUTED_VALUE"""),"Table of Content")</f>
        <v>Table of Content</v>
      </c>
      <c r="E3" s="18"/>
      <c r="F3" s="18"/>
      <c r="G3" s="18"/>
      <c r="H3" s="18"/>
      <c r="I3" s="18"/>
      <c r="J3" s="18" t="str">
        <f>IFERROR(__xludf.DUMMYFUNCTION("""COMPUTED_VALUE"""),"Karo")</f>
        <v>Karo</v>
      </c>
      <c r="K3" s="18" t="str">
        <f>IFERROR(__xludf.DUMMYFUNCTION("""COMPUTED_VALUE"""),"Joe")</f>
        <v>Joe</v>
      </c>
      <c r="L3" s="18"/>
      <c r="M3" s="18"/>
      <c r="N3" s="18"/>
      <c r="O3" s="18" t="str">
        <f>IFERROR(__xludf.DUMMYFUNCTION("""COMPUTED_VALUE"""),"Anjella")</f>
        <v>Anjella</v>
      </c>
      <c r="P3" s="18" t="b">
        <f>IFERROR(__xludf.DUMMYFUNCTION("""COMPUTED_VALUE"""),FALSE)</f>
        <v>0</v>
      </c>
      <c r="Q3" s="18" t="str">
        <f t="shared" si="1"/>
        <v>2</v>
      </c>
      <c r="R3" s="18" t="str">
        <f t="shared" si="2"/>
        <v>Joe</v>
      </c>
    </row>
    <row r="4" hidden="1">
      <c r="A4" s="18">
        <f>IFERROR(__xludf.DUMMYFUNCTION("""COMPUTED_VALUE"""),17.0)</f>
        <v>17</v>
      </c>
      <c r="B4" s="18" t="str">
        <f>IFERROR(__xludf.DUMMYFUNCTION("""COMPUTED_VALUE"""),"PostLayout: Waiting for Final QA")</f>
        <v>PostLayout: Waiting for Final QA</v>
      </c>
      <c r="C4" s="18" t="str">
        <f>IFERROR(__xludf.DUMMYFUNCTION("""COMPUTED_VALUE"""),"Trend")</f>
        <v>Trend</v>
      </c>
      <c r="D4" s="18" t="str">
        <f>IFERROR(__xludf.DUMMYFUNCTION("""COMPUTED_VALUE"""),"Technology")</f>
        <v>Technology</v>
      </c>
      <c r="E4" s="18" t="str">
        <f>IFERROR(__xludf.DUMMYFUNCTION("""COMPUTED_VALUE"""),"Intro")</f>
        <v>Intro</v>
      </c>
      <c r="F4" s="18" t="str">
        <f>IFERROR(__xludf.DUMMYFUNCTION("""COMPUTED_VALUE"""),"Salan")</f>
        <v>Salan</v>
      </c>
      <c r="G4" s="18" t="str">
        <f>IFERROR(__xludf.DUMMYFUNCTION("""COMPUTED_VALUE"""),"Jakob")</f>
        <v>Jakob</v>
      </c>
      <c r="H4" s="18"/>
      <c r="I4" s="18"/>
      <c r="J4" s="18" t="str">
        <f>IFERROR(__xludf.DUMMYFUNCTION("""COMPUTED_VALUE"""),"Joe")</f>
        <v>Joe</v>
      </c>
      <c r="K4" s="18" t="str">
        <f>IFERROR(__xludf.DUMMYFUNCTION("""COMPUTED_VALUE"""),"Karo")</f>
        <v>Karo</v>
      </c>
      <c r="L4" s="18" t="str">
        <f>IFERROR(__xludf.DUMMYFUNCTION("""COMPUTED_VALUE"""),"Ammar")</f>
        <v>Ammar</v>
      </c>
      <c r="M4" s="18"/>
      <c r="N4" s="18" t="str">
        <f>IFERROR(__xludf.DUMMYFUNCTION("""COMPUTED_VALUE"""),"Tarak")</f>
        <v>Tarak</v>
      </c>
      <c r="O4" s="18" t="str">
        <f>IFERROR(__xludf.DUMMYFUNCTION("""COMPUTED_VALUE"""),"Anjella")</f>
        <v>Anjella</v>
      </c>
      <c r="P4" s="18" t="b">
        <f>IFERROR(__xludf.DUMMYFUNCTION("""COMPUTED_VALUE"""),FALSE)</f>
        <v>0</v>
      </c>
      <c r="Q4" s="18" t="str">
        <f t="shared" si="1"/>
        <v>4</v>
      </c>
      <c r="R4" s="18" t="str">
        <f t="shared" si="2"/>
        <v>Tarak</v>
      </c>
    </row>
    <row r="5" hidden="1">
      <c r="A5" s="18">
        <f>IFERROR(__xludf.DUMMYFUNCTION("""COMPUTED_VALUE"""),18.0)</f>
        <v>18</v>
      </c>
      <c r="B5" s="18" t="str">
        <f>IFERROR(__xludf.DUMMYFUNCTION("""COMPUTED_VALUE"""),"PostLayout: Waiting for Final QA")</f>
        <v>PostLayout: Waiting for Final QA</v>
      </c>
      <c r="C5" s="18" t="str">
        <f>IFERROR(__xludf.DUMMYFUNCTION("""COMPUTED_VALUE"""),"Trend")</f>
        <v>Trend</v>
      </c>
      <c r="D5" s="379" t="str">
        <f>IFERROR(__xludf.DUMMYFUNCTION("""COMPUTED_VALUE"""),"Technology")</f>
        <v>Technology</v>
      </c>
      <c r="E5" s="18">
        <f>IFERROR(__xludf.DUMMYFUNCTION("""COMPUTED_VALUE"""),1.0)</f>
        <v>1</v>
      </c>
      <c r="F5" s="18" t="str">
        <f>IFERROR(__xludf.DUMMYFUNCTION("""COMPUTED_VALUE"""),"Salan")</f>
        <v>Salan</v>
      </c>
      <c r="G5" s="18" t="str">
        <f>IFERROR(__xludf.DUMMYFUNCTION("""COMPUTED_VALUE"""),"Jakob")</f>
        <v>Jakob</v>
      </c>
      <c r="H5" s="18"/>
      <c r="I5" s="18"/>
      <c r="J5" s="18" t="str">
        <f>IFERROR(__xludf.DUMMYFUNCTION("""COMPUTED_VALUE"""),"Joe")</f>
        <v>Joe</v>
      </c>
      <c r="K5" s="18" t="str">
        <f>IFERROR(__xludf.DUMMYFUNCTION("""COMPUTED_VALUE"""),"Karo")</f>
        <v>Karo</v>
      </c>
      <c r="L5" s="18" t="str">
        <f>IFERROR(__xludf.DUMMYFUNCTION("""COMPUTED_VALUE"""),"Ammar")</f>
        <v>Ammar</v>
      </c>
      <c r="M5" s="18"/>
      <c r="N5" s="18" t="str">
        <f>IFERROR(__xludf.DUMMYFUNCTION("""COMPUTED_VALUE"""),"Tarak")</f>
        <v>Tarak</v>
      </c>
      <c r="O5" s="18" t="str">
        <f>IFERROR(__xludf.DUMMYFUNCTION("""COMPUTED_VALUE"""),"Anjella")</f>
        <v>Anjella</v>
      </c>
      <c r="P5" s="18" t="b">
        <f>IFERROR(__xludf.DUMMYFUNCTION("""COMPUTED_VALUE"""),FALSE)</f>
        <v>0</v>
      </c>
      <c r="Q5" s="18" t="str">
        <f t="shared" si="1"/>
        <v>4</v>
      </c>
      <c r="R5" s="18" t="str">
        <f t="shared" si="2"/>
        <v>Tarak</v>
      </c>
    </row>
    <row r="6" hidden="1">
      <c r="A6" s="18">
        <f>IFERROR(__xludf.DUMMYFUNCTION("""COMPUTED_VALUE"""),19.0)</f>
        <v>19</v>
      </c>
      <c r="B6" s="18" t="str">
        <f>IFERROR(__xludf.DUMMYFUNCTION("""COMPUTED_VALUE"""),"PostLayout: Waiting for Final QA")</f>
        <v>PostLayout: Waiting for Final QA</v>
      </c>
      <c r="C6" s="18" t="str">
        <f>IFERROR(__xludf.DUMMYFUNCTION("""COMPUTED_VALUE"""),"Trend")</f>
        <v>Trend</v>
      </c>
      <c r="D6" s="18" t="str">
        <f>IFERROR(__xludf.DUMMYFUNCTION("""COMPUTED_VALUE"""),"Technology")</f>
        <v>Technology</v>
      </c>
      <c r="E6" s="18">
        <f>IFERROR(__xludf.DUMMYFUNCTION("""COMPUTED_VALUE"""),2.0)</f>
        <v>2</v>
      </c>
      <c r="F6" s="18" t="str">
        <f>IFERROR(__xludf.DUMMYFUNCTION("""COMPUTED_VALUE"""),"Salan")</f>
        <v>Salan</v>
      </c>
      <c r="G6" s="18" t="str">
        <f>IFERROR(__xludf.DUMMYFUNCTION("""COMPUTED_VALUE"""),"Jakob")</f>
        <v>Jakob</v>
      </c>
      <c r="H6" s="18"/>
      <c r="I6" s="18"/>
      <c r="J6" s="18" t="str">
        <f>IFERROR(__xludf.DUMMYFUNCTION("""COMPUTED_VALUE"""),"Joe")</f>
        <v>Joe</v>
      </c>
      <c r="K6" s="18" t="str">
        <f>IFERROR(__xludf.DUMMYFUNCTION("""COMPUTED_VALUE"""),"Karo")</f>
        <v>Karo</v>
      </c>
      <c r="L6" s="18" t="str">
        <f>IFERROR(__xludf.DUMMYFUNCTION("""COMPUTED_VALUE"""),"Ammar")</f>
        <v>Ammar</v>
      </c>
      <c r="M6" s="18"/>
      <c r="N6" s="18" t="str">
        <f>IFERROR(__xludf.DUMMYFUNCTION("""COMPUTED_VALUE"""),"Tarak")</f>
        <v>Tarak</v>
      </c>
      <c r="O6" s="18" t="str">
        <f>IFERROR(__xludf.DUMMYFUNCTION("""COMPUTED_VALUE"""),"Anjella")</f>
        <v>Anjella</v>
      </c>
      <c r="P6" s="18" t="b">
        <f>IFERROR(__xludf.DUMMYFUNCTION("""COMPUTED_VALUE"""),FALSE)</f>
        <v>0</v>
      </c>
      <c r="Q6" s="18" t="str">
        <f t="shared" si="1"/>
        <v>4</v>
      </c>
      <c r="R6" s="18" t="str">
        <f t="shared" si="2"/>
        <v>Tarak</v>
      </c>
    </row>
    <row r="7" hidden="1">
      <c r="A7" s="18">
        <f>IFERROR(__xludf.DUMMYFUNCTION("""COMPUTED_VALUE"""),20.0)</f>
        <v>20</v>
      </c>
      <c r="B7" s="18" t="str">
        <f>IFERROR(__xludf.DUMMYFUNCTION("""COMPUTED_VALUE"""),"PostLayout: Waiting for Final QA")</f>
        <v>PostLayout: Waiting for Final QA</v>
      </c>
      <c r="C7" s="18" t="str">
        <f>IFERROR(__xludf.DUMMYFUNCTION("""COMPUTED_VALUE"""),"Trend")</f>
        <v>Trend</v>
      </c>
      <c r="D7" s="18" t="str">
        <f>IFERROR(__xludf.DUMMYFUNCTION("""COMPUTED_VALUE"""),"Technology")</f>
        <v>Technology</v>
      </c>
      <c r="E7" s="18">
        <f>IFERROR(__xludf.DUMMYFUNCTION("""COMPUTED_VALUE"""),3.0)</f>
        <v>3</v>
      </c>
      <c r="F7" s="18" t="str">
        <f>IFERROR(__xludf.DUMMYFUNCTION("""COMPUTED_VALUE"""),"Salan")</f>
        <v>Salan</v>
      </c>
      <c r="G7" s="18" t="str">
        <f>IFERROR(__xludf.DUMMYFUNCTION("""COMPUTED_VALUE"""),"Jakob")</f>
        <v>Jakob</v>
      </c>
      <c r="H7" s="18"/>
      <c r="I7" s="18"/>
      <c r="J7" s="18" t="str">
        <f>IFERROR(__xludf.DUMMYFUNCTION("""COMPUTED_VALUE"""),"Joe")</f>
        <v>Joe</v>
      </c>
      <c r="K7" s="18" t="str">
        <f>IFERROR(__xludf.DUMMYFUNCTION("""COMPUTED_VALUE"""),"Karo")</f>
        <v>Karo</v>
      </c>
      <c r="L7" s="18" t="str">
        <f>IFERROR(__xludf.DUMMYFUNCTION("""COMPUTED_VALUE"""),"Ammar")</f>
        <v>Ammar</v>
      </c>
      <c r="M7" s="18"/>
      <c r="N7" s="18" t="str">
        <f>IFERROR(__xludf.DUMMYFUNCTION("""COMPUTED_VALUE"""),"Tarak")</f>
        <v>Tarak</v>
      </c>
      <c r="O7" s="18" t="str">
        <f>IFERROR(__xludf.DUMMYFUNCTION("""COMPUTED_VALUE"""),"Anjella")</f>
        <v>Anjella</v>
      </c>
      <c r="P7" s="18" t="b">
        <f>IFERROR(__xludf.DUMMYFUNCTION("""COMPUTED_VALUE"""),FALSE)</f>
        <v>0</v>
      </c>
      <c r="Q7" s="18" t="str">
        <f t="shared" si="1"/>
        <v>4</v>
      </c>
      <c r="R7" s="18" t="str">
        <f t="shared" si="2"/>
        <v>Tarak</v>
      </c>
    </row>
    <row r="8" hidden="1">
      <c r="A8" s="18">
        <f>IFERROR(__xludf.DUMMYFUNCTION("""COMPUTED_VALUE"""),21.0)</f>
        <v>21</v>
      </c>
      <c r="B8" s="18" t="str">
        <f>IFERROR(__xludf.DUMMYFUNCTION("""COMPUTED_VALUE"""),"PostLayout: Waiting for Final QA")</f>
        <v>PostLayout: Waiting for Final QA</v>
      </c>
      <c r="C8" s="18" t="str">
        <f>IFERROR(__xludf.DUMMYFUNCTION("""COMPUTED_VALUE"""),"Trend")</f>
        <v>Trend</v>
      </c>
      <c r="D8" s="18" t="str">
        <f>IFERROR(__xludf.DUMMYFUNCTION("""COMPUTED_VALUE"""),"Technology")</f>
        <v>Technology</v>
      </c>
      <c r="E8" s="18">
        <f>IFERROR(__xludf.DUMMYFUNCTION("""COMPUTED_VALUE"""),4.0)</f>
        <v>4</v>
      </c>
      <c r="F8" s="18" t="str">
        <f>IFERROR(__xludf.DUMMYFUNCTION("""COMPUTED_VALUE"""),"Salan")</f>
        <v>Salan</v>
      </c>
      <c r="G8" s="18" t="str">
        <f>IFERROR(__xludf.DUMMYFUNCTION("""COMPUTED_VALUE"""),"Jakob")</f>
        <v>Jakob</v>
      </c>
      <c r="H8" s="18"/>
      <c r="I8" s="18"/>
      <c r="J8" s="18" t="str">
        <f>IFERROR(__xludf.DUMMYFUNCTION("""COMPUTED_VALUE"""),"Joe")</f>
        <v>Joe</v>
      </c>
      <c r="K8" s="18" t="str">
        <f>IFERROR(__xludf.DUMMYFUNCTION("""COMPUTED_VALUE"""),"Karo")</f>
        <v>Karo</v>
      </c>
      <c r="L8" s="18" t="str">
        <f>IFERROR(__xludf.DUMMYFUNCTION("""COMPUTED_VALUE"""),"Ammar")</f>
        <v>Ammar</v>
      </c>
      <c r="M8" s="18"/>
      <c r="N8" s="18" t="str">
        <f>IFERROR(__xludf.DUMMYFUNCTION("""COMPUTED_VALUE"""),"Tarak")</f>
        <v>Tarak</v>
      </c>
      <c r="O8" s="18" t="str">
        <f>IFERROR(__xludf.DUMMYFUNCTION("""COMPUTED_VALUE"""),"Anjella")</f>
        <v>Anjella</v>
      </c>
      <c r="P8" s="18" t="b">
        <f>IFERROR(__xludf.DUMMYFUNCTION("""COMPUTED_VALUE"""),FALSE)</f>
        <v>0</v>
      </c>
      <c r="Q8" s="18" t="str">
        <f t="shared" si="1"/>
        <v>4</v>
      </c>
      <c r="R8" s="18" t="str">
        <f t="shared" si="2"/>
        <v>Tarak</v>
      </c>
    </row>
    <row r="9" hidden="1">
      <c r="A9" s="18">
        <f>IFERROR(__xludf.DUMMYFUNCTION("""COMPUTED_VALUE"""),22.0)</f>
        <v>22</v>
      </c>
      <c r="B9" s="18" t="str">
        <f>IFERROR(__xludf.DUMMYFUNCTION("""COMPUTED_VALUE"""),"PostLayout: Waiting for Final QA")</f>
        <v>PostLayout: Waiting for Final QA</v>
      </c>
      <c r="C9" s="18" t="str">
        <f>IFERROR(__xludf.DUMMYFUNCTION("""COMPUTED_VALUE"""),"Trend")</f>
        <v>Trend</v>
      </c>
      <c r="D9" s="18" t="str">
        <f>IFERROR(__xludf.DUMMYFUNCTION("""COMPUTED_VALUE"""),"Technology")</f>
        <v>Technology</v>
      </c>
      <c r="E9" s="18">
        <f>IFERROR(__xludf.DUMMYFUNCTION("""COMPUTED_VALUE"""),5.0)</f>
        <v>5</v>
      </c>
      <c r="F9" s="18" t="str">
        <f>IFERROR(__xludf.DUMMYFUNCTION("""COMPUTED_VALUE"""),"Salan")</f>
        <v>Salan</v>
      </c>
      <c r="G9" s="18" t="str">
        <f>IFERROR(__xludf.DUMMYFUNCTION("""COMPUTED_VALUE"""),"Jakob")</f>
        <v>Jakob</v>
      </c>
      <c r="H9" s="18"/>
      <c r="I9" s="18"/>
      <c r="J9" s="18" t="str">
        <f>IFERROR(__xludf.DUMMYFUNCTION("""COMPUTED_VALUE"""),"Joe")</f>
        <v>Joe</v>
      </c>
      <c r="K9" s="18" t="str">
        <f>IFERROR(__xludf.DUMMYFUNCTION("""COMPUTED_VALUE"""),"Karo")</f>
        <v>Karo</v>
      </c>
      <c r="L9" s="18" t="str">
        <f>IFERROR(__xludf.DUMMYFUNCTION("""COMPUTED_VALUE"""),"Ammar")</f>
        <v>Ammar</v>
      </c>
      <c r="M9" s="18"/>
      <c r="N9" s="18" t="str">
        <f>IFERROR(__xludf.DUMMYFUNCTION("""COMPUTED_VALUE"""),"Tarak")</f>
        <v>Tarak</v>
      </c>
      <c r="O9" s="18" t="str">
        <f>IFERROR(__xludf.DUMMYFUNCTION("""COMPUTED_VALUE"""),"Anjella")</f>
        <v>Anjella</v>
      </c>
      <c r="P9" s="18" t="b">
        <f>IFERROR(__xludf.DUMMYFUNCTION("""COMPUTED_VALUE"""),FALSE)</f>
        <v>0</v>
      </c>
      <c r="Q9" s="18" t="str">
        <f t="shared" si="1"/>
        <v>4</v>
      </c>
      <c r="R9" s="18" t="str">
        <f t="shared" si="2"/>
        <v>Tarak</v>
      </c>
    </row>
    <row r="10">
      <c r="Q10" s="18" t="str">
        <f t="shared" si="1"/>
        <v>unknown</v>
      </c>
      <c r="R10" s="18" t="str">
        <f t="shared" si="2"/>
        <v>#VALUE!</v>
      </c>
    </row>
    <row r="11" hidden="1">
      <c r="Q11" s="18" t="str">
        <f t="shared" si="1"/>
        <v>unknown</v>
      </c>
      <c r="R11" s="18" t="str">
        <f t="shared" si="2"/>
        <v>#VALUE!</v>
      </c>
    </row>
    <row r="12" hidden="1">
      <c r="Q12" s="18" t="str">
        <f t="shared" si="1"/>
        <v>unknown</v>
      </c>
      <c r="R12" s="18" t="str">
        <f t="shared" si="2"/>
        <v>#VALUE!</v>
      </c>
    </row>
    <row r="13" hidden="1">
      <c r="Q13" s="18" t="str">
        <f t="shared" si="1"/>
        <v>unknown</v>
      </c>
      <c r="R13" s="18" t="str">
        <f t="shared" si="2"/>
        <v>#VALUE!</v>
      </c>
    </row>
    <row r="14" hidden="1">
      <c r="Q14" s="18" t="str">
        <f t="shared" si="1"/>
        <v>unknown</v>
      </c>
      <c r="R14" s="18" t="str">
        <f t="shared" si="2"/>
        <v>#VALUE!</v>
      </c>
    </row>
    <row r="15" hidden="1">
      <c r="Q15" s="18" t="str">
        <f t="shared" si="1"/>
        <v>unknown</v>
      </c>
      <c r="R15" s="18" t="str">
        <f t="shared" si="2"/>
        <v>#VALUE!</v>
      </c>
    </row>
    <row r="16" hidden="1">
      <c r="Q16" s="18" t="str">
        <f t="shared" si="1"/>
        <v>unknown</v>
      </c>
      <c r="R16" s="18" t="str">
        <f t="shared" si="2"/>
        <v>#VALUE!</v>
      </c>
    </row>
    <row r="17" hidden="1">
      <c r="Q17" s="18" t="str">
        <f t="shared" si="1"/>
        <v>unknown</v>
      </c>
      <c r="R17" s="18" t="str">
        <f t="shared" si="2"/>
        <v>#VALUE!</v>
      </c>
    </row>
    <row r="18" hidden="1">
      <c r="Q18" s="18" t="str">
        <f t="shared" si="1"/>
        <v>unknown</v>
      </c>
      <c r="R18" s="18" t="str">
        <f t="shared" si="2"/>
        <v>#VALUE!</v>
      </c>
    </row>
    <row r="19" hidden="1">
      <c r="Q19" s="18" t="str">
        <f t="shared" si="1"/>
        <v>unknown</v>
      </c>
      <c r="R19" s="18" t="str">
        <f t="shared" si="2"/>
        <v>#VALUE!</v>
      </c>
    </row>
    <row r="20" hidden="1">
      <c r="Q20" s="18" t="str">
        <f t="shared" si="1"/>
        <v>unknown</v>
      </c>
      <c r="R20" s="18" t="str">
        <f t="shared" si="2"/>
        <v>#VALUE!</v>
      </c>
    </row>
    <row r="21" hidden="1">
      <c r="Q21" s="18" t="str">
        <f t="shared" si="1"/>
        <v>unknown</v>
      </c>
      <c r="R21" s="18" t="str">
        <f t="shared" si="2"/>
        <v>#VALUE!</v>
      </c>
    </row>
    <row r="22" hidden="1">
      <c r="Q22" s="18" t="str">
        <f t="shared" si="1"/>
        <v>unknown</v>
      </c>
      <c r="R22" s="18" t="str">
        <f t="shared" si="2"/>
        <v>#VALUE!</v>
      </c>
    </row>
    <row r="23" hidden="1">
      <c r="Q23" s="18" t="str">
        <f t="shared" si="1"/>
        <v>unknown</v>
      </c>
      <c r="R23" s="18" t="str">
        <f t="shared" si="2"/>
        <v>#VALUE!</v>
      </c>
    </row>
    <row r="24" hidden="1">
      <c r="Q24" s="18" t="str">
        <f t="shared" si="1"/>
        <v>unknown</v>
      </c>
      <c r="R24" s="18" t="str">
        <f t="shared" si="2"/>
        <v>#VALUE!</v>
      </c>
    </row>
    <row r="25" hidden="1">
      <c r="Q25" s="18" t="str">
        <f t="shared" si="1"/>
        <v>unknown</v>
      </c>
      <c r="R25" s="18" t="str">
        <f t="shared" si="2"/>
        <v>#VALUE!</v>
      </c>
    </row>
    <row r="26" hidden="1">
      <c r="Q26" s="18" t="str">
        <f t="shared" si="1"/>
        <v>unknown</v>
      </c>
      <c r="R26" s="18" t="str">
        <f t="shared" si="2"/>
        <v>#VALUE!</v>
      </c>
    </row>
    <row r="27" hidden="1">
      <c r="Q27" s="18" t="str">
        <f t="shared" si="1"/>
        <v>unknown</v>
      </c>
      <c r="R27" s="18" t="str">
        <f t="shared" si="2"/>
        <v>#VALUE!</v>
      </c>
    </row>
    <row r="28" hidden="1">
      <c r="Q28" s="18" t="str">
        <f t="shared" si="1"/>
        <v>unknown</v>
      </c>
      <c r="R28" s="18" t="str">
        <f t="shared" si="2"/>
        <v>#VALUE!</v>
      </c>
    </row>
    <row r="29" hidden="1">
      <c r="Q29" s="18" t="str">
        <f t="shared" si="1"/>
        <v>unknown</v>
      </c>
      <c r="R29" s="18" t="str">
        <f t="shared" si="2"/>
        <v>#VALUE!</v>
      </c>
    </row>
    <row r="30" hidden="1">
      <c r="Q30" s="18" t="str">
        <f t="shared" si="1"/>
        <v>unknown</v>
      </c>
      <c r="R30" s="18" t="str">
        <f t="shared" si="2"/>
        <v>#VALUE!</v>
      </c>
    </row>
    <row r="31" hidden="1">
      <c r="Q31" s="18" t="str">
        <f t="shared" si="1"/>
        <v>unknown</v>
      </c>
      <c r="R31" s="18" t="str">
        <f t="shared" si="2"/>
        <v>#VALUE!</v>
      </c>
    </row>
    <row r="32" hidden="1">
      <c r="Q32" s="18" t="str">
        <f t="shared" si="1"/>
        <v>unknown</v>
      </c>
      <c r="R32" s="18" t="str">
        <f t="shared" si="2"/>
        <v>#VALUE!</v>
      </c>
    </row>
    <row r="33" hidden="1">
      <c r="Q33" s="18" t="str">
        <f t="shared" si="1"/>
        <v>unknown</v>
      </c>
      <c r="R33" s="18" t="str">
        <f t="shared" si="2"/>
        <v>#VALUE!</v>
      </c>
    </row>
    <row r="34" hidden="1">
      <c r="Q34" s="18" t="str">
        <f t="shared" si="1"/>
        <v>unknown</v>
      </c>
      <c r="R34" s="18" t="str">
        <f t="shared" si="2"/>
        <v>#VALUE!</v>
      </c>
    </row>
    <row r="35" hidden="1">
      <c r="Q35" s="18" t="str">
        <f t="shared" si="1"/>
        <v>unknown</v>
      </c>
      <c r="R35" s="18" t="str">
        <f t="shared" si="2"/>
        <v>#VALUE!</v>
      </c>
    </row>
    <row r="36" hidden="1">
      <c r="Q36" s="18" t="str">
        <f t="shared" si="1"/>
        <v>unknown</v>
      </c>
      <c r="R36" s="18" t="str">
        <f t="shared" si="2"/>
        <v>#VALUE!</v>
      </c>
    </row>
    <row r="37" hidden="1">
      <c r="Q37" s="18" t="str">
        <f t="shared" si="1"/>
        <v>unknown</v>
      </c>
      <c r="R37" s="18" t="str">
        <f t="shared" si="2"/>
        <v>#VALUE!</v>
      </c>
    </row>
    <row r="38" hidden="1">
      <c r="Q38" s="18" t="str">
        <f t="shared" si="1"/>
        <v>unknown</v>
      </c>
      <c r="R38" s="18" t="str">
        <f t="shared" si="2"/>
        <v>#VALUE!</v>
      </c>
    </row>
    <row r="39" hidden="1">
      <c r="Q39" s="18" t="str">
        <f t="shared" si="1"/>
        <v>unknown</v>
      </c>
      <c r="R39" s="18" t="str">
        <f t="shared" si="2"/>
        <v>#VALUE!</v>
      </c>
    </row>
    <row r="40" hidden="1">
      <c r="Q40" s="18" t="str">
        <f t="shared" si="1"/>
        <v>unknown</v>
      </c>
      <c r="R40" s="18" t="str">
        <f t="shared" si="2"/>
        <v>#VALUE!</v>
      </c>
    </row>
    <row r="41" hidden="1">
      <c r="Q41" s="18" t="str">
        <f t="shared" si="1"/>
        <v>unknown</v>
      </c>
      <c r="R41" s="18" t="str">
        <f t="shared" si="2"/>
        <v>#VALUE!</v>
      </c>
    </row>
    <row r="42" hidden="1">
      <c r="Q42" s="18" t="str">
        <f t="shared" si="1"/>
        <v>unknown</v>
      </c>
      <c r="R42" s="18" t="str">
        <f t="shared" si="2"/>
        <v>#VALUE!</v>
      </c>
    </row>
    <row r="43" hidden="1">
      <c r="Q43" s="18" t="str">
        <f t="shared" si="1"/>
        <v>unknown</v>
      </c>
      <c r="R43" s="18" t="str">
        <f t="shared" si="2"/>
        <v>#VALUE!</v>
      </c>
    </row>
    <row r="44" hidden="1">
      <c r="Q44" s="18" t="str">
        <f t="shared" si="1"/>
        <v>unknown</v>
      </c>
      <c r="R44" s="18" t="str">
        <f t="shared" si="2"/>
        <v>#VALUE!</v>
      </c>
    </row>
    <row r="45" hidden="1">
      <c r="Q45" s="18" t="str">
        <f t="shared" si="1"/>
        <v>unknown</v>
      </c>
      <c r="R45" s="18" t="str">
        <f t="shared" si="2"/>
        <v>#VALUE!</v>
      </c>
    </row>
    <row r="46" hidden="1">
      <c r="Q46" s="18" t="str">
        <f t="shared" si="1"/>
        <v>unknown</v>
      </c>
      <c r="R46" s="18" t="str">
        <f t="shared" si="2"/>
        <v>#VALUE!</v>
      </c>
    </row>
    <row r="47" hidden="1">
      <c r="Q47" s="18" t="str">
        <f t="shared" si="1"/>
        <v>unknown</v>
      </c>
      <c r="R47" s="18" t="str">
        <f t="shared" si="2"/>
        <v>#VALUE!</v>
      </c>
    </row>
    <row r="48" hidden="1">
      <c r="Q48" s="18" t="str">
        <f t="shared" si="1"/>
        <v>unknown</v>
      </c>
      <c r="R48" s="18" t="str">
        <f t="shared" si="2"/>
        <v>#VALUE!</v>
      </c>
    </row>
    <row r="49" hidden="1">
      <c r="Q49" s="18" t="str">
        <f t="shared" si="1"/>
        <v>unknown</v>
      </c>
      <c r="R49" s="18" t="str">
        <f t="shared" si="2"/>
        <v>#VALUE!</v>
      </c>
    </row>
    <row r="50" hidden="1">
      <c r="Q50" s="18" t="str">
        <f t="shared" si="1"/>
        <v>unknown</v>
      </c>
      <c r="R50" s="18" t="str">
        <f t="shared" si="2"/>
        <v>#VALUE!</v>
      </c>
    </row>
    <row r="51" hidden="1">
      <c r="Q51" s="18" t="str">
        <f t="shared" si="1"/>
        <v>unknown</v>
      </c>
      <c r="R51" s="18" t="str">
        <f t="shared" si="2"/>
        <v>#VALUE!</v>
      </c>
    </row>
    <row r="52" hidden="1">
      <c r="Q52" s="18" t="str">
        <f t="shared" si="1"/>
        <v>unknown</v>
      </c>
      <c r="R52" s="18" t="str">
        <f t="shared" si="2"/>
        <v>#VALUE!</v>
      </c>
    </row>
    <row r="53" hidden="1">
      <c r="Q53" s="18" t="str">
        <f t="shared" si="1"/>
        <v>unknown</v>
      </c>
      <c r="R53" s="18" t="str">
        <f t="shared" si="2"/>
        <v>#VALUE!</v>
      </c>
    </row>
    <row r="54" hidden="1">
      <c r="Q54" s="18" t="str">
        <f t="shared" si="1"/>
        <v>unknown</v>
      </c>
      <c r="R54" s="18" t="str">
        <f t="shared" si="2"/>
        <v>#VALUE!</v>
      </c>
    </row>
    <row r="55" hidden="1">
      <c r="Q55" s="18" t="str">
        <f t="shared" si="1"/>
        <v>unknown</v>
      </c>
      <c r="R55" s="18" t="str">
        <f t="shared" si="2"/>
        <v>#VALUE!</v>
      </c>
    </row>
    <row r="56" hidden="1">
      <c r="Q56" s="18" t="str">
        <f t="shared" si="1"/>
        <v>unknown</v>
      </c>
      <c r="R56" s="18" t="str">
        <f t="shared" si="2"/>
        <v>#VALUE!</v>
      </c>
    </row>
    <row r="57" hidden="1">
      <c r="Q57" s="18" t="str">
        <f t="shared" si="1"/>
        <v>unknown</v>
      </c>
      <c r="R57" s="18" t="str">
        <f t="shared" si="2"/>
        <v>#VALUE!</v>
      </c>
    </row>
    <row r="58" hidden="1">
      <c r="Q58" s="18" t="str">
        <f t="shared" si="1"/>
        <v>unknown</v>
      </c>
      <c r="R58" s="18" t="str">
        <f t="shared" si="2"/>
        <v>#VALUE!</v>
      </c>
    </row>
    <row r="59" hidden="1">
      <c r="Q59" s="18" t="str">
        <f t="shared" si="1"/>
        <v>unknown</v>
      </c>
      <c r="R59" s="18" t="str">
        <f t="shared" si="2"/>
        <v>#VALUE!</v>
      </c>
    </row>
    <row r="60" hidden="1">
      <c r="Q60" s="18" t="str">
        <f t="shared" si="1"/>
        <v>unknown</v>
      </c>
      <c r="R60" s="18" t="str">
        <f t="shared" si="2"/>
        <v>#VALUE!</v>
      </c>
    </row>
    <row r="61" hidden="1">
      <c r="Q61" s="18" t="str">
        <f t="shared" si="1"/>
        <v>unknown</v>
      </c>
      <c r="R61" s="18" t="str">
        <f t="shared" si="2"/>
        <v>#VALUE!</v>
      </c>
    </row>
    <row r="62" hidden="1">
      <c r="Q62" s="18" t="str">
        <f t="shared" si="1"/>
        <v>unknown</v>
      </c>
      <c r="R62" s="18" t="str">
        <f t="shared" si="2"/>
        <v>#VALUE!</v>
      </c>
    </row>
    <row r="63" hidden="1">
      <c r="Q63" s="18" t="str">
        <f t="shared" si="1"/>
        <v>unknown</v>
      </c>
      <c r="R63" s="18" t="str">
        <f t="shared" si="2"/>
        <v>#VALUE!</v>
      </c>
    </row>
    <row r="64" hidden="1">
      <c r="Q64" s="18" t="str">
        <f t="shared" si="1"/>
        <v>unknown</v>
      </c>
      <c r="R64" s="18" t="str">
        <f t="shared" si="2"/>
        <v>#VALUE!</v>
      </c>
    </row>
    <row r="65" hidden="1">
      <c r="Q65" s="18" t="str">
        <f t="shared" si="1"/>
        <v>unknown</v>
      </c>
      <c r="R65" s="18" t="str">
        <f t="shared" si="2"/>
        <v>#VALUE!</v>
      </c>
    </row>
    <row r="66" hidden="1">
      <c r="Q66" s="18" t="str">
        <f t="shared" si="1"/>
        <v>unknown</v>
      </c>
      <c r="R66" s="18" t="str">
        <f t="shared" si="2"/>
        <v>#VALUE!</v>
      </c>
    </row>
    <row r="67" hidden="1">
      <c r="Q67" s="18" t="str">
        <f t="shared" si="1"/>
        <v>unknown</v>
      </c>
      <c r="R67" s="18" t="str">
        <f t="shared" si="2"/>
        <v>#VALUE!</v>
      </c>
    </row>
    <row r="68" hidden="1">
      <c r="Q68" s="18" t="str">
        <f t="shared" si="1"/>
        <v>unknown</v>
      </c>
      <c r="R68" s="18" t="str">
        <f t="shared" si="2"/>
        <v>#VALUE!</v>
      </c>
    </row>
    <row r="69" hidden="1">
      <c r="Q69" s="18" t="str">
        <f t="shared" si="1"/>
        <v>unknown</v>
      </c>
      <c r="R69" s="18" t="str">
        <f t="shared" si="2"/>
        <v>#VALUE!</v>
      </c>
    </row>
    <row r="70" hidden="1">
      <c r="Q70" s="18" t="str">
        <f t="shared" si="1"/>
        <v>unknown</v>
      </c>
      <c r="R70" s="18" t="str">
        <f t="shared" si="2"/>
        <v>#VALUE!</v>
      </c>
    </row>
    <row r="71" hidden="1">
      <c r="Q71" s="18" t="str">
        <f t="shared" si="1"/>
        <v>unknown</v>
      </c>
      <c r="R71" s="18" t="str">
        <f t="shared" si="2"/>
        <v>#VALUE!</v>
      </c>
    </row>
    <row r="72" hidden="1">
      <c r="Q72" s="18" t="str">
        <f t="shared" si="1"/>
        <v>unknown</v>
      </c>
      <c r="R72" s="18" t="str">
        <f t="shared" si="2"/>
        <v>#VALUE!</v>
      </c>
    </row>
    <row r="73" hidden="1">
      <c r="Q73" s="18" t="str">
        <f t="shared" si="1"/>
        <v>unknown</v>
      </c>
      <c r="R73" s="18" t="str">
        <f t="shared" si="2"/>
        <v>#VALUE!</v>
      </c>
    </row>
    <row r="74" hidden="1">
      <c r="Q74" s="18" t="str">
        <f t="shared" si="1"/>
        <v>unknown</v>
      </c>
      <c r="R74" s="18" t="str">
        <f t="shared" si="2"/>
        <v>#VALUE!</v>
      </c>
    </row>
    <row r="75" hidden="1">
      <c r="Q75" s="18" t="str">
        <f t="shared" si="1"/>
        <v>unknown</v>
      </c>
      <c r="R75" s="18" t="str">
        <f t="shared" si="2"/>
        <v>#VALUE!</v>
      </c>
    </row>
    <row r="76" hidden="1">
      <c r="Q76" s="18" t="str">
        <f t="shared" si="1"/>
        <v>unknown</v>
      </c>
      <c r="R76" s="18" t="str">
        <f t="shared" si="2"/>
        <v>#VALUE!</v>
      </c>
    </row>
    <row r="77" hidden="1">
      <c r="Q77" s="18" t="str">
        <f t="shared" si="1"/>
        <v>unknown</v>
      </c>
      <c r="R77" s="18" t="str">
        <f t="shared" si="2"/>
        <v>#VALUE!</v>
      </c>
    </row>
    <row r="78" hidden="1">
      <c r="Q78" s="18" t="str">
        <f t="shared" si="1"/>
        <v>unknown</v>
      </c>
      <c r="R78" s="18" t="str">
        <f t="shared" si="2"/>
        <v>#VALUE!</v>
      </c>
    </row>
    <row r="79" hidden="1">
      <c r="Q79" s="18" t="str">
        <f t="shared" si="1"/>
        <v>unknown</v>
      </c>
      <c r="R79" s="18" t="str">
        <f t="shared" si="2"/>
        <v>#VALUE!</v>
      </c>
    </row>
    <row r="80" hidden="1">
      <c r="Q80" s="18" t="str">
        <f t="shared" si="1"/>
        <v>unknown</v>
      </c>
      <c r="R80" s="18" t="str">
        <f t="shared" si="2"/>
        <v>#VALUE!</v>
      </c>
    </row>
    <row r="81" hidden="1">
      <c r="Q81" s="18" t="str">
        <f t="shared" si="1"/>
        <v>unknown</v>
      </c>
      <c r="R81" s="18" t="str">
        <f t="shared" si="2"/>
        <v>#VALUE!</v>
      </c>
    </row>
    <row r="82" hidden="1">
      <c r="Q82" s="18" t="str">
        <f t="shared" si="1"/>
        <v>unknown</v>
      </c>
      <c r="R82" s="18" t="str">
        <f t="shared" si="2"/>
        <v>#VALUE!</v>
      </c>
    </row>
    <row r="83" hidden="1">
      <c r="Q83" s="18" t="str">
        <f t="shared" si="1"/>
        <v>unknown</v>
      </c>
      <c r="R83" s="18" t="str">
        <f t="shared" si="2"/>
        <v>#VALUE!</v>
      </c>
    </row>
    <row r="84" hidden="1">
      <c r="Q84" s="18" t="str">
        <f t="shared" si="1"/>
        <v>unknown</v>
      </c>
      <c r="R84" s="18" t="str">
        <f t="shared" si="2"/>
        <v>#VALUE!</v>
      </c>
    </row>
    <row r="85" hidden="1">
      <c r="Q85" s="18" t="str">
        <f t="shared" si="1"/>
        <v>unknown</v>
      </c>
      <c r="R85" s="18" t="str">
        <f t="shared" si="2"/>
        <v>#VALUE!</v>
      </c>
    </row>
    <row r="86" hidden="1">
      <c r="Q86" s="18" t="str">
        <f t="shared" si="1"/>
        <v>unknown</v>
      </c>
      <c r="R86" s="18" t="str">
        <f t="shared" si="2"/>
        <v>#VALUE!</v>
      </c>
    </row>
    <row r="87" hidden="1">
      <c r="Q87" s="18" t="str">
        <f t="shared" si="1"/>
        <v>unknown</v>
      </c>
      <c r="R87" s="18" t="str">
        <f t="shared" si="2"/>
        <v>#VALUE!</v>
      </c>
    </row>
    <row r="88" hidden="1">
      <c r="Q88" s="18" t="str">
        <f t="shared" si="1"/>
        <v>unknown</v>
      </c>
      <c r="R88" s="18" t="str">
        <f t="shared" si="2"/>
        <v>#VALUE!</v>
      </c>
    </row>
    <row r="89" hidden="1">
      <c r="Q89" s="18" t="str">
        <f t="shared" si="1"/>
        <v>unknown</v>
      </c>
      <c r="R89" s="18" t="str">
        <f t="shared" si="2"/>
        <v>#VALUE!</v>
      </c>
    </row>
    <row r="90" hidden="1">
      <c r="Q90" s="18" t="str">
        <f t="shared" si="1"/>
        <v>unknown</v>
      </c>
      <c r="R90" s="18" t="str">
        <f t="shared" si="2"/>
        <v>#VALUE!</v>
      </c>
    </row>
    <row r="91" hidden="1">
      <c r="Q91" s="18" t="str">
        <f t="shared" si="1"/>
        <v>unknown</v>
      </c>
      <c r="R91" s="18" t="str">
        <f t="shared" si="2"/>
        <v>#VALUE!</v>
      </c>
    </row>
    <row r="92" hidden="1">
      <c r="Q92" s="18" t="str">
        <f t="shared" si="1"/>
        <v>unknown</v>
      </c>
      <c r="R92" s="18" t="str">
        <f t="shared" si="2"/>
        <v>#VALUE!</v>
      </c>
    </row>
    <row r="93" hidden="1">
      <c r="Q93" s="18" t="str">
        <f t="shared" si="1"/>
        <v>unknown</v>
      </c>
      <c r="R93" s="18" t="str">
        <f t="shared" si="2"/>
        <v>#VALUE!</v>
      </c>
    </row>
    <row r="94" hidden="1">
      <c r="Q94" s="18" t="str">
        <f t="shared" si="1"/>
        <v>unknown</v>
      </c>
      <c r="R94" s="18" t="str">
        <f t="shared" si="2"/>
        <v>#VALUE!</v>
      </c>
    </row>
    <row r="95" hidden="1">
      <c r="Q95" s="18" t="str">
        <f t="shared" si="1"/>
        <v>unknown</v>
      </c>
      <c r="R95" s="18" t="str">
        <f t="shared" si="2"/>
        <v>#VALUE!</v>
      </c>
    </row>
    <row r="96" hidden="1">
      <c r="Q96" s="18" t="str">
        <f t="shared" si="1"/>
        <v>unknown</v>
      </c>
      <c r="R96" s="18" t="str">
        <f t="shared" si="2"/>
        <v>#VALUE!</v>
      </c>
    </row>
    <row r="97" hidden="1">
      <c r="Q97" s="18" t="str">
        <f t="shared" si="1"/>
        <v>unknown</v>
      </c>
      <c r="R97" s="18" t="str">
        <f t="shared" si="2"/>
        <v>#VALUE!</v>
      </c>
    </row>
    <row r="98" hidden="1">
      <c r="Q98" s="18" t="str">
        <f t="shared" si="1"/>
        <v>unknown</v>
      </c>
      <c r="R98" s="18" t="str">
        <f t="shared" si="2"/>
        <v>#VALUE!</v>
      </c>
    </row>
    <row r="99" hidden="1">
      <c r="Q99" s="18" t="str">
        <f t="shared" si="1"/>
        <v>unknown</v>
      </c>
      <c r="R99" s="18" t="str">
        <f t="shared" si="2"/>
        <v>#VALUE!</v>
      </c>
    </row>
    <row r="100" hidden="1">
      <c r="Q100" s="18" t="str">
        <f t="shared" si="1"/>
        <v>unknown</v>
      </c>
      <c r="R100" s="18" t="str">
        <f t="shared" si="2"/>
        <v>#VALUE!</v>
      </c>
    </row>
    <row r="101" hidden="1">
      <c r="Q101" s="18" t="str">
        <f t="shared" si="1"/>
        <v>unknown</v>
      </c>
      <c r="R101" s="18" t="str">
        <f t="shared" si="2"/>
        <v>#VALUE!</v>
      </c>
    </row>
    <row r="102" hidden="1">
      <c r="Q102" s="18" t="str">
        <f t="shared" si="1"/>
        <v>unknown</v>
      </c>
      <c r="R102" s="18" t="str">
        <f t="shared" si="2"/>
        <v>#VALUE!</v>
      </c>
    </row>
    <row r="103" hidden="1">
      <c r="Q103" s="18" t="str">
        <f t="shared" si="1"/>
        <v>unknown</v>
      </c>
      <c r="R103" s="18" t="str">
        <f t="shared" si="2"/>
        <v>#VALUE!</v>
      </c>
    </row>
    <row r="104" hidden="1">
      <c r="Q104" s="18" t="str">
        <f t="shared" si="1"/>
        <v>unknown</v>
      </c>
      <c r="R104" s="18" t="str">
        <f t="shared" si="2"/>
        <v>#VALUE!</v>
      </c>
    </row>
    <row r="105" hidden="1">
      <c r="Q105" s="18" t="str">
        <f t="shared" si="1"/>
        <v>unknown</v>
      </c>
      <c r="R105" s="18" t="str">
        <f t="shared" si="2"/>
        <v>#VALUE!</v>
      </c>
    </row>
    <row r="106" hidden="1">
      <c r="Q106" s="18" t="str">
        <f t="shared" si="1"/>
        <v>unknown</v>
      </c>
      <c r="R106" s="18" t="str">
        <f t="shared" si="2"/>
        <v>#VALUE!</v>
      </c>
    </row>
    <row r="107" hidden="1">
      <c r="Q107" s="18" t="str">
        <f t="shared" si="1"/>
        <v>unknown</v>
      </c>
      <c r="R107" s="18" t="str">
        <f t="shared" si="2"/>
        <v>#VALUE!</v>
      </c>
    </row>
    <row r="108" hidden="1">
      <c r="Q108" s="18" t="str">
        <f t="shared" si="1"/>
        <v>unknown</v>
      </c>
      <c r="R108" s="18" t="str">
        <f t="shared" si="2"/>
        <v>#VALUE!</v>
      </c>
    </row>
    <row r="109" hidden="1">
      <c r="Q109" s="18" t="str">
        <f t="shared" si="1"/>
        <v>unknown</v>
      </c>
      <c r="R109" s="18" t="str">
        <f t="shared" si="2"/>
        <v>#VALUE!</v>
      </c>
    </row>
    <row r="110" hidden="1">
      <c r="Q110" s="18" t="str">
        <f t="shared" si="1"/>
        <v>unknown</v>
      </c>
      <c r="R110" s="18" t="str">
        <f t="shared" si="2"/>
        <v>#VALUE!</v>
      </c>
    </row>
    <row r="111" hidden="1">
      <c r="Q111" s="18" t="str">
        <f t="shared" si="1"/>
        <v>unknown</v>
      </c>
      <c r="R111" s="18" t="str">
        <f t="shared" si="2"/>
        <v>#VALUE!</v>
      </c>
    </row>
    <row r="112" hidden="1">
      <c r="Q112" s="18" t="str">
        <f t="shared" si="1"/>
        <v>unknown</v>
      </c>
      <c r="R112" s="18" t="str">
        <f t="shared" si="2"/>
        <v>#VALUE!</v>
      </c>
    </row>
    <row r="113" hidden="1">
      <c r="Q113" s="18" t="str">
        <f t="shared" si="1"/>
        <v>unknown</v>
      </c>
      <c r="R113" s="18" t="str">
        <f t="shared" si="2"/>
        <v>#VALUE!</v>
      </c>
    </row>
    <row r="114" hidden="1">
      <c r="Q114" s="18" t="str">
        <f t="shared" si="1"/>
        <v>unknown</v>
      </c>
      <c r="R114" s="18" t="str">
        <f t="shared" si="2"/>
        <v>#VALUE!</v>
      </c>
    </row>
    <row r="115" hidden="1">
      <c r="Q115" s="18" t="str">
        <f t="shared" si="1"/>
        <v>unknown</v>
      </c>
      <c r="R115" s="18" t="str">
        <f t="shared" si="2"/>
        <v>#VALUE!</v>
      </c>
    </row>
    <row r="116" hidden="1">
      <c r="Q116" s="18" t="str">
        <f t="shared" si="1"/>
        <v>unknown</v>
      </c>
      <c r="R116" s="18" t="str">
        <f t="shared" si="2"/>
        <v>#VALUE!</v>
      </c>
    </row>
    <row r="117" hidden="1">
      <c r="Q117" s="18" t="str">
        <f t="shared" si="1"/>
        <v>unknown</v>
      </c>
      <c r="R117" s="18" t="str">
        <f t="shared" si="2"/>
        <v>#VALUE!</v>
      </c>
    </row>
    <row r="118" hidden="1">
      <c r="Q118" s="18" t="str">
        <f t="shared" si="1"/>
        <v>unknown</v>
      </c>
      <c r="R118" s="18" t="str">
        <f t="shared" si="2"/>
        <v>#VALUE!</v>
      </c>
    </row>
    <row r="119" hidden="1">
      <c r="Q119" s="18" t="str">
        <f t="shared" si="1"/>
        <v>unknown</v>
      </c>
      <c r="R119" s="18" t="str">
        <f t="shared" si="2"/>
        <v>#VALUE!</v>
      </c>
    </row>
    <row r="120" hidden="1">
      <c r="Q120" s="18" t="str">
        <f t="shared" si="1"/>
        <v>unknown</v>
      </c>
      <c r="R120" s="18" t="str">
        <f t="shared" si="2"/>
        <v>#VALUE!</v>
      </c>
    </row>
    <row r="121" hidden="1">
      <c r="Q121" s="18" t="str">
        <f t="shared" si="1"/>
        <v>unknown</v>
      </c>
      <c r="R121" s="18" t="str">
        <f t="shared" si="2"/>
        <v>#VALUE!</v>
      </c>
    </row>
    <row r="122" hidden="1">
      <c r="Q122" s="18" t="str">
        <f t="shared" si="1"/>
        <v>unknown</v>
      </c>
      <c r="R122" s="18" t="str">
        <f t="shared" si="2"/>
        <v>#VALUE!</v>
      </c>
    </row>
    <row r="123" hidden="1">
      <c r="Q123" s="18" t="str">
        <f t="shared" si="1"/>
        <v>unknown</v>
      </c>
      <c r="R123" s="18" t="str">
        <f t="shared" si="2"/>
        <v>#VALUE!</v>
      </c>
    </row>
    <row r="124" hidden="1">
      <c r="Q124" s="18" t="str">
        <f t="shared" si="1"/>
        <v>unknown</v>
      </c>
      <c r="R124" s="18" t="str">
        <f t="shared" si="2"/>
        <v>#VALUE!</v>
      </c>
    </row>
    <row r="125" hidden="1">
      <c r="Q125" s="18" t="str">
        <f t="shared" si="1"/>
        <v>unknown</v>
      </c>
      <c r="R125" s="18" t="str">
        <f t="shared" si="2"/>
        <v>#VALUE!</v>
      </c>
    </row>
    <row r="126" hidden="1">
      <c r="Q126" s="18" t="str">
        <f t="shared" si="1"/>
        <v>unknown</v>
      </c>
      <c r="R126" s="18" t="str">
        <f t="shared" si="2"/>
        <v>#VALUE!</v>
      </c>
    </row>
    <row r="127" hidden="1">
      <c r="Q127" s="18" t="str">
        <f t="shared" si="1"/>
        <v>unknown</v>
      </c>
      <c r="R127" s="18" t="str">
        <f t="shared" si="2"/>
        <v>#VALUE!</v>
      </c>
    </row>
    <row r="128" hidden="1">
      <c r="Q128" s="18" t="str">
        <f t="shared" si="1"/>
        <v>unknown</v>
      </c>
      <c r="R128" s="18" t="str">
        <f t="shared" si="2"/>
        <v>#VALUE!</v>
      </c>
    </row>
    <row r="129" hidden="1">
      <c r="Q129" s="18" t="str">
        <f t="shared" si="1"/>
        <v>unknown</v>
      </c>
      <c r="R129" s="18" t="str">
        <f t="shared" si="2"/>
        <v>#VALUE!</v>
      </c>
    </row>
    <row r="130" hidden="1">
      <c r="Q130" s="18" t="str">
        <f t="shared" si="1"/>
        <v>unknown</v>
      </c>
      <c r="R130" s="18" t="str">
        <f t="shared" si="2"/>
        <v>#VALUE!</v>
      </c>
    </row>
    <row r="131" hidden="1">
      <c r="Q131" s="18" t="str">
        <f t="shared" si="1"/>
        <v>unknown</v>
      </c>
      <c r="R131" s="18" t="str">
        <f t="shared" si="2"/>
        <v>#VALUE!</v>
      </c>
    </row>
    <row r="132" hidden="1">
      <c r="Q132" s="18" t="str">
        <f t="shared" si="1"/>
        <v>unknown</v>
      </c>
      <c r="R132" s="18" t="str">
        <f t="shared" si="2"/>
        <v>#VALUE!</v>
      </c>
    </row>
    <row r="133" hidden="1">
      <c r="Q133" s="18" t="str">
        <f t="shared" si="1"/>
        <v>unknown</v>
      </c>
      <c r="R133" s="18" t="str">
        <f t="shared" si="2"/>
        <v>#VALUE!</v>
      </c>
    </row>
    <row r="134" hidden="1">
      <c r="Q134" s="18" t="str">
        <f t="shared" si="1"/>
        <v>unknown</v>
      </c>
      <c r="R134" s="18" t="str">
        <f t="shared" si="2"/>
        <v>#VALUE!</v>
      </c>
    </row>
    <row r="135" hidden="1">
      <c r="Q135" s="18" t="str">
        <f t="shared" si="1"/>
        <v>unknown</v>
      </c>
      <c r="R135" s="18" t="str">
        <f t="shared" si="2"/>
        <v>#VALUE!</v>
      </c>
    </row>
    <row r="136" hidden="1">
      <c r="Q136" s="18" t="str">
        <f t="shared" si="1"/>
        <v>unknown</v>
      </c>
      <c r="R136" s="18" t="str">
        <f t="shared" si="2"/>
        <v>#VALUE!</v>
      </c>
    </row>
    <row r="137" hidden="1">
      <c r="Q137" s="18" t="str">
        <f t="shared" si="1"/>
        <v>unknown</v>
      </c>
      <c r="R137" s="18" t="str">
        <f t="shared" si="2"/>
        <v>#VALUE!</v>
      </c>
    </row>
    <row r="138" hidden="1">
      <c r="Q138" s="18" t="str">
        <f t="shared" si="1"/>
        <v>unknown</v>
      </c>
      <c r="R138" s="18" t="str">
        <f t="shared" si="2"/>
        <v>#VALUE!</v>
      </c>
    </row>
    <row r="139" hidden="1">
      <c r="Q139" s="18" t="str">
        <f t="shared" si="1"/>
        <v>unknown</v>
      </c>
      <c r="R139" s="18" t="str">
        <f t="shared" si="2"/>
        <v>#VALUE!</v>
      </c>
    </row>
    <row r="140" hidden="1">
      <c r="Q140" s="18" t="str">
        <f t="shared" si="1"/>
        <v>unknown</v>
      </c>
      <c r="R140" s="18" t="str">
        <f t="shared" si="2"/>
        <v>#VALUE!</v>
      </c>
    </row>
    <row r="141" hidden="1">
      <c r="Q141" s="18" t="str">
        <f t="shared" si="1"/>
        <v>unknown</v>
      </c>
      <c r="R141" s="18" t="str">
        <f t="shared" si="2"/>
        <v>#VALUE!</v>
      </c>
    </row>
    <row r="142" hidden="1">
      <c r="Q142" s="18" t="str">
        <f t="shared" si="1"/>
        <v>unknown</v>
      </c>
      <c r="R142" s="18" t="str">
        <f t="shared" si="2"/>
        <v>#VALUE!</v>
      </c>
    </row>
    <row r="143" hidden="1">
      <c r="Q143" s="18" t="str">
        <f t="shared" si="1"/>
        <v>unknown</v>
      </c>
      <c r="R143" s="18" t="str">
        <f t="shared" si="2"/>
        <v>#VALUE!</v>
      </c>
    </row>
    <row r="144" hidden="1">
      <c r="Q144" s="18" t="str">
        <f t="shared" si="1"/>
        <v>unknown</v>
      </c>
      <c r="R144" s="18" t="str">
        <f t="shared" si="2"/>
        <v>#VALUE!</v>
      </c>
    </row>
    <row r="145" hidden="1">
      <c r="Q145" s="18" t="str">
        <f t="shared" si="1"/>
        <v>unknown</v>
      </c>
      <c r="R145" s="18" t="str">
        <f t="shared" si="2"/>
        <v>#VALUE!</v>
      </c>
    </row>
    <row r="146" hidden="1">
      <c r="Q146" s="18" t="str">
        <f t="shared" si="1"/>
        <v>unknown</v>
      </c>
      <c r="R146" s="18" t="str">
        <f t="shared" si="2"/>
        <v>#VALUE!</v>
      </c>
    </row>
    <row r="147" hidden="1">
      <c r="Q147" s="18" t="str">
        <f t="shared" si="1"/>
        <v>unknown</v>
      </c>
      <c r="R147" s="18" t="str">
        <f t="shared" si="2"/>
        <v>#VALUE!</v>
      </c>
    </row>
    <row r="148" hidden="1">
      <c r="Q148" s="18" t="str">
        <f t="shared" si="1"/>
        <v>unknown</v>
      </c>
      <c r="R148" s="18" t="str">
        <f t="shared" si="2"/>
        <v>#VALUE!</v>
      </c>
    </row>
    <row r="149" hidden="1">
      <c r="Q149" s="18" t="str">
        <f t="shared" si="1"/>
        <v>unknown</v>
      </c>
      <c r="R149" s="18" t="str">
        <f t="shared" si="2"/>
        <v>#VALUE!</v>
      </c>
    </row>
    <row r="150" hidden="1">
      <c r="Q150" s="18" t="str">
        <f t="shared" si="1"/>
        <v>unknown</v>
      </c>
      <c r="R150" s="18" t="str">
        <f t="shared" si="2"/>
        <v>#VALUE!</v>
      </c>
    </row>
    <row r="151" hidden="1">
      <c r="Q151" s="18" t="str">
        <f t="shared" si="1"/>
        <v>unknown</v>
      </c>
      <c r="R151" s="18" t="str">
        <f t="shared" si="2"/>
        <v>#VALUE!</v>
      </c>
    </row>
    <row r="152" hidden="1">
      <c r="Q152" s="18" t="str">
        <f t="shared" si="1"/>
        <v>unknown</v>
      </c>
      <c r="R152" s="18" t="str">
        <f t="shared" si="2"/>
        <v>#VALUE!</v>
      </c>
    </row>
    <row r="153" hidden="1">
      <c r="Q153" s="18" t="str">
        <f t="shared" si="1"/>
        <v>unknown</v>
      </c>
      <c r="R153" s="18" t="str">
        <f t="shared" si="2"/>
        <v>#VALUE!</v>
      </c>
    </row>
    <row r="154" hidden="1">
      <c r="Q154" s="18" t="str">
        <f t="shared" si="1"/>
        <v>unknown</v>
      </c>
      <c r="R154" s="18" t="str">
        <f t="shared" si="2"/>
        <v>#VALUE!</v>
      </c>
    </row>
    <row r="155" hidden="1">
      <c r="Q155" s="18" t="str">
        <f t="shared" si="1"/>
        <v>unknown</v>
      </c>
      <c r="R155" s="18" t="str">
        <f t="shared" si="2"/>
        <v>#VALUE!</v>
      </c>
    </row>
    <row r="156" hidden="1">
      <c r="Q156" s="18" t="str">
        <f t="shared" si="1"/>
        <v>unknown</v>
      </c>
      <c r="R156" s="18" t="str">
        <f t="shared" si="2"/>
        <v>#VALUE!</v>
      </c>
    </row>
    <row r="157" hidden="1">
      <c r="Q157" s="18" t="str">
        <f t="shared" si="1"/>
        <v>unknown</v>
      </c>
      <c r="R157" s="18" t="str">
        <f t="shared" si="2"/>
        <v>#VALUE!</v>
      </c>
    </row>
    <row r="158" hidden="1">
      <c r="Q158" s="18" t="str">
        <f t="shared" si="1"/>
        <v>unknown</v>
      </c>
      <c r="R158" s="18" t="str">
        <f t="shared" si="2"/>
        <v>#VALUE!</v>
      </c>
    </row>
    <row r="159" hidden="1">
      <c r="Q159" s="18" t="str">
        <f t="shared" si="1"/>
        <v>unknown</v>
      </c>
      <c r="R159" s="18" t="str">
        <f t="shared" si="2"/>
        <v>#VALUE!</v>
      </c>
    </row>
    <row r="160" hidden="1">
      <c r="Q160" s="18" t="str">
        <f t="shared" si="1"/>
        <v>unknown</v>
      </c>
      <c r="R160" s="18" t="str">
        <f t="shared" si="2"/>
        <v>#VALUE!</v>
      </c>
    </row>
    <row r="161" hidden="1">
      <c r="Q161" s="18" t="str">
        <f t="shared" si="1"/>
        <v>unknown</v>
      </c>
      <c r="R161" s="18" t="str">
        <f t="shared" si="2"/>
        <v>#VALUE!</v>
      </c>
    </row>
    <row r="162" hidden="1">
      <c r="Q162" s="18" t="str">
        <f t="shared" si="1"/>
        <v>unknown</v>
      </c>
      <c r="R162" s="18" t="str">
        <f t="shared" si="2"/>
        <v>#VALUE!</v>
      </c>
    </row>
    <row r="163" hidden="1">
      <c r="Q163" s="18" t="str">
        <f t="shared" si="1"/>
        <v>unknown</v>
      </c>
      <c r="R163" s="18" t="str">
        <f t="shared" si="2"/>
        <v>#VALUE!</v>
      </c>
    </row>
    <row r="164" hidden="1">
      <c r="Q164" s="18" t="str">
        <f t="shared" si="1"/>
        <v>unknown</v>
      </c>
      <c r="R164" s="18" t="str">
        <f t="shared" si="2"/>
        <v>#VALUE!</v>
      </c>
    </row>
    <row r="165" hidden="1">
      <c r="Q165" s="18" t="str">
        <f t="shared" si="1"/>
        <v>unknown</v>
      </c>
      <c r="R165" s="18" t="str">
        <f t="shared" si="2"/>
        <v>#VALUE!</v>
      </c>
    </row>
    <row r="166" hidden="1">
      <c r="Q166" s="18" t="str">
        <f t="shared" si="1"/>
        <v>unknown</v>
      </c>
      <c r="R166" s="18" t="str">
        <f t="shared" si="2"/>
        <v>#VALUE!</v>
      </c>
    </row>
    <row r="167" hidden="1">
      <c r="Q167" s="18" t="str">
        <f t="shared" si="1"/>
        <v>unknown</v>
      </c>
      <c r="R167" s="18" t="str">
        <f t="shared" si="2"/>
        <v>#VALUE!</v>
      </c>
    </row>
    <row r="168" hidden="1">
      <c r="Q168" s="18" t="str">
        <f t="shared" si="1"/>
        <v>unknown</v>
      </c>
      <c r="R168" s="18" t="str">
        <f t="shared" si="2"/>
        <v>#VALUE!</v>
      </c>
    </row>
    <row r="169" hidden="1">
      <c r="Q169" s="18" t="str">
        <f t="shared" si="1"/>
        <v>unknown</v>
      </c>
      <c r="R169" s="18" t="str">
        <f t="shared" si="2"/>
        <v>#VALUE!</v>
      </c>
    </row>
    <row r="170" hidden="1">
      <c r="Q170" s="18" t="str">
        <f t="shared" si="1"/>
        <v>unknown</v>
      </c>
      <c r="R170" s="18" t="str">
        <f t="shared" si="2"/>
        <v>#VALUE!</v>
      </c>
    </row>
    <row r="171" hidden="1">
      <c r="Q171" s="18" t="str">
        <f t="shared" si="1"/>
        <v>unknown</v>
      </c>
      <c r="R171" s="18" t="str">
        <f t="shared" si="2"/>
        <v>#VALUE!</v>
      </c>
    </row>
    <row r="172" hidden="1">
      <c r="Q172" s="18" t="str">
        <f t="shared" si="1"/>
        <v>unknown</v>
      </c>
      <c r="R172" s="18" t="str">
        <f t="shared" si="2"/>
        <v>#VALUE!</v>
      </c>
    </row>
    <row r="173" hidden="1">
      <c r="Q173" s="18" t="str">
        <f t="shared" si="1"/>
        <v>unknown</v>
      </c>
      <c r="R173" s="18" t="str">
        <f t="shared" si="2"/>
        <v>#VALUE!</v>
      </c>
    </row>
    <row r="174" hidden="1">
      <c r="Q174" s="18" t="str">
        <f t="shared" si="1"/>
        <v>unknown</v>
      </c>
      <c r="R174" s="18" t="str">
        <f t="shared" si="2"/>
        <v>#VALUE!</v>
      </c>
    </row>
    <row r="175" hidden="1">
      <c r="Q175" s="18" t="str">
        <f t="shared" si="1"/>
        <v>unknown</v>
      </c>
      <c r="R175" s="18" t="str">
        <f t="shared" si="2"/>
        <v>#VALUE!</v>
      </c>
    </row>
    <row r="176" hidden="1">
      <c r="Q176" s="18" t="str">
        <f t="shared" si="1"/>
        <v>unknown</v>
      </c>
      <c r="R176" s="18" t="str">
        <f t="shared" si="2"/>
        <v>#VALUE!</v>
      </c>
    </row>
    <row r="177" hidden="1">
      <c r="Q177" s="18" t="str">
        <f t="shared" si="1"/>
        <v>unknown</v>
      </c>
      <c r="R177" s="18" t="str">
        <f t="shared" si="2"/>
        <v>#VALUE!</v>
      </c>
    </row>
    <row r="178" hidden="1">
      <c r="Q178" s="18" t="str">
        <f t="shared" si="1"/>
        <v>unknown</v>
      </c>
      <c r="R178" s="18" t="str">
        <f t="shared" si="2"/>
        <v>#VALUE!</v>
      </c>
    </row>
    <row r="179" hidden="1">
      <c r="Q179" s="18" t="str">
        <f t="shared" si="1"/>
        <v>unknown</v>
      </c>
      <c r="R179" s="18" t="str">
        <f t="shared" si="2"/>
        <v>#VALUE!</v>
      </c>
    </row>
    <row r="180" hidden="1">
      <c r="Q180" s="18" t="str">
        <f t="shared" si="1"/>
        <v>unknown</v>
      </c>
      <c r="R180" s="18" t="str">
        <f t="shared" si="2"/>
        <v>#VALUE!</v>
      </c>
    </row>
    <row r="181" hidden="1">
      <c r="Q181" s="18" t="str">
        <f t="shared" si="1"/>
        <v>unknown</v>
      </c>
      <c r="R181" s="18" t="str">
        <f t="shared" si="2"/>
        <v>#VALUE!</v>
      </c>
    </row>
    <row r="182" hidden="1">
      <c r="Q182" s="18" t="str">
        <f t="shared" si="1"/>
        <v>unknown</v>
      </c>
      <c r="R182" s="18" t="str">
        <f t="shared" si="2"/>
        <v>#VALUE!</v>
      </c>
    </row>
    <row r="183" hidden="1">
      <c r="Q183" s="18" t="str">
        <f t="shared" si="1"/>
        <v>unknown</v>
      </c>
      <c r="R183" s="18" t="str">
        <f t="shared" si="2"/>
        <v>#VALUE!</v>
      </c>
    </row>
    <row r="184" hidden="1">
      <c r="Q184" s="18" t="str">
        <f t="shared" si="1"/>
        <v>unknown</v>
      </c>
      <c r="R184" s="18" t="str">
        <f t="shared" si="2"/>
        <v>#VALUE!</v>
      </c>
    </row>
    <row r="185" hidden="1">
      <c r="Q185" s="18" t="str">
        <f t="shared" si="1"/>
        <v>unknown</v>
      </c>
      <c r="R185" s="18" t="str">
        <f t="shared" si="2"/>
        <v>#VALUE!</v>
      </c>
    </row>
    <row r="186" hidden="1">
      <c r="Q186" s="18" t="str">
        <f t="shared" si="1"/>
        <v>unknown</v>
      </c>
      <c r="R186" s="18" t="str">
        <f t="shared" si="2"/>
        <v>#VALUE!</v>
      </c>
    </row>
    <row r="187" hidden="1">
      <c r="Q187" s="18" t="str">
        <f t="shared" si="1"/>
        <v>unknown</v>
      </c>
      <c r="R187" s="18" t="str">
        <f t="shared" si="2"/>
        <v>#VALUE!</v>
      </c>
    </row>
    <row r="188" hidden="1">
      <c r="Q188" s="18" t="str">
        <f t="shared" si="1"/>
        <v>unknown</v>
      </c>
      <c r="R188" s="18" t="str">
        <f t="shared" si="2"/>
        <v>#VALUE!</v>
      </c>
    </row>
    <row r="189" hidden="1">
      <c r="Q189" s="18" t="str">
        <f t="shared" si="1"/>
        <v>unknown</v>
      </c>
      <c r="R189" s="18" t="str">
        <f t="shared" si="2"/>
        <v>#VALUE!</v>
      </c>
    </row>
    <row r="190" hidden="1">
      <c r="Q190" s="18" t="str">
        <f t="shared" si="1"/>
        <v>unknown</v>
      </c>
      <c r="R190" s="18" t="str">
        <f t="shared" si="2"/>
        <v>#VALUE!</v>
      </c>
    </row>
    <row r="191" hidden="1">
      <c r="Q191" s="18" t="str">
        <f t="shared" si="1"/>
        <v>unknown</v>
      </c>
      <c r="R191" s="18" t="str">
        <f t="shared" si="2"/>
        <v>#VALUE!</v>
      </c>
    </row>
    <row r="192" hidden="1">
      <c r="Q192" s="18" t="str">
        <f t="shared" si="1"/>
        <v>unknown</v>
      </c>
      <c r="R192" s="18" t="str">
        <f t="shared" si="2"/>
        <v>#VALUE!</v>
      </c>
    </row>
    <row r="193" hidden="1">
      <c r="Q193" s="18" t="str">
        <f t="shared" si="1"/>
        <v>unknown</v>
      </c>
      <c r="R193" s="18" t="str">
        <f t="shared" si="2"/>
        <v>#VALUE!</v>
      </c>
    </row>
    <row r="194" hidden="1">
      <c r="Q194" s="18" t="str">
        <f t="shared" si="1"/>
        <v>unknown</v>
      </c>
      <c r="R194" s="18" t="str">
        <f t="shared" si="2"/>
        <v>#VALUE!</v>
      </c>
    </row>
    <row r="195" hidden="1">
      <c r="Q195" s="18" t="str">
        <f t="shared" si="1"/>
        <v>unknown</v>
      </c>
      <c r="R195" s="18" t="str">
        <f t="shared" si="2"/>
        <v>#VALUE!</v>
      </c>
    </row>
    <row r="196" hidden="1">
      <c r="Q196" s="18" t="str">
        <f t="shared" si="1"/>
        <v>unknown</v>
      </c>
      <c r="R196" s="18" t="str">
        <f t="shared" si="2"/>
        <v>#VALUE!</v>
      </c>
    </row>
    <row r="197" hidden="1">
      <c r="Q197" s="18" t="str">
        <f t="shared" si="1"/>
        <v>unknown</v>
      </c>
      <c r="R197" s="18" t="str">
        <f t="shared" si="2"/>
        <v>#VALUE!</v>
      </c>
    </row>
    <row r="198" hidden="1">
      <c r="Q198" s="18" t="str">
        <f t="shared" si="1"/>
        <v>unknown</v>
      </c>
      <c r="R198" s="18" t="str">
        <f t="shared" si="2"/>
        <v>#VALUE!</v>
      </c>
    </row>
    <row r="199" hidden="1">
      <c r="Q199" s="18" t="str">
        <f t="shared" si="1"/>
        <v>unknown</v>
      </c>
      <c r="R199" s="18" t="str">
        <f t="shared" si="2"/>
        <v>#VALUE!</v>
      </c>
    </row>
    <row r="200" hidden="1">
      <c r="Q200" s="18" t="str">
        <f t="shared" si="1"/>
        <v>unknown</v>
      </c>
      <c r="R200" s="18" t="str">
        <f t="shared" si="2"/>
        <v>#VALUE!</v>
      </c>
    </row>
    <row r="201" hidden="1">
      <c r="Q201" s="18" t="str">
        <f t="shared" si="1"/>
        <v>unknown</v>
      </c>
      <c r="R201" s="18" t="str">
        <f t="shared" si="2"/>
        <v>#VALUE!</v>
      </c>
    </row>
    <row r="202" hidden="1">
      <c r="Q202" s="18" t="str">
        <f t="shared" si="1"/>
        <v>unknown</v>
      </c>
      <c r="R202" s="18" t="str">
        <f t="shared" si="2"/>
        <v>#VALUE!</v>
      </c>
    </row>
    <row r="203" hidden="1">
      <c r="Q203" s="18" t="str">
        <f t="shared" si="1"/>
        <v>unknown</v>
      </c>
      <c r="R203" s="18" t="str">
        <f t="shared" si="2"/>
        <v>#VALUE!</v>
      </c>
    </row>
    <row r="204" hidden="1">
      <c r="Q204" s="18" t="str">
        <f t="shared" si="1"/>
        <v>unknown</v>
      </c>
      <c r="R204" s="18" t="str">
        <f t="shared" si="2"/>
        <v>#VALUE!</v>
      </c>
    </row>
    <row r="205" hidden="1">
      <c r="Q205" s="18" t="str">
        <f t="shared" si="1"/>
        <v>unknown</v>
      </c>
      <c r="R205" s="18" t="str">
        <f t="shared" si="2"/>
        <v>#VALUE!</v>
      </c>
    </row>
    <row r="206" hidden="1">
      <c r="Q206" s="18" t="str">
        <f t="shared" si="1"/>
        <v>unknown</v>
      </c>
      <c r="R206" s="18" t="str">
        <f t="shared" si="2"/>
        <v>#VALUE!</v>
      </c>
    </row>
    <row r="207" hidden="1">
      <c r="Q207" s="18" t="str">
        <f t="shared" si="1"/>
        <v>unknown</v>
      </c>
      <c r="R207" s="18" t="str">
        <f t="shared" si="2"/>
        <v>#VALUE!</v>
      </c>
    </row>
    <row r="208" hidden="1">
      <c r="Q208" s="18" t="str">
        <f t="shared" si="1"/>
        <v>unknown</v>
      </c>
      <c r="R208" s="18" t="str">
        <f t="shared" si="2"/>
        <v>#VALUE!</v>
      </c>
    </row>
    <row r="209" hidden="1">
      <c r="Q209" s="18" t="str">
        <f t="shared" si="1"/>
        <v>unknown</v>
      </c>
      <c r="R209" s="18" t="str">
        <f t="shared" si="2"/>
        <v>#VALUE!</v>
      </c>
    </row>
    <row r="210" hidden="1">
      <c r="Q210" s="18" t="str">
        <f t="shared" si="1"/>
        <v>unknown</v>
      </c>
      <c r="R210" s="18" t="str">
        <f t="shared" si="2"/>
        <v>#VALUE!</v>
      </c>
    </row>
    <row r="211" hidden="1">
      <c r="Q211" s="18" t="str">
        <f t="shared" si="1"/>
        <v>unknown</v>
      </c>
      <c r="R211" s="18" t="str">
        <f t="shared" si="2"/>
        <v>#VALUE!</v>
      </c>
    </row>
    <row r="212" hidden="1">
      <c r="Q212" s="18" t="str">
        <f t="shared" si="1"/>
        <v>unknown</v>
      </c>
      <c r="R212" s="18" t="str">
        <f t="shared" si="2"/>
        <v>#VALUE!</v>
      </c>
    </row>
    <row r="213" hidden="1">
      <c r="Q213" s="18" t="str">
        <f t="shared" si="1"/>
        <v>unknown</v>
      </c>
      <c r="R213" s="18" t="str">
        <f t="shared" si="2"/>
        <v>#VALUE!</v>
      </c>
    </row>
    <row r="214" hidden="1">
      <c r="Q214" s="18" t="str">
        <f t="shared" si="1"/>
        <v>unknown</v>
      </c>
      <c r="R214" s="18" t="str">
        <f t="shared" si="2"/>
        <v>#VALUE!</v>
      </c>
    </row>
    <row r="215" hidden="1">
      <c r="Q215" s="18" t="str">
        <f t="shared" si="1"/>
        <v>unknown</v>
      </c>
      <c r="R215" s="18" t="str">
        <f t="shared" si="2"/>
        <v>#VALUE!</v>
      </c>
    </row>
    <row r="216" hidden="1">
      <c r="Q216" s="18" t="str">
        <f t="shared" si="1"/>
        <v>unknown</v>
      </c>
      <c r="R216" s="18" t="str">
        <f t="shared" si="2"/>
        <v>#VALUE!</v>
      </c>
    </row>
    <row r="217" hidden="1">
      <c r="Q217" s="18" t="str">
        <f t="shared" si="1"/>
        <v>unknown</v>
      </c>
      <c r="R217" s="18" t="str">
        <f t="shared" si="2"/>
        <v>#VALUE!</v>
      </c>
    </row>
    <row r="218" hidden="1">
      <c r="Q218" s="18" t="str">
        <f t="shared" si="1"/>
        <v>unknown</v>
      </c>
      <c r="R218" s="18" t="str">
        <f t="shared" si="2"/>
        <v>#VALUE!</v>
      </c>
    </row>
    <row r="219" hidden="1">
      <c r="Q219" s="18" t="str">
        <f t="shared" si="1"/>
        <v>unknown</v>
      </c>
      <c r="R219" s="18" t="str">
        <f t="shared" si="2"/>
        <v>#VALUE!</v>
      </c>
    </row>
    <row r="220" hidden="1">
      <c r="Q220" s="18" t="str">
        <f t="shared" si="1"/>
        <v>unknown</v>
      </c>
      <c r="R220" s="18" t="str">
        <f t="shared" si="2"/>
        <v>#VALUE!</v>
      </c>
    </row>
    <row r="221" hidden="1">
      <c r="Q221" s="18" t="str">
        <f t="shared" si="1"/>
        <v>unknown</v>
      </c>
      <c r="R221" s="18" t="str">
        <f t="shared" si="2"/>
        <v>#VALUE!</v>
      </c>
    </row>
    <row r="222" hidden="1">
      <c r="Q222" s="18" t="str">
        <f t="shared" si="1"/>
        <v>unknown</v>
      </c>
      <c r="R222" s="18" t="str">
        <f t="shared" si="2"/>
        <v>#VALUE!</v>
      </c>
    </row>
    <row r="223" hidden="1">
      <c r="Q223" s="18" t="str">
        <f t="shared" si="1"/>
        <v>unknown</v>
      </c>
      <c r="R223" s="18" t="str">
        <f t="shared" si="2"/>
        <v>#VALUE!</v>
      </c>
    </row>
    <row r="224" hidden="1">
      <c r="Q224" s="18" t="str">
        <f t="shared" si="1"/>
        <v>unknown</v>
      </c>
      <c r="R224" s="18" t="str">
        <f t="shared" si="2"/>
        <v>#VALUE!</v>
      </c>
    </row>
    <row r="225" hidden="1">
      <c r="Q225" s="18" t="str">
        <f t="shared" si="1"/>
        <v>unknown</v>
      </c>
      <c r="R225" s="18" t="str">
        <f t="shared" si="2"/>
        <v>#VALUE!</v>
      </c>
    </row>
    <row r="226" hidden="1">
      <c r="Q226" s="18" t="str">
        <f t="shared" si="1"/>
        <v>unknown</v>
      </c>
      <c r="R226" s="18" t="str">
        <f t="shared" si="2"/>
        <v>#VALUE!</v>
      </c>
    </row>
    <row r="227" hidden="1">
      <c r="Q227" s="18" t="str">
        <f t="shared" si="1"/>
        <v>unknown</v>
      </c>
      <c r="R227" s="18" t="str">
        <f t="shared" si="2"/>
        <v>#VALUE!</v>
      </c>
    </row>
    <row r="228" hidden="1">
      <c r="Q228" s="18" t="str">
        <f t="shared" si="1"/>
        <v>unknown</v>
      </c>
      <c r="R228" s="18" t="str">
        <f t="shared" si="2"/>
        <v>#VALUE!</v>
      </c>
    </row>
    <row r="229" hidden="1">
      <c r="Q229" s="18" t="str">
        <f t="shared" si="1"/>
        <v>unknown</v>
      </c>
      <c r="R229" s="18" t="str">
        <f t="shared" si="2"/>
        <v>#VALUE!</v>
      </c>
    </row>
    <row r="230" hidden="1">
      <c r="Q230" s="18" t="str">
        <f t="shared" si="1"/>
        <v>unknown</v>
      </c>
      <c r="R230" s="18" t="str">
        <f t="shared" si="2"/>
        <v>#VALUE!</v>
      </c>
    </row>
    <row r="231" hidden="1">
      <c r="Q231" s="18" t="str">
        <f t="shared" si="1"/>
        <v>unknown</v>
      </c>
      <c r="R231" s="18" t="str">
        <f t="shared" si="2"/>
        <v>#VALUE!</v>
      </c>
    </row>
    <row r="232" hidden="1">
      <c r="Q232" s="18" t="str">
        <f t="shared" si="1"/>
        <v>unknown</v>
      </c>
      <c r="R232" s="18" t="str">
        <f t="shared" si="2"/>
        <v>#VALUE!</v>
      </c>
    </row>
    <row r="233" hidden="1">
      <c r="Q233" s="18" t="str">
        <f t="shared" si="1"/>
        <v>unknown</v>
      </c>
      <c r="R233" s="18" t="str">
        <f t="shared" si="2"/>
        <v>#VALUE!</v>
      </c>
    </row>
    <row r="234" hidden="1">
      <c r="Q234" s="18" t="str">
        <f t="shared" si="1"/>
        <v>unknown</v>
      </c>
      <c r="R234" s="18" t="str">
        <f t="shared" si="2"/>
        <v>#VALUE!</v>
      </c>
    </row>
    <row r="235" hidden="1">
      <c r="Q235" s="18" t="str">
        <f t="shared" si="1"/>
        <v>unknown</v>
      </c>
      <c r="R235" s="18" t="str">
        <f t="shared" si="2"/>
        <v>#VALUE!</v>
      </c>
    </row>
    <row r="236" hidden="1">
      <c r="Q236" s="18" t="str">
        <f t="shared" si="1"/>
        <v>unknown</v>
      </c>
      <c r="R236" s="18" t="str">
        <f t="shared" si="2"/>
        <v>#VALUE!</v>
      </c>
    </row>
    <row r="237" hidden="1">
      <c r="Q237" s="18" t="str">
        <f t="shared" si="1"/>
        <v>unknown</v>
      </c>
      <c r="R237" s="18" t="str">
        <f t="shared" si="2"/>
        <v>#VALUE!</v>
      </c>
    </row>
    <row r="238" hidden="1">
      <c r="Q238" s="18" t="str">
        <f t="shared" si="1"/>
        <v>unknown</v>
      </c>
      <c r="R238" s="18" t="str">
        <f t="shared" si="2"/>
        <v>#VALUE!</v>
      </c>
    </row>
    <row r="239" hidden="1">
      <c r="Q239" s="18" t="str">
        <f t="shared" si="1"/>
        <v>unknown</v>
      </c>
      <c r="R239" s="18" t="str">
        <f t="shared" si="2"/>
        <v>#VALUE!</v>
      </c>
    </row>
    <row r="240" hidden="1">
      <c r="Q240" s="18" t="str">
        <f t="shared" si="1"/>
        <v>unknown</v>
      </c>
      <c r="R240" s="18" t="str">
        <f t="shared" si="2"/>
        <v>#VALUE!</v>
      </c>
    </row>
    <row r="241" hidden="1">
      <c r="Q241" s="18" t="str">
        <f t="shared" si="1"/>
        <v>unknown</v>
      </c>
      <c r="R241" s="18" t="str">
        <f t="shared" si="2"/>
        <v>#VALUE!</v>
      </c>
    </row>
    <row r="242" hidden="1">
      <c r="Q242" s="18" t="str">
        <f t="shared" si="1"/>
        <v>unknown</v>
      </c>
      <c r="R242" s="18" t="str">
        <f t="shared" si="2"/>
        <v>#VALUE!</v>
      </c>
    </row>
    <row r="243" hidden="1">
      <c r="Q243" s="18" t="str">
        <f t="shared" si="1"/>
        <v>unknown</v>
      </c>
      <c r="R243" s="18" t="str">
        <f t="shared" si="2"/>
        <v>#VALUE!</v>
      </c>
    </row>
    <row r="244" hidden="1">
      <c r="Q244" s="18" t="str">
        <f t="shared" si="1"/>
        <v>unknown</v>
      </c>
      <c r="R244" s="18" t="str">
        <f t="shared" si="2"/>
        <v>#VALUE!</v>
      </c>
    </row>
    <row r="245" hidden="1">
      <c r="Q245" s="18" t="str">
        <f t="shared" si="1"/>
        <v>unknown</v>
      </c>
      <c r="R245" s="18" t="str">
        <f t="shared" si="2"/>
        <v>#VALUE!</v>
      </c>
    </row>
    <row r="246" hidden="1">
      <c r="Q246" s="18" t="str">
        <f t="shared" si="1"/>
        <v>unknown</v>
      </c>
      <c r="R246" s="18" t="str">
        <f t="shared" si="2"/>
        <v>#VALUE!</v>
      </c>
    </row>
    <row r="247" hidden="1">
      <c r="Q247" s="18" t="str">
        <f t="shared" si="1"/>
        <v>unknown</v>
      </c>
      <c r="R247" s="18" t="str">
        <f t="shared" si="2"/>
        <v>#VALUE!</v>
      </c>
    </row>
    <row r="248" hidden="1">
      <c r="Q248" s="18" t="str">
        <f t="shared" si="1"/>
        <v>unknown</v>
      </c>
      <c r="R248" s="18" t="str">
        <f t="shared" si="2"/>
        <v>#VALUE!</v>
      </c>
    </row>
    <row r="249" hidden="1">
      <c r="Q249" s="18" t="str">
        <f t="shared" si="1"/>
        <v>unknown</v>
      </c>
      <c r="R249" s="18" t="str">
        <f t="shared" si="2"/>
        <v>#VALUE!</v>
      </c>
    </row>
    <row r="250" hidden="1">
      <c r="Q250" s="18" t="str">
        <f t="shared" si="1"/>
        <v>unknown</v>
      </c>
      <c r="R250" s="18" t="str">
        <f t="shared" si="2"/>
        <v>#VALUE!</v>
      </c>
    </row>
    <row r="251" hidden="1">
      <c r="Q251" s="18" t="str">
        <f t="shared" si="1"/>
        <v>unknown</v>
      </c>
      <c r="R251" s="18" t="str">
        <f t="shared" si="2"/>
        <v>#VALUE!</v>
      </c>
    </row>
    <row r="252" hidden="1">
      <c r="Q252" s="18" t="str">
        <f t="shared" si="1"/>
        <v>unknown</v>
      </c>
      <c r="R252" s="18" t="str">
        <f t="shared" si="2"/>
        <v>#VALUE!</v>
      </c>
    </row>
    <row r="253" hidden="1">
      <c r="Q253" s="18" t="str">
        <f t="shared" si="1"/>
        <v>unknown</v>
      </c>
      <c r="R253" s="18" t="str">
        <f t="shared" si="2"/>
        <v>#VALUE!</v>
      </c>
    </row>
    <row r="254" hidden="1">
      <c r="Q254" s="18" t="str">
        <f t="shared" si="1"/>
        <v>unknown</v>
      </c>
      <c r="R254" s="18" t="str">
        <f t="shared" si="2"/>
        <v>#VALUE!</v>
      </c>
    </row>
    <row r="255" hidden="1">
      <c r="Q255" s="18" t="str">
        <f t="shared" si="1"/>
        <v>unknown</v>
      </c>
      <c r="R255" s="18" t="str">
        <f t="shared" si="2"/>
        <v>#VALUE!</v>
      </c>
    </row>
    <row r="256" hidden="1">
      <c r="Q256" s="18" t="str">
        <f t="shared" si="1"/>
        <v>unknown</v>
      </c>
      <c r="R256" s="18" t="str">
        <f t="shared" si="2"/>
        <v>#VALUE!</v>
      </c>
    </row>
    <row r="257" hidden="1">
      <c r="Q257" s="18" t="str">
        <f t="shared" si="1"/>
        <v>unknown</v>
      </c>
      <c r="R257" s="18" t="str">
        <f t="shared" si="2"/>
        <v>#VALUE!</v>
      </c>
    </row>
    <row r="258" hidden="1">
      <c r="Q258" s="18" t="str">
        <f t="shared" si="1"/>
        <v>unknown</v>
      </c>
      <c r="R258" s="18" t="str">
        <f t="shared" si="2"/>
        <v>#VALUE!</v>
      </c>
    </row>
    <row r="259" hidden="1">
      <c r="Q259" s="18" t="str">
        <f t="shared" si="1"/>
        <v>unknown</v>
      </c>
      <c r="R259" s="18" t="str">
        <f t="shared" si="2"/>
        <v>#VALUE!</v>
      </c>
    </row>
    <row r="260" hidden="1">
      <c r="Q260" s="18" t="str">
        <f t="shared" si="1"/>
        <v>unknown</v>
      </c>
      <c r="R260" s="18" t="str">
        <f t="shared" si="2"/>
        <v>#VALUE!</v>
      </c>
    </row>
    <row r="261" hidden="1">
      <c r="Q261" s="18" t="str">
        <f t="shared" si="1"/>
        <v>unknown</v>
      </c>
      <c r="R261" s="18" t="str">
        <f t="shared" si="2"/>
        <v>#VALUE!</v>
      </c>
    </row>
    <row r="262" hidden="1">
      <c r="Q262" s="18" t="str">
        <f t="shared" si="1"/>
        <v>unknown</v>
      </c>
      <c r="R262" s="18" t="str">
        <f t="shared" si="2"/>
        <v>#VALUE!</v>
      </c>
    </row>
    <row r="263" hidden="1">
      <c r="Q263" s="18" t="str">
        <f t="shared" si="1"/>
        <v>unknown</v>
      </c>
      <c r="R263" s="18" t="str">
        <f t="shared" si="2"/>
        <v>#VALUE!</v>
      </c>
    </row>
    <row r="264" hidden="1">
      <c r="Q264" s="18" t="str">
        <f t="shared" si="1"/>
        <v>unknown</v>
      </c>
      <c r="R264" s="18" t="str">
        <f t="shared" si="2"/>
        <v>#VALUE!</v>
      </c>
    </row>
    <row r="265" hidden="1">
      <c r="Q265" s="18" t="str">
        <f t="shared" si="1"/>
        <v>unknown</v>
      </c>
      <c r="R265" s="18" t="str">
        <f t="shared" si="2"/>
        <v>#VALUE!</v>
      </c>
    </row>
    <row r="266" hidden="1">
      <c r="Q266" s="18" t="str">
        <f t="shared" si="1"/>
        <v>unknown</v>
      </c>
      <c r="R266" s="18" t="str">
        <f t="shared" si="2"/>
        <v>#VALUE!</v>
      </c>
    </row>
    <row r="267" hidden="1">
      <c r="Q267" s="18" t="str">
        <f t="shared" si="1"/>
        <v>unknown</v>
      </c>
      <c r="R267" s="18" t="str">
        <f t="shared" si="2"/>
        <v>#VALUE!</v>
      </c>
    </row>
    <row r="268" hidden="1">
      <c r="Q268" s="18" t="str">
        <f t="shared" si="1"/>
        <v>unknown</v>
      </c>
      <c r="R268" s="18" t="str">
        <f t="shared" si="2"/>
        <v>#VALUE!</v>
      </c>
    </row>
    <row r="269" hidden="1">
      <c r="Q269" s="18" t="str">
        <f t="shared" si="1"/>
        <v>unknown</v>
      </c>
      <c r="R269" s="18" t="str">
        <f t="shared" si="2"/>
        <v>#VALUE!</v>
      </c>
    </row>
    <row r="270" hidden="1">
      <c r="Q270" s="18" t="str">
        <f t="shared" si="1"/>
        <v>unknown</v>
      </c>
      <c r="R270" s="18" t="str">
        <f t="shared" si="2"/>
        <v>#VALUE!</v>
      </c>
    </row>
    <row r="271" hidden="1">
      <c r="Q271" s="18" t="str">
        <f t="shared" si="1"/>
        <v>unknown</v>
      </c>
      <c r="R271" s="18" t="str">
        <f t="shared" si="2"/>
        <v>#VALUE!</v>
      </c>
    </row>
    <row r="272" hidden="1">
      <c r="Q272" s="18" t="str">
        <f t="shared" si="1"/>
        <v>unknown</v>
      </c>
      <c r="R272" s="18" t="str">
        <f t="shared" si="2"/>
        <v>#VALUE!</v>
      </c>
    </row>
    <row r="273" hidden="1">
      <c r="Q273" s="18" t="str">
        <f t="shared" si="1"/>
        <v>unknown</v>
      </c>
      <c r="R273" s="18" t="str">
        <f t="shared" si="2"/>
        <v>#VALUE!</v>
      </c>
    </row>
    <row r="274" hidden="1">
      <c r="Q274" s="18" t="str">
        <f t="shared" si="1"/>
        <v>unknown</v>
      </c>
      <c r="R274" s="18" t="str">
        <f t="shared" si="2"/>
        <v>#VALUE!</v>
      </c>
    </row>
    <row r="275" hidden="1">
      <c r="Q275" s="18" t="str">
        <f t="shared" si="1"/>
        <v>unknown</v>
      </c>
      <c r="R275" s="18" t="str">
        <f t="shared" si="2"/>
        <v>#VALUE!</v>
      </c>
    </row>
    <row r="276" hidden="1">
      <c r="Q276" s="18" t="str">
        <f t="shared" si="1"/>
        <v>unknown</v>
      </c>
      <c r="R276" s="18" t="str">
        <f t="shared" si="2"/>
        <v>#VALUE!</v>
      </c>
    </row>
    <row r="277" hidden="1">
      <c r="Q277" s="18" t="str">
        <f t="shared" si="1"/>
        <v>unknown</v>
      </c>
      <c r="R277" s="18" t="str">
        <f t="shared" si="2"/>
        <v>#VALUE!</v>
      </c>
    </row>
    <row r="278" hidden="1">
      <c r="Q278" s="18" t="str">
        <f t="shared" si="1"/>
        <v>unknown</v>
      </c>
      <c r="R278" s="18" t="str">
        <f t="shared" si="2"/>
        <v>#VALUE!</v>
      </c>
    </row>
    <row r="279" hidden="1">
      <c r="Q279" s="18" t="str">
        <f t="shared" si="1"/>
        <v>unknown</v>
      </c>
      <c r="R279" s="18" t="str">
        <f t="shared" si="2"/>
        <v>#VALUE!</v>
      </c>
    </row>
    <row r="280" hidden="1">
      <c r="Q280" s="18" t="str">
        <f t="shared" si="1"/>
        <v>unknown</v>
      </c>
      <c r="R280" s="18" t="str">
        <f t="shared" si="2"/>
        <v>#VALUE!</v>
      </c>
    </row>
    <row r="281" hidden="1">
      <c r="Q281" s="18" t="str">
        <f t="shared" si="1"/>
        <v>unknown</v>
      </c>
      <c r="R281" s="18" t="str">
        <f t="shared" si="2"/>
        <v>#VALUE!</v>
      </c>
    </row>
    <row r="282" hidden="1">
      <c r="Q282" s="18" t="str">
        <f t="shared" si="1"/>
        <v>unknown</v>
      </c>
      <c r="R282" s="18" t="str">
        <f t="shared" si="2"/>
        <v>#VALUE!</v>
      </c>
    </row>
    <row r="283" hidden="1">
      <c r="Q283" s="18" t="str">
        <f t="shared" si="1"/>
        <v>unknown</v>
      </c>
      <c r="R283" s="18" t="str">
        <f t="shared" si="2"/>
        <v>#VALUE!</v>
      </c>
    </row>
    <row r="284" hidden="1">
      <c r="Q284" s="18" t="str">
        <f t="shared" si="1"/>
        <v>unknown</v>
      </c>
      <c r="R284" s="18" t="str">
        <f t="shared" si="2"/>
        <v>#VALUE!</v>
      </c>
    </row>
    <row r="285" hidden="1">
      <c r="Q285" s="18" t="str">
        <f t="shared" si="1"/>
        <v>unknown</v>
      </c>
      <c r="R285" s="18" t="str">
        <f t="shared" si="2"/>
        <v>#VALUE!</v>
      </c>
    </row>
    <row r="286" hidden="1">
      <c r="Q286" s="18" t="str">
        <f t="shared" si="1"/>
        <v>unknown</v>
      </c>
      <c r="R286" s="18" t="str">
        <f t="shared" si="2"/>
        <v>#VALUE!</v>
      </c>
    </row>
    <row r="287" hidden="1">
      <c r="Q287" s="18" t="str">
        <f t="shared" si="1"/>
        <v>unknown</v>
      </c>
      <c r="R287" s="18" t="str">
        <f t="shared" si="2"/>
        <v>#VALUE!</v>
      </c>
    </row>
    <row r="288" hidden="1">
      <c r="Q288" s="18" t="str">
        <f t="shared" si="1"/>
        <v>unknown</v>
      </c>
      <c r="R288" s="18" t="str">
        <f t="shared" si="2"/>
        <v>#VALUE!</v>
      </c>
    </row>
    <row r="289" hidden="1">
      <c r="Q289" s="18" t="str">
        <f t="shared" si="1"/>
        <v>unknown</v>
      </c>
      <c r="R289" s="18" t="str">
        <f t="shared" si="2"/>
        <v>#VALUE!</v>
      </c>
    </row>
    <row r="290" hidden="1">
      <c r="Q290" s="18" t="str">
        <f t="shared" si="1"/>
        <v>unknown</v>
      </c>
      <c r="R290" s="18" t="str">
        <f t="shared" si="2"/>
        <v>#VALUE!</v>
      </c>
    </row>
    <row r="291" hidden="1">
      <c r="Q291" s="18" t="str">
        <f t="shared" si="1"/>
        <v>unknown</v>
      </c>
      <c r="R291" s="18" t="str">
        <f t="shared" si="2"/>
        <v>#VALUE!</v>
      </c>
    </row>
    <row r="292" hidden="1">
      <c r="Q292" s="18" t="str">
        <f t="shared" si="1"/>
        <v>unknown</v>
      </c>
      <c r="R292" s="18" t="str">
        <f t="shared" si="2"/>
        <v>#VALUE!</v>
      </c>
    </row>
    <row r="293" hidden="1">
      <c r="Q293" s="18" t="str">
        <f t="shared" si="1"/>
        <v>unknown</v>
      </c>
      <c r="R293" s="18" t="str">
        <f t="shared" si="2"/>
        <v>#VALUE!</v>
      </c>
    </row>
    <row r="294" hidden="1">
      <c r="Q294" s="18" t="str">
        <f t="shared" si="1"/>
        <v>unknown</v>
      </c>
      <c r="R294" s="18" t="str">
        <f t="shared" si="2"/>
        <v>#VALUE!</v>
      </c>
    </row>
    <row r="295" hidden="1">
      <c r="Q295" s="18" t="str">
        <f t="shared" si="1"/>
        <v>unknown</v>
      </c>
      <c r="R295" s="18" t="str">
        <f t="shared" si="2"/>
        <v>#VALUE!</v>
      </c>
    </row>
    <row r="296" hidden="1">
      <c r="Q296" s="18" t="str">
        <f t="shared" si="1"/>
        <v>unknown</v>
      </c>
      <c r="R296" s="18" t="str">
        <f t="shared" si="2"/>
        <v>#VALUE!</v>
      </c>
    </row>
    <row r="297" hidden="1">
      <c r="Q297" s="18" t="str">
        <f t="shared" si="1"/>
        <v>unknown</v>
      </c>
      <c r="R297" s="18" t="str">
        <f t="shared" si="2"/>
        <v>#VALUE!</v>
      </c>
    </row>
    <row r="298" hidden="1">
      <c r="Q298" s="18" t="str">
        <f t="shared" si="1"/>
        <v>unknown</v>
      </c>
      <c r="R298" s="18" t="str">
        <f t="shared" si="2"/>
        <v>#VALUE!</v>
      </c>
    </row>
    <row r="299" hidden="1">
      <c r="Q299" s="18" t="str">
        <f t="shared" si="1"/>
        <v>unknown</v>
      </c>
      <c r="R299" s="18" t="str">
        <f t="shared" si="2"/>
        <v>#VALUE!</v>
      </c>
    </row>
    <row r="300" hidden="1">
      <c r="Q300" s="18" t="str">
        <f t="shared" si="1"/>
        <v>unknown</v>
      </c>
      <c r="R300" s="18" t="str">
        <f t="shared" si="2"/>
        <v>#VALUE!</v>
      </c>
    </row>
    <row r="301" hidden="1">
      <c r="Q301" s="18" t="str">
        <f t="shared" si="1"/>
        <v>unknown</v>
      </c>
      <c r="R301" s="18" t="str">
        <f t="shared" si="2"/>
        <v>#VALUE!</v>
      </c>
    </row>
    <row r="302" hidden="1">
      <c r="Q302" s="18" t="str">
        <f t="shared" si="1"/>
        <v>unknown</v>
      </c>
      <c r="R302" s="18" t="str">
        <f t="shared" si="2"/>
        <v>#VALUE!</v>
      </c>
    </row>
    <row r="303" hidden="1">
      <c r="Q303" s="18" t="str">
        <f t="shared" si="1"/>
        <v>unknown</v>
      </c>
      <c r="R303" s="18" t="str">
        <f t="shared" si="2"/>
        <v>#VALUE!</v>
      </c>
    </row>
    <row r="304" hidden="1">
      <c r="Q304" s="18" t="str">
        <f t="shared" si="1"/>
        <v>unknown</v>
      </c>
      <c r="R304" s="18" t="str">
        <f t="shared" si="2"/>
        <v>#VALUE!</v>
      </c>
    </row>
    <row r="305" hidden="1">
      <c r="Q305" s="18" t="str">
        <f t="shared" si="1"/>
        <v>unknown</v>
      </c>
      <c r="R305" s="18" t="str">
        <f t="shared" si="2"/>
        <v>#VALUE!</v>
      </c>
    </row>
    <row r="306" hidden="1">
      <c r="Q306" s="18" t="str">
        <f t="shared" si="1"/>
        <v>unknown</v>
      </c>
      <c r="R306" s="18" t="str">
        <f t="shared" si="2"/>
        <v>#VALUE!</v>
      </c>
    </row>
    <row r="307" hidden="1">
      <c r="Q307" s="18" t="str">
        <f t="shared" si="1"/>
        <v>unknown</v>
      </c>
      <c r="R307" s="18" t="str">
        <f t="shared" si="2"/>
        <v>#VALUE!</v>
      </c>
    </row>
    <row r="308" hidden="1">
      <c r="Q308" s="18" t="str">
        <f t="shared" si="1"/>
        <v>unknown</v>
      </c>
      <c r="R308" s="18" t="str">
        <f t="shared" si="2"/>
        <v>#VALUE!</v>
      </c>
    </row>
    <row r="309" hidden="1">
      <c r="Q309" s="18" t="str">
        <f t="shared" si="1"/>
        <v>unknown</v>
      </c>
      <c r="R309" s="18" t="str">
        <f t="shared" si="2"/>
        <v>#VALUE!</v>
      </c>
    </row>
    <row r="310" hidden="1">
      <c r="Q310" s="18" t="str">
        <f t="shared" si="1"/>
        <v>unknown</v>
      </c>
      <c r="R310" s="18" t="str">
        <f t="shared" si="2"/>
        <v>#VALUE!</v>
      </c>
    </row>
    <row r="311" hidden="1">
      <c r="Q311" s="18" t="str">
        <f t="shared" si="1"/>
        <v>unknown</v>
      </c>
      <c r="R311" s="18" t="str">
        <f t="shared" si="2"/>
        <v>#VALUE!</v>
      </c>
    </row>
    <row r="312" hidden="1">
      <c r="Q312" s="18" t="str">
        <f t="shared" si="1"/>
        <v>unknown</v>
      </c>
      <c r="R312" s="18" t="str">
        <f t="shared" si="2"/>
        <v>#VALUE!</v>
      </c>
    </row>
    <row r="313" hidden="1">
      <c r="Q313" s="18" t="str">
        <f t="shared" si="1"/>
        <v>unknown</v>
      </c>
      <c r="R313" s="18" t="str">
        <f t="shared" si="2"/>
        <v>#VALUE!</v>
      </c>
    </row>
    <row r="314" hidden="1">
      <c r="Q314" s="18" t="str">
        <f t="shared" si="1"/>
        <v>unknown</v>
      </c>
      <c r="R314" s="18" t="str">
        <f t="shared" si="2"/>
        <v>#VALUE!</v>
      </c>
    </row>
    <row r="315" hidden="1">
      <c r="Q315" s="18" t="str">
        <f t="shared" si="1"/>
        <v>unknown</v>
      </c>
      <c r="R315" s="18" t="str">
        <f t="shared" si="2"/>
        <v>#VALUE!</v>
      </c>
    </row>
    <row r="316" hidden="1">
      <c r="Q316" s="18" t="str">
        <f t="shared" si="1"/>
        <v>unknown</v>
      </c>
      <c r="R316" s="18" t="str">
        <f t="shared" si="2"/>
        <v>#VALUE!</v>
      </c>
    </row>
    <row r="317" hidden="1">
      <c r="Q317" s="18" t="str">
        <f t="shared" si="1"/>
        <v>unknown</v>
      </c>
      <c r="R317" s="18" t="str">
        <f t="shared" si="2"/>
        <v>#VALUE!</v>
      </c>
    </row>
    <row r="318" hidden="1">
      <c r="Q318" s="18" t="str">
        <f t="shared" si="1"/>
        <v>unknown</v>
      </c>
      <c r="R318" s="18" t="str">
        <f t="shared" si="2"/>
        <v>#VALUE!</v>
      </c>
    </row>
    <row r="319" hidden="1">
      <c r="Q319" s="18" t="str">
        <f t="shared" si="1"/>
        <v>unknown</v>
      </c>
      <c r="R319" s="18" t="str">
        <f t="shared" si="2"/>
        <v>#VALUE!</v>
      </c>
    </row>
    <row r="320" hidden="1">
      <c r="Q320" s="18" t="str">
        <f t="shared" si="1"/>
        <v>unknown</v>
      </c>
      <c r="R320" s="18" t="str">
        <f t="shared" si="2"/>
        <v>#VALUE!</v>
      </c>
    </row>
    <row r="321" hidden="1">
      <c r="Q321" s="18" t="str">
        <f t="shared" si="1"/>
        <v>unknown</v>
      </c>
      <c r="R321" s="18" t="str">
        <f t="shared" si="2"/>
        <v>#VALUE!</v>
      </c>
    </row>
    <row r="322" hidden="1">
      <c r="Q322" s="18" t="str">
        <f t="shared" si="1"/>
        <v>unknown</v>
      </c>
      <c r="R322" s="18" t="str">
        <f t="shared" si="2"/>
        <v>#VALUE!</v>
      </c>
    </row>
    <row r="323" hidden="1">
      <c r="Q323" s="18" t="str">
        <f t="shared" si="1"/>
        <v>unknown</v>
      </c>
      <c r="R323" s="18" t="str">
        <f t="shared" si="2"/>
        <v>#VALUE!</v>
      </c>
    </row>
    <row r="324" hidden="1">
      <c r="Q324" s="18" t="str">
        <f t="shared" si="1"/>
        <v>unknown</v>
      </c>
      <c r="R324" s="18" t="str">
        <f t="shared" si="2"/>
        <v>#VALUE!</v>
      </c>
    </row>
    <row r="325" hidden="1">
      <c r="Q325" s="18" t="str">
        <f t="shared" si="1"/>
        <v>unknown</v>
      </c>
      <c r="R325" s="18" t="str">
        <f t="shared" si="2"/>
        <v>#VALUE!</v>
      </c>
    </row>
    <row r="326" hidden="1">
      <c r="Q326" s="18" t="str">
        <f t="shared" si="1"/>
        <v>unknown</v>
      </c>
      <c r="R326" s="18" t="str">
        <f t="shared" si="2"/>
        <v>#VALUE!</v>
      </c>
    </row>
    <row r="327" hidden="1">
      <c r="Q327" s="18" t="str">
        <f t="shared" si="1"/>
        <v>unknown</v>
      </c>
      <c r="R327" s="18" t="str">
        <f t="shared" si="2"/>
        <v>#VALUE!</v>
      </c>
    </row>
    <row r="328" hidden="1">
      <c r="Q328" s="18" t="str">
        <f t="shared" si="1"/>
        <v>unknown</v>
      </c>
      <c r="R328" s="18" t="str">
        <f t="shared" si="2"/>
        <v>#VALUE!</v>
      </c>
    </row>
    <row r="329" hidden="1">
      <c r="Q329" s="18" t="str">
        <f t="shared" si="1"/>
        <v>unknown</v>
      </c>
      <c r="R329" s="18" t="str">
        <f t="shared" si="2"/>
        <v>#VALUE!</v>
      </c>
    </row>
    <row r="330" hidden="1">
      <c r="Q330" s="18" t="str">
        <f t="shared" si="1"/>
        <v>unknown</v>
      </c>
      <c r="R330" s="18" t="str">
        <f t="shared" si="2"/>
        <v>#VALUE!</v>
      </c>
    </row>
    <row r="331" hidden="1">
      <c r="Q331" s="18" t="str">
        <f t="shared" si="1"/>
        <v>unknown</v>
      </c>
      <c r="R331" s="18" t="str">
        <f t="shared" si="2"/>
        <v>#VALUE!</v>
      </c>
    </row>
    <row r="332" hidden="1">
      <c r="Q332" s="18" t="str">
        <f t="shared" si="1"/>
        <v>unknown</v>
      </c>
      <c r="R332" s="18" t="str">
        <f t="shared" si="2"/>
        <v>#VALUE!</v>
      </c>
    </row>
    <row r="333" hidden="1">
      <c r="Q333" s="18" t="str">
        <f t="shared" si="1"/>
        <v>unknown</v>
      </c>
      <c r="R333" s="18" t="str">
        <f t="shared" si="2"/>
        <v>#VALUE!</v>
      </c>
    </row>
    <row r="334" hidden="1">
      <c r="Q334" s="18" t="str">
        <f t="shared" si="1"/>
        <v>unknown</v>
      </c>
      <c r="R334" s="18" t="str">
        <f t="shared" si="2"/>
        <v>#VALUE!</v>
      </c>
    </row>
    <row r="335" hidden="1">
      <c r="Q335" s="18" t="str">
        <f t="shared" si="1"/>
        <v>unknown</v>
      </c>
      <c r="R335" s="18" t="str">
        <f t="shared" si="2"/>
        <v>#VALUE!</v>
      </c>
    </row>
    <row r="336" hidden="1">
      <c r="Q336" s="18" t="str">
        <f t="shared" si="1"/>
        <v>unknown</v>
      </c>
      <c r="R336" s="18" t="str">
        <f t="shared" si="2"/>
        <v>#VALUE!</v>
      </c>
    </row>
    <row r="337" hidden="1">
      <c r="Q337" s="18" t="str">
        <f t="shared" si="1"/>
        <v>unknown</v>
      </c>
      <c r="R337" s="18" t="str">
        <f t="shared" si="2"/>
        <v>#VALUE!</v>
      </c>
    </row>
    <row r="338" hidden="1">
      <c r="Q338" s="18" t="str">
        <f t="shared" si="1"/>
        <v>unknown</v>
      </c>
      <c r="R338" s="18" t="str">
        <f t="shared" si="2"/>
        <v>#VALUE!</v>
      </c>
    </row>
    <row r="339" hidden="1">
      <c r="Q339" s="18" t="str">
        <f t="shared" si="1"/>
        <v>unknown</v>
      </c>
      <c r="R339" s="18" t="str">
        <f t="shared" si="2"/>
        <v>#VALUE!</v>
      </c>
    </row>
    <row r="340" hidden="1">
      <c r="Q340" s="18" t="str">
        <f t="shared" si="1"/>
        <v>unknown</v>
      </c>
      <c r="R340" s="18" t="str">
        <f t="shared" si="2"/>
        <v>#VALUE!</v>
      </c>
    </row>
    <row r="341" hidden="1">
      <c r="Q341" s="18" t="str">
        <f t="shared" si="1"/>
        <v>unknown</v>
      </c>
      <c r="R341" s="18" t="str">
        <f t="shared" si="2"/>
        <v>#VALUE!</v>
      </c>
    </row>
    <row r="342" hidden="1">
      <c r="Q342" s="18" t="str">
        <f t="shared" si="1"/>
        <v>unknown</v>
      </c>
      <c r="R342" s="18" t="str">
        <f t="shared" si="2"/>
        <v>#VALUE!</v>
      </c>
    </row>
    <row r="343" hidden="1">
      <c r="Q343" s="18" t="str">
        <f t="shared" si="1"/>
        <v>unknown</v>
      </c>
      <c r="R343" s="18" t="str">
        <f t="shared" si="2"/>
        <v>#VALUE!</v>
      </c>
    </row>
    <row r="344" hidden="1">
      <c r="Q344" s="18" t="str">
        <f t="shared" si="1"/>
        <v>unknown</v>
      </c>
      <c r="R344" s="18" t="str">
        <f t="shared" si="2"/>
        <v>#VALUE!</v>
      </c>
    </row>
    <row r="345" hidden="1">
      <c r="Q345" s="18" t="str">
        <f t="shared" si="1"/>
        <v>unknown</v>
      </c>
      <c r="R345" s="18" t="str">
        <f t="shared" si="2"/>
        <v>#VALUE!</v>
      </c>
    </row>
    <row r="346" hidden="1">
      <c r="Q346" s="18" t="str">
        <f t="shared" si="1"/>
        <v>unknown</v>
      </c>
      <c r="R346" s="18" t="str">
        <f t="shared" si="2"/>
        <v>#VALUE!</v>
      </c>
    </row>
    <row r="347" hidden="1">
      <c r="Q347" s="18" t="str">
        <f t="shared" si="1"/>
        <v>unknown</v>
      </c>
      <c r="R347" s="18" t="str">
        <f t="shared" si="2"/>
        <v>#VALUE!</v>
      </c>
    </row>
    <row r="348" hidden="1">
      <c r="Q348" s="18" t="str">
        <f t="shared" si="1"/>
        <v>unknown</v>
      </c>
      <c r="R348" s="18" t="str">
        <f t="shared" si="2"/>
        <v>#VALUE!</v>
      </c>
    </row>
    <row r="349" hidden="1">
      <c r="Q349" s="18" t="str">
        <f t="shared" si="1"/>
        <v>unknown</v>
      </c>
      <c r="R349" s="18" t="str">
        <f t="shared" si="2"/>
        <v>#VALUE!</v>
      </c>
    </row>
    <row r="350" hidden="1">
      <c r="Q350" s="18" t="str">
        <f t="shared" si="1"/>
        <v>unknown</v>
      </c>
      <c r="R350" s="18" t="str">
        <f t="shared" si="2"/>
        <v>#VALUE!</v>
      </c>
    </row>
    <row r="351" hidden="1">
      <c r="Q351" s="18" t="str">
        <f t="shared" si="1"/>
        <v>unknown</v>
      </c>
      <c r="R351" s="18" t="str">
        <f t="shared" si="2"/>
        <v>#VALUE!</v>
      </c>
    </row>
    <row r="352" hidden="1">
      <c r="Q352" s="18" t="str">
        <f t="shared" si="1"/>
        <v>unknown</v>
      </c>
      <c r="R352" s="18" t="str">
        <f t="shared" si="2"/>
        <v>#VALUE!</v>
      </c>
    </row>
    <row r="353" hidden="1">
      <c r="Q353" s="18" t="str">
        <f t="shared" si="1"/>
        <v>unknown</v>
      </c>
      <c r="R353" s="18" t="str">
        <f t="shared" si="2"/>
        <v>#VALUE!</v>
      </c>
    </row>
    <row r="354" hidden="1">
      <c r="Q354" s="18" t="str">
        <f t="shared" si="1"/>
        <v>unknown</v>
      </c>
      <c r="R354" s="18" t="str">
        <f t="shared" si="2"/>
        <v>#VALUE!</v>
      </c>
    </row>
    <row r="355" hidden="1">
      <c r="Q355" s="18" t="str">
        <f t="shared" si="1"/>
        <v>unknown</v>
      </c>
      <c r="R355" s="18" t="str">
        <f t="shared" si="2"/>
        <v>#VALUE!</v>
      </c>
    </row>
    <row r="356" hidden="1">
      <c r="Q356" s="18" t="str">
        <f t="shared" si="1"/>
        <v>unknown</v>
      </c>
      <c r="R356" s="18" t="str">
        <f t="shared" si="2"/>
        <v>#VALUE!</v>
      </c>
    </row>
    <row r="357" hidden="1">
      <c r="Q357" s="18" t="str">
        <f t="shared" si="1"/>
        <v>unknown</v>
      </c>
      <c r="R357" s="18" t="str">
        <f t="shared" si="2"/>
        <v>#VALUE!</v>
      </c>
    </row>
    <row r="358" hidden="1">
      <c r="Q358" s="18" t="str">
        <f t="shared" si="1"/>
        <v>unknown</v>
      </c>
      <c r="R358" s="18" t="str">
        <f t="shared" si="2"/>
        <v>#VALUE!</v>
      </c>
    </row>
    <row r="359" hidden="1">
      <c r="Q359" s="18" t="str">
        <f t="shared" si="1"/>
        <v>unknown</v>
      </c>
      <c r="R359" s="18" t="str">
        <f t="shared" si="2"/>
        <v>#VALUE!</v>
      </c>
    </row>
    <row r="360" hidden="1">
      <c r="Q360" s="18" t="str">
        <f t="shared" si="1"/>
        <v>unknown</v>
      </c>
      <c r="R360" s="18" t="str">
        <f t="shared" si="2"/>
        <v>#VALUE!</v>
      </c>
    </row>
    <row r="361" hidden="1">
      <c r="Q361" s="18" t="str">
        <f t="shared" si="1"/>
        <v>unknown</v>
      </c>
      <c r="R361" s="18" t="str">
        <f t="shared" si="2"/>
        <v>#VALUE!</v>
      </c>
    </row>
    <row r="362" hidden="1">
      <c r="Q362" s="18" t="str">
        <f t="shared" si="1"/>
        <v>unknown</v>
      </c>
      <c r="R362" s="18" t="str">
        <f t="shared" si="2"/>
        <v>#VALUE!</v>
      </c>
    </row>
    <row r="363" hidden="1">
      <c r="Q363" s="18" t="str">
        <f t="shared" si="1"/>
        <v>unknown</v>
      </c>
      <c r="R363" s="18" t="str">
        <f t="shared" si="2"/>
        <v>#VALUE!</v>
      </c>
    </row>
    <row r="364" hidden="1">
      <c r="Q364" s="18" t="str">
        <f t="shared" si="1"/>
        <v>unknown</v>
      </c>
      <c r="R364" s="18" t="str">
        <f t="shared" si="2"/>
        <v>#VALUE!</v>
      </c>
    </row>
    <row r="365" hidden="1">
      <c r="Q365" s="18" t="str">
        <f t="shared" si="1"/>
        <v>unknown</v>
      </c>
      <c r="R365" s="18" t="str">
        <f t="shared" si="2"/>
        <v>#VALUE!</v>
      </c>
    </row>
    <row r="366" hidden="1">
      <c r="Q366" s="18" t="str">
        <f t="shared" si="1"/>
        <v>unknown</v>
      </c>
      <c r="R366" s="18" t="str">
        <f t="shared" si="2"/>
        <v>#VALUE!</v>
      </c>
    </row>
    <row r="367" hidden="1">
      <c r="Q367" s="18" t="str">
        <f t="shared" si="1"/>
        <v>unknown</v>
      </c>
      <c r="R367" s="18" t="str">
        <f t="shared" si="2"/>
        <v>#VALUE!</v>
      </c>
    </row>
    <row r="368" hidden="1">
      <c r="Q368" s="18" t="str">
        <f t="shared" si="1"/>
        <v>unknown</v>
      </c>
      <c r="R368" s="18" t="str">
        <f t="shared" si="2"/>
        <v>#VALUE!</v>
      </c>
    </row>
    <row r="369" hidden="1">
      <c r="Q369" s="18" t="str">
        <f t="shared" si="1"/>
        <v>unknown</v>
      </c>
      <c r="R369" s="18" t="str">
        <f t="shared" si="2"/>
        <v>#VALUE!</v>
      </c>
    </row>
    <row r="370" hidden="1">
      <c r="Q370" s="18" t="str">
        <f t="shared" si="1"/>
        <v>unknown</v>
      </c>
      <c r="R370" s="18" t="str">
        <f t="shared" si="2"/>
        <v>#VALUE!</v>
      </c>
    </row>
    <row r="371" hidden="1">
      <c r="Q371" s="18" t="str">
        <f t="shared" si="1"/>
        <v>unknown</v>
      </c>
      <c r="R371" s="18" t="str">
        <f t="shared" si="2"/>
        <v>#VALUE!</v>
      </c>
    </row>
    <row r="372" hidden="1">
      <c r="Q372" s="18" t="str">
        <f t="shared" si="1"/>
        <v>unknown</v>
      </c>
      <c r="R372" s="18" t="str">
        <f t="shared" si="2"/>
        <v>#VALUE!</v>
      </c>
    </row>
    <row r="373" hidden="1">
      <c r="Q373" s="18" t="str">
        <f t="shared" si="1"/>
        <v>unknown</v>
      </c>
      <c r="R373" s="18" t="str">
        <f t="shared" si="2"/>
        <v>#VALUE!</v>
      </c>
    </row>
    <row r="374" hidden="1">
      <c r="Q374" s="18" t="str">
        <f t="shared" si="1"/>
        <v>unknown</v>
      </c>
      <c r="R374" s="18" t="str">
        <f t="shared" si="2"/>
        <v>#VALUE!</v>
      </c>
    </row>
    <row r="375" hidden="1">
      <c r="Q375" s="18" t="str">
        <f t="shared" si="1"/>
        <v>unknown</v>
      </c>
      <c r="R375" s="18" t="str">
        <f t="shared" si="2"/>
        <v>#VALUE!</v>
      </c>
    </row>
    <row r="376" hidden="1">
      <c r="Q376" s="18" t="str">
        <f t="shared" si="1"/>
        <v>unknown</v>
      </c>
      <c r="R376" s="18" t="str">
        <f t="shared" si="2"/>
        <v>#VALUE!</v>
      </c>
    </row>
    <row r="377" hidden="1">
      <c r="Q377" s="18" t="str">
        <f t="shared" si="1"/>
        <v>unknown</v>
      </c>
      <c r="R377" s="18" t="str">
        <f t="shared" si="2"/>
        <v>#VALUE!</v>
      </c>
    </row>
    <row r="378" hidden="1">
      <c r="Q378" s="18" t="str">
        <f t="shared" si="1"/>
        <v>unknown</v>
      </c>
      <c r="R378" s="18" t="str">
        <f t="shared" si="2"/>
        <v>#VALUE!</v>
      </c>
    </row>
    <row r="379" hidden="1">
      <c r="Q379" s="18" t="str">
        <f t="shared" si="1"/>
        <v>unknown</v>
      </c>
      <c r="R379" s="18" t="str">
        <f t="shared" si="2"/>
        <v>#VALUE!</v>
      </c>
    </row>
    <row r="380" hidden="1">
      <c r="Q380" s="18" t="str">
        <f t="shared" si="1"/>
        <v>unknown</v>
      </c>
      <c r="R380" s="18" t="str">
        <f t="shared" si="2"/>
        <v>#VALUE!</v>
      </c>
    </row>
    <row r="381" hidden="1">
      <c r="Q381" s="18" t="str">
        <f t="shared" si="1"/>
        <v>unknown</v>
      </c>
      <c r="R381" s="18" t="str">
        <f t="shared" si="2"/>
        <v>#VALUE!</v>
      </c>
    </row>
    <row r="382" hidden="1">
      <c r="Q382" s="18" t="str">
        <f t="shared" si="1"/>
        <v>unknown</v>
      </c>
      <c r="R382" s="18" t="str">
        <f t="shared" si="2"/>
        <v>#VALUE!</v>
      </c>
    </row>
    <row r="383" hidden="1">
      <c r="Q383" s="18" t="str">
        <f t="shared" si="1"/>
        <v>unknown</v>
      </c>
      <c r="R383" s="18" t="str">
        <f t="shared" si="2"/>
        <v>#VALUE!</v>
      </c>
    </row>
    <row r="384" hidden="1">
      <c r="Q384" s="18" t="str">
        <f t="shared" si="1"/>
        <v>unknown</v>
      </c>
      <c r="R384" s="18" t="str">
        <f t="shared" si="2"/>
        <v>#VALUE!</v>
      </c>
    </row>
    <row r="385" hidden="1">
      <c r="Q385" s="18" t="str">
        <f t="shared" si="1"/>
        <v>unknown</v>
      </c>
      <c r="R385" s="18" t="str">
        <f t="shared" si="2"/>
        <v>#VALUE!</v>
      </c>
    </row>
    <row r="386" hidden="1">
      <c r="Q386" s="18" t="str">
        <f t="shared" si="1"/>
        <v>unknown</v>
      </c>
      <c r="R386" s="18" t="str">
        <f t="shared" si="2"/>
        <v>#VALUE!</v>
      </c>
    </row>
    <row r="387" hidden="1">
      <c r="Q387" s="18" t="str">
        <f t="shared" si="1"/>
        <v>unknown</v>
      </c>
      <c r="R387" s="18" t="str">
        <f t="shared" si="2"/>
        <v>#VALUE!</v>
      </c>
    </row>
    <row r="388" hidden="1">
      <c r="Q388" s="18" t="str">
        <f t="shared" si="1"/>
        <v>unknown</v>
      </c>
      <c r="R388" s="18" t="str">
        <f t="shared" si="2"/>
        <v>#VALUE!</v>
      </c>
    </row>
    <row r="389" hidden="1">
      <c r="Q389" s="18" t="str">
        <f t="shared" si="1"/>
        <v>unknown</v>
      </c>
      <c r="R389" s="18" t="str">
        <f t="shared" si="2"/>
        <v>#VALUE!</v>
      </c>
    </row>
    <row r="390" hidden="1">
      <c r="Q390" s="18" t="str">
        <f t="shared" si="1"/>
        <v>unknown</v>
      </c>
      <c r="R390" s="18" t="str">
        <f t="shared" si="2"/>
        <v>#VALUE!</v>
      </c>
    </row>
    <row r="391" hidden="1">
      <c r="Q391" s="18" t="str">
        <f t="shared" si="1"/>
        <v>unknown</v>
      </c>
      <c r="R391" s="18" t="str">
        <f t="shared" si="2"/>
        <v>#VALUE!</v>
      </c>
    </row>
    <row r="392" hidden="1">
      <c r="Q392" s="18" t="str">
        <f t="shared" si="1"/>
        <v>unknown</v>
      </c>
      <c r="R392" s="18" t="str">
        <f t="shared" si="2"/>
        <v>#VALUE!</v>
      </c>
    </row>
    <row r="393" hidden="1">
      <c r="Q393" s="18" t="str">
        <f t="shared" si="1"/>
        <v>unknown</v>
      </c>
      <c r="R393" s="18" t="str">
        <f t="shared" si="2"/>
        <v>#VALUE!</v>
      </c>
    </row>
    <row r="394" hidden="1">
      <c r="Q394" s="18" t="str">
        <f t="shared" si="1"/>
        <v>unknown</v>
      </c>
      <c r="R394" s="18" t="str">
        <f t="shared" si="2"/>
        <v>#VALUE!</v>
      </c>
    </row>
    <row r="395" hidden="1">
      <c r="Q395" s="18" t="str">
        <f t="shared" si="1"/>
        <v>unknown</v>
      </c>
      <c r="R395" s="18" t="str">
        <f t="shared" si="2"/>
        <v>#VALUE!</v>
      </c>
    </row>
    <row r="396" hidden="1">
      <c r="Q396" s="18" t="str">
        <f t="shared" si="1"/>
        <v>unknown</v>
      </c>
      <c r="R396" s="18" t="str">
        <f t="shared" si="2"/>
        <v>#VALUE!</v>
      </c>
    </row>
    <row r="397" hidden="1">
      <c r="Q397" s="18" t="str">
        <f t="shared" si="1"/>
        <v>unknown</v>
      </c>
      <c r="R397" s="18" t="str">
        <f t="shared" si="2"/>
        <v>#VALUE!</v>
      </c>
    </row>
    <row r="398" hidden="1">
      <c r="Q398" s="18" t="str">
        <f t="shared" si="1"/>
        <v>unknown</v>
      </c>
      <c r="R398" s="18" t="str">
        <f t="shared" si="2"/>
        <v>#VALUE!</v>
      </c>
    </row>
    <row r="399" hidden="1">
      <c r="Q399" s="18" t="str">
        <f t="shared" si="1"/>
        <v>unknown</v>
      </c>
      <c r="R399" s="18" t="str">
        <f t="shared" si="2"/>
        <v>#VALUE!</v>
      </c>
    </row>
    <row r="400" hidden="1">
      <c r="Q400" s="18" t="str">
        <f t="shared" si="1"/>
        <v>unknown</v>
      </c>
      <c r="R400" s="18" t="str">
        <f t="shared" si="2"/>
        <v>#VALUE!</v>
      </c>
    </row>
    <row r="401" hidden="1">
      <c r="Q401" s="18" t="str">
        <f t="shared" si="1"/>
        <v>unknown</v>
      </c>
      <c r="R401" s="18" t="str">
        <f t="shared" si="2"/>
        <v>#VALUE!</v>
      </c>
    </row>
    <row r="402" hidden="1">
      <c r="Q402" s="18" t="str">
        <f t="shared" si="1"/>
        <v>unknown</v>
      </c>
      <c r="R402" s="18" t="str">
        <f t="shared" si="2"/>
        <v>#VALUE!</v>
      </c>
    </row>
    <row r="403" hidden="1">
      <c r="Q403" s="18" t="str">
        <f t="shared" si="1"/>
        <v>unknown</v>
      </c>
      <c r="R403" s="18" t="str">
        <f t="shared" si="2"/>
        <v>#VALUE!</v>
      </c>
    </row>
    <row r="404" hidden="1">
      <c r="Q404" s="18" t="str">
        <f t="shared" si="1"/>
        <v>unknown</v>
      </c>
      <c r="R404" s="18" t="str">
        <f t="shared" si="2"/>
        <v>#VALUE!</v>
      </c>
    </row>
    <row r="405" hidden="1">
      <c r="Q405" s="18" t="str">
        <f t="shared" si="1"/>
        <v>unknown</v>
      </c>
      <c r="R405" s="18" t="str">
        <f t="shared" si="2"/>
        <v>#VALUE!</v>
      </c>
    </row>
    <row r="406" hidden="1">
      <c r="Q406" s="18" t="str">
        <f t="shared" si="1"/>
        <v>unknown</v>
      </c>
      <c r="R406" s="18" t="str">
        <f t="shared" si="2"/>
        <v>#VALUE!</v>
      </c>
    </row>
    <row r="407" hidden="1">
      <c r="Q407" s="18" t="str">
        <f t="shared" si="1"/>
        <v>unknown</v>
      </c>
      <c r="R407" s="18" t="str">
        <f t="shared" si="2"/>
        <v>#VALUE!</v>
      </c>
    </row>
    <row r="408" hidden="1">
      <c r="Q408" s="18" t="str">
        <f t="shared" si="1"/>
        <v>unknown</v>
      </c>
      <c r="R408" s="18" t="str">
        <f t="shared" si="2"/>
        <v>#VALUE!</v>
      </c>
    </row>
    <row r="409" hidden="1">
      <c r="Q409" s="18" t="str">
        <f t="shared" si="1"/>
        <v>unknown</v>
      </c>
      <c r="R409" s="18" t="str">
        <f t="shared" si="2"/>
        <v>#VALUE!</v>
      </c>
    </row>
    <row r="410" hidden="1">
      <c r="Q410" s="18" t="str">
        <f t="shared" si="1"/>
        <v>unknown</v>
      </c>
      <c r="R410" s="18" t="str">
        <f t="shared" si="2"/>
        <v>#VALUE!</v>
      </c>
    </row>
    <row r="411" hidden="1">
      <c r="Q411" s="18" t="str">
        <f t="shared" si="1"/>
        <v>unknown</v>
      </c>
      <c r="R411" s="18" t="str">
        <f t="shared" si="2"/>
        <v>#VALUE!</v>
      </c>
    </row>
    <row r="412" hidden="1">
      <c r="Q412" s="18" t="str">
        <f t="shared" si="1"/>
        <v>unknown</v>
      </c>
      <c r="R412" s="18" t="str">
        <f t="shared" si="2"/>
        <v>#VALUE!</v>
      </c>
    </row>
    <row r="413" hidden="1">
      <c r="Q413" s="18" t="str">
        <f t="shared" si="1"/>
        <v>unknown</v>
      </c>
      <c r="R413" s="18" t="str">
        <f t="shared" si="2"/>
        <v>#VALUE!</v>
      </c>
    </row>
    <row r="414" hidden="1">
      <c r="Q414" s="18" t="str">
        <f t="shared" si="1"/>
        <v>unknown</v>
      </c>
      <c r="R414" s="18" t="str">
        <f t="shared" si="2"/>
        <v>#VALUE!</v>
      </c>
    </row>
    <row r="415" hidden="1">
      <c r="Q415" s="18" t="str">
        <f t="shared" si="1"/>
        <v>unknown</v>
      </c>
      <c r="R415" s="18" t="str">
        <f t="shared" si="2"/>
        <v>#VALUE!</v>
      </c>
    </row>
    <row r="416" hidden="1">
      <c r="Q416" s="18" t="str">
        <f t="shared" si="1"/>
        <v>unknown</v>
      </c>
      <c r="R416" s="18" t="str">
        <f t="shared" si="2"/>
        <v>#VALUE!</v>
      </c>
    </row>
    <row r="417" hidden="1">
      <c r="Q417" s="18" t="str">
        <f t="shared" si="1"/>
        <v>unknown</v>
      </c>
      <c r="R417" s="18" t="str">
        <f t="shared" si="2"/>
        <v>#VALUE!</v>
      </c>
    </row>
    <row r="418" hidden="1">
      <c r="Q418" s="18" t="str">
        <f t="shared" si="1"/>
        <v>unknown</v>
      </c>
      <c r="R418" s="18" t="str">
        <f t="shared" si="2"/>
        <v>#VALUE!</v>
      </c>
    </row>
    <row r="419" hidden="1">
      <c r="Q419" s="18" t="str">
        <f t="shared" si="1"/>
        <v>unknown</v>
      </c>
      <c r="R419" s="18" t="str">
        <f t="shared" si="2"/>
        <v>#VALUE!</v>
      </c>
    </row>
    <row r="420" hidden="1">
      <c r="Q420" s="18" t="str">
        <f t="shared" si="1"/>
        <v>unknown</v>
      </c>
      <c r="R420" s="18" t="str">
        <f t="shared" si="2"/>
        <v>#VALUE!</v>
      </c>
    </row>
    <row r="421" hidden="1">
      <c r="Q421" s="18" t="str">
        <f t="shared" si="1"/>
        <v>unknown</v>
      </c>
      <c r="R421" s="18" t="str">
        <f t="shared" si="2"/>
        <v>#VALUE!</v>
      </c>
    </row>
    <row r="422" hidden="1">
      <c r="Q422" s="18" t="str">
        <f t="shared" si="1"/>
        <v>unknown</v>
      </c>
      <c r="R422" s="18" t="str">
        <f t="shared" si="2"/>
        <v>#VALUE!</v>
      </c>
    </row>
    <row r="423" hidden="1">
      <c r="Q423" s="18" t="str">
        <f t="shared" si="1"/>
        <v>unknown</v>
      </c>
      <c r="R423" s="18" t="str">
        <f t="shared" si="2"/>
        <v>#VALUE!</v>
      </c>
    </row>
    <row r="424" hidden="1">
      <c r="Q424" s="18" t="str">
        <f t="shared" si="1"/>
        <v>unknown</v>
      </c>
      <c r="R424" s="18" t="str">
        <f t="shared" si="2"/>
        <v>#VALUE!</v>
      </c>
    </row>
    <row r="425" hidden="1">
      <c r="Q425" s="18" t="str">
        <f t="shared" si="1"/>
        <v>unknown</v>
      </c>
      <c r="R425" s="18" t="str">
        <f t="shared" si="2"/>
        <v>#VALUE!</v>
      </c>
    </row>
    <row r="426" hidden="1">
      <c r="Q426" s="18" t="str">
        <f t="shared" si="1"/>
        <v>unknown</v>
      </c>
      <c r="R426" s="18" t="str">
        <f t="shared" si="2"/>
        <v>#VALUE!</v>
      </c>
    </row>
    <row r="427" hidden="1">
      <c r="Q427" s="18" t="str">
        <f t="shared" si="1"/>
        <v>unknown</v>
      </c>
      <c r="R427" s="18" t="str">
        <f t="shared" si="2"/>
        <v>#VALUE!</v>
      </c>
    </row>
    <row r="428" hidden="1">
      <c r="Q428" s="18" t="str">
        <f t="shared" si="1"/>
        <v>unknown</v>
      </c>
      <c r="R428" s="18" t="str">
        <f t="shared" si="2"/>
        <v>#VALUE!</v>
      </c>
    </row>
    <row r="429" hidden="1">
      <c r="Q429" s="18" t="str">
        <f t="shared" si="1"/>
        <v>unknown</v>
      </c>
      <c r="R429" s="18" t="str">
        <f t="shared" si="2"/>
        <v>#VALUE!</v>
      </c>
    </row>
    <row r="430" hidden="1">
      <c r="Q430" s="18" t="str">
        <f t="shared" si="1"/>
        <v>unknown</v>
      </c>
      <c r="R430" s="18" t="str">
        <f t="shared" si="2"/>
        <v>#VALUE!</v>
      </c>
    </row>
    <row r="431" hidden="1">
      <c r="Q431" s="18" t="str">
        <f t="shared" si="1"/>
        <v>unknown</v>
      </c>
      <c r="R431" s="18" t="str">
        <f t="shared" si="2"/>
        <v>#VALUE!</v>
      </c>
    </row>
    <row r="432" hidden="1">
      <c r="Q432" s="18" t="str">
        <f t="shared" si="1"/>
        <v>unknown</v>
      </c>
      <c r="R432" s="18" t="str">
        <f t="shared" si="2"/>
        <v>#VALUE!</v>
      </c>
    </row>
    <row r="433" hidden="1">
      <c r="Q433" s="18" t="str">
        <f t="shared" si="1"/>
        <v>unknown</v>
      </c>
      <c r="R433" s="18" t="str">
        <f t="shared" si="2"/>
        <v>#VALUE!</v>
      </c>
    </row>
    <row r="434" hidden="1">
      <c r="Q434" s="18" t="str">
        <f t="shared" si="1"/>
        <v>unknown</v>
      </c>
      <c r="R434" s="18" t="str">
        <f t="shared" si="2"/>
        <v>#VALUE!</v>
      </c>
    </row>
    <row r="435" hidden="1">
      <c r="Q435" s="18" t="str">
        <f t="shared" si="1"/>
        <v>unknown</v>
      </c>
      <c r="R435" s="18" t="str">
        <f t="shared" si="2"/>
        <v>#VALUE!</v>
      </c>
    </row>
    <row r="436" hidden="1">
      <c r="Q436" s="18" t="str">
        <f t="shared" si="1"/>
        <v>unknown</v>
      </c>
      <c r="R436" s="18" t="str">
        <f t="shared" si="2"/>
        <v>#VALUE!</v>
      </c>
    </row>
    <row r="437" hidden="1">
      <c r="Q437" s="18" t="str">
        <f t="shared" si="1"/>
        <v>unknown</v>
      </c>
      <c r="R437" s="18" t="str">
        <f t="shared" si="2"/>
        <v>#VALUE!</v>
      </c>
    </row>
    <row r="438" hidden="1">
      <c r="Q438" s="18" t="str">
        <f t="shared" si="1"/>
        <v>unknown</v>
      </c>
      <c r="R438" s="18" t="str">
        <f t="shared" si="2"/>
        <v>#VALUE!</v>
      </c>
    </row>
    <row r="439" hidden="1">
      <c r="Q439" s="18" t="str">
        <f t="shared" si="1"/>
        <v>unknown</v>
      </c>
      <c r="R439" s="18" t="str">
        <f t="shared" si="2"/>
        <v>#VALUE!</v>
      </c>
    </row>
    <row r="440" hidden="1">
      <c r="Q440" s="18" t="str">
        <f t="shared" si="1"/>
        <v>unknown</v>
      </c>
      <c r="R440" s="18" t="str">
        <f t="shared" si="2"/>
        <v>#VALUE!</v>
      </c>
    </row>
    <row r="441" hidden="1">
      <c r="Q441" s="18" t="str">
        <f t="shared" si="1"/>
        <v>unknown</v>
      </c>
      <c r="R441" s="18" t="str">
        <f t="shared" si="2"/>
        <v>#VALUE!</v>
      </c>
    </row>
    <row r="442" hidden="1">
      <c r="Q442" s="18" t="str">
        <f t="shared" si="1"/>
        <v>unknown</v>
      </c>
      <c r="R442" s="18" t="str">
        <f t="shared" si="2"/>
        <v>#VALUE!</v>
      </c>
    </row>
    <row r="443" hidden="1">
      <c r="Q443" s="18" t="str">
        <f t="shared" si="1"/>
        <v>unknown</v>
      </c>
      <c r="R443" s="18" t="str">
        <f t="shared" si="2"/>
        <v>#VALUE!</v>
      </c>
    </row>
    <row r="444" hidden="1">
      <c r="Q444" s="18" t="str">
        <f t="shared" si="1"/>
        <v>unknown</v>
      </c>
      <c r="R444" s="18" t="str">
        <f t="shared" si="2"/>
        <v>#VALUE!</v>
      </c>
    </row>
    <row r="445" hidden="1">
      <c r="Q445" s="18" t="str">
        <f t="shared" si="1"/>
        <v>unknown</v>
      </c>
      <c r="R445" s="18" t="str">
        <f t="shared" si="2"/>
        <v>#VALUE!</v>
      </c>
    </row>
    <row r="446" hidden="1">
      <c r="Q446" s="18" t="str">
        <f t="shared" si="1"/>
        <v>unknown</v>
      </c>
      <c r="R446" s="18" t="str">
        <f t="shared" si="2"/>
        <v>#VALUE!</v>
      </c>
    </row>
    <row r="447" hidden="1">
      <c r="Q447" s="18" t="str">
        <f t="shared" si="1"/>
        <v>unknown</v>
      </c>
      <c r="R447" s="18" t="str">
        <f t="shared" si="2"/>
        <v>#VALUE!</v>
      </c>
    </row>
    <row r="448" hidden="1">
      <c r="Q448" s="18" t="str">
        <f t="shared" si="1"/>
        <v>unknown</v>
      </c>
      <c r="R448" s="18" t="str">
        <f t="shared" si="2"/>
        <v>#VALUE!</v>
      </c>
    </row>
    <row r="449" hidden="1">
      <c r="Q449" s="18" t="str">
        <f t="shared" si="1"/>
        <v>unknown</v>
      </c>
      <c r="R449" s="18" t="str">
        <f t="shared" si="2"/>
        <v>#VALUE!</v>
      </c>
    </row>
    <row r="450" hidden="1">
      <c r="Q450" s="18" t="str">
        <f t="shared" si="1"/>
        <v>unknown</v>
      </c>
      <c r="R450" s="18" t="str">
        <f t="shared" si="2"/>
        <v>#VALUE!</v>
      </c>
    </row>
    <row r="451" hidden="1">
      <c r="Q451" s="18" t="str">
        <f t="shared" si="1"/>
        <v>unknown</v>
      </c>
      <c r="R451" s="18" t="str">
        <f t="shared" si="2"/>
        <v>#VALUE!</v>
      </c>
    </row>
    <row r="452" hidden="1">
      <c r="Q452" s="18" t="str">
        <f t="shared" si="1"/>
        <v>unknown</v>
      </c>
      <c r="R452" s="18" t="str">
        <f t="shared" si="2"/>
        <v>#VALUE!</v>
      </c>
    </row>
    <row r="453" hidden="1">
      <c r="Q453" s="18" t="str">
        <f t="shared" si="1"/>
        <v>unknown</v>
      </c>
      <c r="R453" s="18" t="str">
        <f t="shared" si="2"/>
        <v>#VALUE!</v>
      </c>
    </row>
    <row r="454" hidden="1">
      <c r="Q454" s="18" t="str">
        <f t="shared" si="1"/>
        <v>unknown</v>
      </c>
      <c r="R454" s="18" t="str">
        <f t="shared" si="2"/>
        <v>#VALUE!</v>
      </c>
    </row>
    <row r="455" hidden="1">
      <c r="Q455" s="18" t="str">
        <f t="shared" si="1"/>
        <v>unknown</v>
      </c>
      <c r="R455" s="18" t="str">
        <f t="shared" si="2"/>
        <v>#VALUE!</v>
      </c>
    </row>
    <row r="456" hidden="1">
      <c r="Q456" s="18" t="str">
        <f t="shared" si="1"/>
        <v>unknown</v>
      </c>
      <c r="R456" s="18" t="str">
        <f t="shared" si="2"/>
        <v>#VALUE!</v>
      </c>
    </row>
    <row r="457" hidden="1">
      <c r="Q457" s="18" t="str">
        <f t="shared" si="1"/>
        <v>unknown</v>
      </c>
      <c r="R457" s="18" t="str">
        <f t="shared" si="2"/>
        <v>#VALUE!</v>
      </c>
    </row>
    <row r="458" hidden="1">
      <c r="Q458" s="18" t="str">
        <f t="shared" si="1"/>
        <v>unknown</v>
      </c>
      <c r="R458" s="18" t="str">
        <f t="shared" si="2"/>
        <v>#VALUE!</v>
      </c>
    </row>
    <row r="459" hidden="1">
      <c r="Q459" s="18" t="str">
        <f t="shared" si="1"/>
        <v>unknown</v>
      </c>
      <c r="R459" s="18" t="str">
        <f t="shared" si="2"/>
        <v>#VALUE!</v>
      </c>
    </row>
    <row r="460" hidden="1">
      <c r="Q460" s="18" t="str">
        <f t="shared" si="1"/>
        <v>unknown</v>
      </c>
      <c r="R460" s="18" t="str">
        <f t="shared" si="2"/>
        <v>#VALUE!</v>
      </c>
    </row>
    <row r="461" hidden="1">
      <c r="Q461" s="18" t="str">
        <f t="shared" si="1"/>
        <v>unknown</v>
      </c>
      <c r="R461" s="18" t="str">
        <f t="shared" si="2"/>
        <v>#VALUE!</v>
      </c>
    </row>
    <row r="462" hidden="1">
      <c r="Q462" s="18" t="str">
        <f t="shared" si="1"/>
        <v>unknown</v>
      </c>
      <c r="R462" s="18" t="str">
        <f t="shared" si="2"/>
        <v>#VALUE!</v>
      </c>
    </row>
    <row r="463" hidden="1">
      <c r="Q463" s="18" t="str">
        <f t="shared" si="1"/>
        <v>unknown</v>
      </c>
      <c r="R463" s="18" t="str">
        <f t="shared" si="2"/>
        <v>#VALUE!</v>
      </c>
    </row>
    <row r="464" hidden="1">
      <c r="Q464" s="18" t="str">
        <f t="shared" si="1"/>
        <v>unknown</v>
      </c>
      <c r="R464" s="18" t="str">
        <f t="shared" si="2"/>
        <v>#VALUE!</v>
      </c>
    </row>
    <row r="465" hidden="1">
      <c r="Q465" s="18" t="str">
        <f t="shared" si="1"/>
        <v>unknown</v>
      </c>
      <c r="R465" s="18" t="str">
        <f t="shared" si="2"/>
        <v>#VALUE!</v>
      </c>
    </row>
    <row r="466" hidden="1">
      <c r="Q466" s="18" t="str">
        <f t="shared" si="1"/>
        <v>unknown</v>
      </c>
      <c r="R466" s="18" t="str">
        <f t="shared" si="2"/>
        <v>#VALUE!</v>
      </c>
    </row>
    <row r="467" hidden="1">
      <c r="Q467" s="18" t="str">
        <f t="shared" si="1"/>
        <v>unknown</v>
      </c>
      <c r="R467" s="18" t="str">
        <f t="shared" si="2"/>
        <v>#VALUE!</v>
      </c>
    </row>
    <row r="468" hidden="1">
      <c r="Q468" s="18" t="str">
        <f t="shared" si="1"/>
        <v>unknown</v>
      </c>
      <c r="R468" s="18" t="str">
        <f t="shared" si="2"/>
        <v>#VALUE!</v>
      </c>
    </row>
    <row r="469" hidden="1">
      <c r="Q469" s="18" t="str">
        <f t="shared" si="1"/>
        <v>unknown</v>
      </c>
      <c r="R469" s="18" t="str">
        <f t="shared" si="2"/>
        <v>#VALUE!</v>
      </c>
    </row>
    <row r="470" hidden="1">
      <c r="Q470" s="18" t="str">
        <f t="shared" si="1"/>
        <v>unknown</v>
      </c>
      <c r="R470" s="18" t="str">
        <f t="shared" si="2"/>
        <v>#VALUE!</v>
      </c>
    </row>
    <row r="471" hidden="1">
      <c r="Q471" s="18" t="str">
        <f t="shared" si="1"/>
        <v>unknown</v>
      </c>
      <c r="R471" s="18" t="str">
        <f t="shared" si="2"/>
        <v>#VALUE!</v>
      </c>
    </row>
    <row r="472" hidden="1">
      <c r="Q472" s="18" t="str">
        <f t="shared" si="1"/>
        <v>unknown</v>
      </c>
      <c r="R472" s="18" t="str">
        <f t="shared" si="2"/>
        <v>#VALUE!</v>
      </c>
    </row>
    <row r="473" hidden="1">
      <c r="Q473" s="18" t="str">
        <f t="shared" si="1"/>
        <v>unknown</v>
      </c>
      <c r="R473" s="18" t="str">
        <f t="shared" si="2"/>
        <v>#VALUE!</v>
      </c>
    </row>
    <row r="474" hidden="1">
      <c r="Q474" s="18" t="str">
        <f t="shared" si="1"/>
        <v>unknown</v>
      </c>
      <c r="R474" s="18" t="str">
        <f t="shared" si="2"/>
        <v>#VALUE!</v>
      </c>
    </row>
    <row r="475" hidden="1">
      <c r="Q475" s="18" t="str">
        <f t="shared" si="1"/>
        <v>unknown</v>
      </c>
      <c r="R475" s="18" t="str">
        <f t="shared" si="2"/>
        <v>#VALUE!</v>
      </c>
    </row>
    <row r="476" hidden="1">
      <c r="Q476" s="18" t="str">
        <f t="shared" si="1"/>
        <v>unknown</v>
      </c>
      <c r="R476" s="18" t="str">
        <f t="shared" si="2"/>
        <v>#VALUE!</v>
      </c>
    </row>
    <row r="477" hidden="1">
      <c r="Q477" s="18" t="str">
        <f t="shared" si="1"/>
        <v>unknown</v>
      </c>
      <c r="R477" s="18" t="str">
        <f t="shared" si="2"/>
        <v>#VALUE!</v>
      </c>
    </row>
    <row r="478" hidden="1">
      <c r="Q478" s="18" t="str">
        <f t="shared" si="1"/>
        <v>unknown</v>
      </c>
      <c r="R478" s="18" t="str">
        <f t="shared" si="2"/>
        <v>#VALUE!</v>
      </c>
    </row>
    <row r="479" hidden="1">
      <c r="Q479" s="18" t="str">
        <f t="shared" si="1"/>
        <v>unknown</v>
      </c>
      <c r="R479" s="18" t="str">
        <f t="shared" si="2"/>
        <v>#VALUE!</v>
      </c>
    </row>
    <row r="480" hidden="1">
      <c r="Q480" s="18" t="str">
        <f t="shared" si="1"/>
        <v>unknown</v>
      </c>
      <c r="R480" s="18" t="str">
        <f t="shared" si="2"/>
        <v>#VALUE!</v>
      </c>
    </row>
    <row r="481" hidden="1">
      <c r="Q481" s="18" t="str">
        <f t="shared" si="1"/>
        <v>unknown</v>
      </c>
      <c r="R481" s="18" t="str">
        <f t="shared" si="2"/>
        <v>#VALUE!</v>
      </c>
    </row>
    <row r="482" hidden="1">
      <c r="Q482" s="18" t="str">
        <f t="shared" si="1"/>
        <v>unknown</v>
      </c>
      <c r="R482" s="18" t="str">
        <f t="shared" si="2"/>
        <v>#VALUE!</v>
      </c>
    </row>
    <row r="483" hidden="1">
      <c r="Q483" s="18" t="str">
        <f t="shared" si="1"/>
        <v>unknown</v>
      </c>
      <c r="R483" s="18" t="str">
        <f t="shared" si="2"/>
        <v>#VALUE!</v>
      </c>
    </row>
    <row r="484" hidden="1">
      <c r="Q484" s="18" t="str">
        <f t="shared" si="1"/>
        <v>unknown</v>
      </c>
      <c r="R484" s="18" t="str">
        <f t="shared" si="2"/>
        <v>#VALUE!</v>
      </c>
    </row>
    <row r="485" hidden="1">
      <c r="Q485" s="18" t="str">
        <f t="shared" si="1"/>
        <v>unknown</v>
      </c>
      <c r="R485" s="18" t="str">
        <f t="shared" si="2"/>
        <v>#VALUE!</v>
      </c>
    </row>
    <row r="486" hidden="1">
      <c r="Q486" s="18" t="str">
        <f t="shared" si="1"/>
        <v>unknown</v>
      </c>
      <c r="R486" s="18" t="str">
        <f t="shared" si="2"/>
        <v>#VALUE!</v>
      </c>
    </row>
    <row r="487" hidden="1">
      <c r="Q487" s="18" t="str">
        <f t="shared" si="1"/>
        <v>unknown</v>
      </c>
      <c r="R487" s="18" t="str">
        <f t="shared" si="2"/>
        <v>#VALUE!</v>
      </c>
    </row>
    <row r="488" hidden="1">
      <c r="Q488" s="18" t="str">
        <f t="shared" si="1"/>
        <v>unknown</v>
      </c>
      <c r="R488" s="18" t="str">
        <f t="shared" si="2"/>
        <v>#VALUE!</v>
      </c>
    </row>
    <row r="489" hidden="1">
      <c r="Q489" s="18" t="str">
        <f t="shared" si="1"/>
        <v>unknown</v>
      </c>
      <c r="R489" s="18" t="str">
        <f t="shared" si="2"/>
        <v>#VALUE!</v>
      </c>
    </row>
    <row r="490" hidden="1">
      <c r="Q490" s="18" t="str">
        <f t="shared" si="1"/>
        <v>unknown</v>
      </c>
      <c r="R490" s="18" t="str">
        <f t="shared" si="2"/>
        <v>#VALUE!</v>
      </c>
    </row>
    <row r="491" hidden="1">
      <c r="Q491" s="18" t="str">
        <f t="shared" si="1"/>
        <v>unknown</v>
      </c>
      <c r="R491" s="18" t="str">
        <f t="shared" si="2"/>
        <v>#VALUE!</v>
      </c>
    </row>
    <row r="492" hidden="1">
      <c r="Q492" s="18" t="str">
        <f t="shared" si="1"/>
        <v>unknown</v>
      </c>
      <c r="R492" s="18" t="str">
        <f t="shared" si="2"/>
        <v>#VALUE!</v>
      </c>
    </row>
    <row r="493" hidden="1">
      <c r="Q493" s="18" t="str">
        <f t="shared" si="1"/>
        <v>unknown</v>
      </c>
      <c r="R493" s="18" t="str">
        <f t="shared" si="2"/>
        <v>#VALUE!</v>
      </c>
    </row>
    <row r="494" hidden="1">
      <c r="Q494" s="18" t="str">
        <f t="shared" si="1"/>
        <v>unknown</v>
      </c>
      <c r="R494" s="18" t="str">
        <f t="shared" si="2"/>
        <v>#VALUE!</v>
      </c>
    </row>
    <row r="495" hidden="1">
      <c r="Q495" s="18" t="str">
        <f t="shared" si="1"/>
        <v>unknown</v>
      </c>
      <c r="R495" s="18" t="str">
        <f t="shared" si="2"/>
        <v>#VALUE!</v>
      </c>
    </row>
    <row r="496" hidden="1">
      <c r="Q496" s="18" t="str">
        <f t="shared" si="1"/>
        <v>unknown</v>
      </c>
      <c r="R496" s="18" t="str">
        <f t="shared" si="2"/>
        <v>#VALUE!</v>
      </c>
    </row>
    <row r="497" hidden="1">
      <c r="Q497" s="18" t="str">
        <f t="shared" si="1"/>
        <v>unknown</v>
      </c>
      <c r="R497" s="18" t="str">
        <f t="shared" si="2"/>
        <v>#VALUE!</v>
      </c>
    </row>
    <row r="498" hidden="1">
      <c r="Q498" s="18" t="str">
        <f t="shared" si="1"/>
        <v>unknown</v>
      </c>
      <c r="R498" s="18" t="str">
        <f t="shared" si="2"/>
        <v>#VALUE!</v>
      </c>
    </row>
    <row r="499" hidden="1">
      <c r="Q499" s="18" t="str">
        <f t="shared" si="1"/>
        <v>unknown</v>
      </c>
      <c r="R499" s="18" t="str">
        <f t="shared" si="2"/>
        <v>#VALUE!</v>
      </c>
    </row>
    <row r="500" hidden="1">
      <c r="Q500" s="18" t="str">
        <f t="shared" si="1"/>
        <v>unknown</v>
      </c>
      <c r="R500" s="18" t="str">
        <f t="shared" si="2"/>
        <v>#VALUE!</v>
      </c>
    </row>
    <row r="501" hidden="1">
      <c r="Q501" s="18" t="str">
        <f t="shared" si="1"/>
        <v>unknown</v>
      </c>
      <c r="R501" s="18" t="str">
        <f t="shared" si="2"/>
        <v>#VALUE!</v>
      </c>
    </row>
    <row r="502" hidden="1">
      <c r="Q502" s="18" t="str">
        <f t="shared" si="1"/>
        <v>unknown</v>
      </c>
      <c r="R502" s="18" t="str">
        <f t="shared" si="2"/>
        <v>#VALUE!</v>
      </c>
    </row>
    <row r="503" hidden="1">
      <c r="Q503" s="18" t="str">
        <f t="shared" si="1"/>
        <v>unknown</v>
      </c>
      <c r="R503" s="18" t="str">
        <f t="shared" si="2"/>
        <v>#VALUE!</v>
      </c>
    </row>
    <row r="504" hidden="1">
      <c r="Q504" s="18" t="str">
        <f t="shared" si="1"/>
        <v>unknown</v>
      </c>
      <c r="R504" s="18" t="str">
        <f t="shared" si="2"/>
        <v>#VALUE!</v>
      </c>
    </row>
    <row r="505" hidden="1">
      <c r="Q505" s="18" t="str">
        <f t="shared" si="1"/>
        <v>unknown</v>
      </c>
      <c r="R505" s="18" t="str">
        <f t="shared" si="2"/>
        <v>#VALUE!</v>
      </c>
    </row>
    <row r="506" hidden="1">
      <c r="Q506" s="18" t="str">
        <f t="shared" si="1"/>
        <v>unknown</v>
      </c>
      <c r="R506" s="18" t="str">
        <f t="shared" si="2"/>
        <v>#VALUE!</v>
      </c>
    </row>
    <row r="507" hidden="1">
      <c r="Q507" s="18" t="str">
        <f t="shared" si="1"/>
        <v>unknown</v>
      </c>
      <c r="R507" s="18" t="str">
        <f t="shared" si="2"/>
        <v>#VALUE!</v>
      </c>
    </row>
    <row r="508" hidden="1">
      <c r="Q508" s="18" t="str">
        <f t="shared" si="1"/>
        <v>unknown</v>
      </c>
      <c r="R508" s="18" t="str">
        <f t="shared" si="2"/>
        <v>#VALUE!</v>
      </c>
    </row>
    <row r="509" hidden="1">
      <c r="Q509" s="18" t="str">
        <f t="shared" si="1"/>
        <v>unknown</v>
      </c>
      <c r="R509" s="18" t="str">
        <f t="shared" si="2"/>
        <v>#VALUE!</v>
      </c>
    </row>
    <row r="510" hidden="1">
      <c r="Q510" s="18" t="str">
        <f t="shared" si="1"/>
        <v>unknown</v>
      </c>
      <c r="R510" s="18" t="str">
        <f t="shared" si="2"/>
        <v>#VALUE!</v>
      </c>
    </row>
    <row r="511" hidden="1">
      <c r="Q511" s="18" t="str">
        <f t="shared" si="1"/>
        <v>unknown</v>
      </c>
      <c r="R511" s="18" t="str">
        <f t="shared" si="2"/>
        <v>#VALUE!</v>
      </c>
    </row>
    <row r="512" hidden="1">
      <c r="Q512" s="18" t="str">
        <f t="shared" si="1"/>
        <v>unknown</v>
      </c>
      <c r="R512" s="18" t="str">
        <f t="shared" si="2"/>
        <v>#VALUE!</v>
      </c>
    </row>
    <row r="513" hidden="1">
      <c r="Q513" s="18" t="str">
        <f t="shared" si="1"/>
        <v>unknown</v>
      </c>
      <c r="R513" s="18" t="str">
        <f t="shared" si="2"/>
        <v>#VALUE!</v>
      </c>
    </row>
    <row r="514" hidden="1">
      <c r="Q514" s="18" t="str">
        <f t="shared" si="1"/>
        <v>unknown</v>
      </c>
      <c r="R514" s="18" t="str">
        <f t="shared" si="2"/>
        <v>#VALUE!</v>
      </c>
    </row>
    <row r="515" hidden="1">
      <c r="Q515" s="18" t="str">
        <f t="shared" si="1"/>
        <v>unknown</v>
      </c>
      <c r="R515" s="18" t="str">
        <f t="shared" si="2"/>
        <v>#VALUE!</v>
      </c>
    </row>
    <row r="516" hidden="1">
      <c r="Q516" s="18" t="str">
        <f t="shared" si="1"/>
        <v>unknown</v>
      </c>
      <c r="R516" s="18" t="str">
        <f t="shared" si="2"/>
        <v>#VALUE!</v>
      </c>
    </row>
    <row r="517" hidden="1">
      <c r="Q517" s="18" t="str">
        <f t="shared" si="1"/>
        <v>unknown</v>
      </c>
      <c r="R517" s="18" t="str">
        <f t="shared" si="2"/>
        <v>#VALUE!</v>
      </c>
    </row>
    <row r="518" hidden="1">
      <c r="Q518" s="18" t="str">
        <f t="shared" si="1"/>
        <v>unknown</v>
      </c>
      <c r="R518" s="18" t="str">
        <f t="shared" si="2"/>
        <v>#VALUE!</v>
      </c>
    </row>
    <row r="519" hidden="1">
      <c r="Q519" s="18" t="str">
        <f t="shared" si="1"/>
        <v>unknown</v>
      </c>
      <c r="R519" s="18" t="str">
        <f t="shared" si="2"/>
        <v>#VALUE!</v>
      </c>
    </row>
    <row r="520" hidden="1">
      <c r="Q520" s="18" t="str">
        <f t="shared" si="1"/>
        <v>unknown</v>
      </c>
      <c r="R520" s="18" t="str">
        <f t="shared" si="2"/>
        <v>#VALUE!</v>
      </c>
    </row>
    <row r="521" hidden="1">
      <c r="Q521" s="18" t="str">
        <f t="shared" si="1"/>
        <v>unknown</v>
      </c>
      <c r="R521" s="18" t="str">
        <f t="shared" si="2"/>
        <v>#VALUE!</v>
      </c>
    </row>
    <row r="522" hidden="1">
      <c r="Q522" s="18" t="str">
        <f t="shared" si="1"/>
        <v>unknown</v>
      </c>
      <c r="R522" s="18" t="str">
        <f t="shared" si="2"/>
        <v>#VALUE!</v>
      </c>
    </row>
    <row r="523" hidden="1">
      <c r="Q523" s="18" t="str">
        <f t="shared" si="1"/>
        <v>unknown</v>
      </c>
      <c r="R523" s="18" t="str">
        <f t="shared" si="2"/>
        <v>#VALUE!</v>
      </c>
    </row>
    <row r="524" hidden="1">
      <c r="Q524" s="18" t="str">
        <f t="shared" si="1"/>
        <v>unknown</v>
      </c>
      <c r="R524" s="18" t="str">
        <f t="shared" si="2"/>
        <v>#VALUE!</v>
      </c>
    </row>
    <row r="525" hidden="1">
      <c r="Q525" s="18" t="str">
        <f t="shared" si="1"/>
        <v>unknown</v>
      </c>
      <c r="R525" s="18" t="str">
        <f t="shared" si="2"/>
        <v>#VALUE!</v>
      </c>
    </row>
    <row r="526" hidden="1">
      <c r="Q526" s="18" t="str">
        <f t="shared" si="1"/>
        <v>unknown</v>
      </c>
      <c r="R526" s="18" t="str">
        <f t="shared" si="2"/>
        <v>#VALUE!</v>
      </c>
    </row>
    <row r="527" hidden="1">
      <c r="Q527" s="18" t="str">
        <f t="shared" si="1"/>
        <v>unknown</v>
      </c>
      <c r="R527" s="18" t="str">
        <f t="shared" si="2"/>
        <v>#VALUE!</v>
      </c>
    </row>
    <row r="528" hidden="1">
      <c r="Q528" s="18" t="str">
        <f t="shared" si="1"/>
        <v>unknown</v>
      </c>
      <c r="R528" s="18" t="str">
        <f t="shared" si="2"/>
        <v>#VALUE!</v>
      </c>
    </row>
    <row r="529" hidden="1">
      <c r="Q529" s="18" t="str">
        <f t="shared" si="1"/>
        <v>unknown</v>
      </c>
      <c r="R529" s="18" t="str">
        <f t="shared" si="2"/>
        <v>#VALUE!</v>
      </c>
    </row>
    <row r="530" hidden="1">
      <c r="Q530" s="18" t="str">
        <f t="shared" si="1"/>
        <v>unknown</v>
      </c>
      <c r="R530" s="18" t="str">
        <f t="shared" si="2"/>
        <v>#VALUE!</v>
      </c>
    </row>
    <row r="531" hidden="1">
      <c r="Q531" s="18" t="str">
        <f t="shared" si="1"/>
        <v>unknown</v>
      </c>
      <c r="R531" s="18" t="str">
        <f t="shared" si="2"/>
        <v>#VALUE!</v>
      </c>
    </row>
    <row r="532" hidden="1">
      <c r="Q532" s="18" t="str">
        <f t="shared" si="1"/>
        <v>unknown</v>
      </c>
      <c r="R532" s="18" t="str">
        <f t="shared" si="2"/>
        <v>#VALUE!</v>
      </c>
    </row>
    <row r="533" hidden="1">
      <c r="Q533" s="18" t="str">
        <f t="shared" si="1"/>
        <v>unknown</v>
      </c>
      <c r="R533" s="18" t="str">
        <f t="shared" si="2"/>
        <v>#VALUE!</v>
      </c>
    </row>
    <row r="534" hidden="1">
      <c r="Q534" s="18" t="str">
        <f t="shared" si="1"/>
        <v>unknown</v>
      </c>
      <c r="R534" s="18" t="str">
        <f t="shared" si="2"/>
        <v>#VALUE!</v>
      </c>
    </row>
    <row r="535" hidden="1">
      <c r="Q535" s="18" t="str">
        <f t="shared" si="1"/>
        <v>unknown</v>
      </c>
      <c r="R535" s="18" t="str">
        <f t="shared" si="2"/>
        <v>#VALUE!</v>
      </c>
    </row>
    <row r="536" hidden="1">
      <c r="Q536" s="18" t="str">
        <f t="shared" si="1"/>
        <v>unknown</v>
      </c>
      <c r="R536" s="18" t="str">
        <f t="shared" si="2"/>
        <v>#VALUE!</v>
      </c>
    </row>
    <row r="537" hidden="1">
      <c r="Q537" s="18" t="str">
        <f t="shared" si="1"/>
        <v>unknown</v>
      </c>
      <c r="R537" s="18" t="str">
        <f t="shared" si="2"/>
        <v>#VALUE!</v>
      </c>
    </row>
    <row r="538" hidden="1">
      <c r="Q538" s="18" t="str">
        <f t="shared" si="1"/>
        <v>unknown</v>
      </c>
      <c r="R538" s="18" t="str">
        <f t="shared" si="2"/>
        <v>#VALUE!</v>
      </c>
    </row>
    <row r="539" hidden="1">
      <c r="Q539" s="18" t="str">
        <f t="shared" si="1"/>
        <v>unknown</v>
      </c>
      <c r="R539" s="18" t="str">
        <f t="shared" si="2"/>
        <v>#VALUE!</v>
      </c>
    </row>
    <row r="540" hidden="1">
      <c r="Q540" s="18" t="str">
        <f t="shared" si="1"/>
        <v>unknown</v>
      </c>
      <c r="R540" s="18" t="str">
        <f t="shared" si="2"/>
        <v>#VALUE!</v>
      </c>
    </row>
    <row r="541" hidden="1">
      <c r="Q541" s="18" t="str">
        <f t="shared" si="1"/>
        <v>unknown</v>
      </c>
      <c r="R541" s="18" t="str">
        <f t="shared" si="2"/>
        <v>#VALUE!</v>
      </c>
    </row>
    <row r="542" hidden="1">
      <c r="Q542" s="18" t="str">
        <f t="shared" si="1"/>
        <v>unknown</v>
      </c>
      <c r="R542" s="18" t="str">
        <f t="shared" si="2"/>
        <v>#VALUE!</v>
      </c>
    </row>
    <row r="543" hidden="1">
      <c r="Q543" s="18" t="str">
        <f t="shared" si="1"/>
        <v>unknown</v>
      </c>
      <c r="R543" s="18" t="str">
        <f t="shared" si="2"/>
        <v>#VALUE!</v>
      </c>
    </row>
    <row r="544" hidden="1">
      <c r="Q544" s="18" t="str">
        <f t="shared" si="1"/>
        <v>unknown</v>
      </c>
      <c r="R544" s="18" t="str">
        <f t="shared" si="2"/>
        <v>#VALUE!</v>
      </c>
    </row>
    <row r="545" hidden="1">
      <c r="Q545" s="18" t="str">
        <f t="shared" si="1"/>
        <v>unknown</v>
      </c>
      <c r="R545" s="18" t="str">
        <f t="shared" si="2"/>
        <v>#VALUE!</v>
      </c>
    </row>
    <row r="546" hidden="1">
      <c r="Q546" s="18" t="str">
        <f t="shared" si="1"/>
        <v>unknown</v>
      </c>
      <c r="R546" s="18" t="str">
        <f t="shared" si="2"/>
        <v>#VALUE!</v>
      </c>
    </row>
    <row r="547" hidden="1">
      <c r="Q547" s="18" t="str">
        <f t="shared" si="1"/>
        <v>unknown</v>
      </c>
      <c r="R547" s="18" t="str">
        <f t="shared" si="2"/>
        <v>#VALUE!</v>
      </c>
    </row>
    <row r="548" hidden="1">
      <c r="Q548" s="18" t="str">
        <f t="shared" si="1"/>
        <v>unknown</v>
      </c>
      <c r="R548" s="18" t="str">
        <f t="shared" si="2"/>
        <v>#VALUE!</v>
      </c>
    </row>
    <row r="549" hidden="1">
      <c r="Q549" s="18" t="str">
        <f t="shared" si="1"/>
        <v>unknown</v>
      </c>
      <c r="R549" s="18" t="str">
        <f t="shared" si="2"/>
        <v>#VALUE!</v>
      </c>
    </row>
    <row r="550" hidden="1">
      <c r="Q550" s="18" t="str">
        <f t="shared" si="1"/>
        <v>unknown</v>
      </c>
      <c r="R550" s="18" t="str">
        <f t="shared" si="2"/>
        <v>#VALUE!</v>
      </c>
    </row>
    <row r="551" hidden="1">
      <c r="Q551" s="18" t="str">
        <f t="shared" si="1"/>
        <v>unknown</v>
      </c>
      <c r="R551" s="18" t="str">
        <f t="shared" si="2"/>
        <v>#VALUE!</v>
      </c>
    </row>
    <row r="552" hidden="1">
      <c r="Q552" s="18" t="str">
        <f t="shared" si="1"/>
        <v>unknown</v>
      </c>
      <c r="R552" s="18" t="str">
        <f t="shared" si="2"/>
        <v>#VALUE!</v>
      </c>
    </row>
    <row r="553" hidden="1">
      <c r="Q553" s="18" t="str">
        <f t="shared" si="1"/>
        <v>unknown</v>
      </c>
      <c r="R553" s="18" t="str">
        <f t="shared" si="2"/>
        <v>#VALUE!</v>
      </c>
    </row>
    <row r="554" hidden="1">
      <c r="Q554" s="18" t="str">
        <f t="shared" si="1"/>
        <v>unknown</v>
      </c>
      <c r="R554" s="18" t="str">
        <f t="shared" si="2"/>
        <v>#VALUE!</v>
      </c>
    </row>
    <row r="555" hidden="1">
      <c r="Q555" s="18" t="str">
        <f t="shared" si="1"/>
        <v>unknown</v>
      </c>
      <c r="R555" s="18" t="str">
        <f t="shared" si="2"/>
        <v>#VALUE!</v>
      </c>
    </row>
    <row r="556" hidden="1">
      <c r="Q556" s="18" t="str">
        <f t="shared" si="1"/>
        <v>unknown</v>
      </c>
      <c r="R556" s="18" t="str">
        <f t="shared" si="2"/>
        <v>#VALUE!</v>
      </c>
    </row>
    <row r="557" hidden="1">
      <c r="Q557" s="18" t="str">
        <f t="shared" si="1"/>
        <v>unknown</v>
      </c>
      <c r="R557" s="18" t="str">
        <f t="shared" si="2"/>
        <v>#VALUE!</v>
      </c>
    </row>
    <row r="558" hidden="1">
      <c r="Q558" s="18" t="str">
        <f t="shared" si="1"/>
        <v>unknown</v>
      </c>
      <c r="R558" s="18" t="str">
        <f t="shared" si="2"/>
        <v>#VALUE!</v>
      </c>
    </row>
    <row r="559" hidden="1">
      <c r="Q559" s="18" t="str">
        <f t="shared" si="1"/>
        <v>unknown</v>
      </c>
      <c r="R559" s="18" t="str">
        <f t="shared" si="2"/>
        <v>#VALUE!</v>
      </c>
    </row>
    <row r="560" hidden="1">
      <c r="Q560" s="18" t="str">
        <f t="shared" si="1"/>
        <v>unknown</v>
      </c>
      <c r="R560" s="18" t="str">
        <f t="shared" si="2"/>
        <v>#VALUE!</v>
      </c>
    </row>
    <row r="561" hidden="1">
      <c r="Q561" s="18" t="str">
        <f t="shared" si="1"/>
        <v>unknown</v>
      </c>
      <c r="R561" s="18" t="str">
        <f t="shared" si="2"/>
        <v>#VALUE!</v>
      </c>
    </row>
    <row r="562" hidden="1">
      <c r="Q562" s="18" t="str">
        <f t="shared" si="1"/>
        <v>unknown</v>
      </c>
      <c r="R562" s="18" t="str">
        <f t="shared" si="2"/>
        <v>#VALUE!</v>
      </c>
    </row>
    <row r="563" hidden="1">
      <c r="Q563" s="18" t="str">
        <f t="shared" si="1"/>
        <v>unknown</v>
      </c>
      <c r="R563" s="18" t="str">
        <f t="shared" si="2"/>
        <v>#VALUE!</v>
      </c>
    </row>
    <row r="564" hidden="1">
      <c r="Q564" s="18" t="str">
        <f t="shared" si="1"/>
        <v>unknown</v>
      </c>
      <c r="R564" s="18" t="str">
        <f t="shared" si="2"/>
        <v>#VALUE!</v>
      </c>
    </row>
    <row r="565" hidden="1">
      <c r="Q565" s="18" t="str">
        <f t="shared" si="1"/>
        <v>unknown</v>
      </c>
      <c r="R565" s="18" t="str">
        <f t="shared" si="2"/>
        <v>#VALUE!</v>
      </c>
    </row>
    <row r="566" hidden="1">
      <c r="Q566" s="18" t="str">
        <f t="shared" si="1"/>
        <v>unknown</v>
      </c>
      <c r="R566" s="18" t="str">
        <f t="shared" si="2"/>
        <v>#VALUE!</v>
      </c>
    </row>
    <row r="567" hidden="1">
      <c r="Q567" s="18" t="str">
        <f t="shared" si="1"/>
        <v>unknown</v>
      </c>
      <c r="R567" s="18" t="str">
        <f t="shared" si="2"/>
        <v>#VALUE!</v>
      </c>
    </row>
    <row r="568" hidden="1">
      <c r="Q568" s="18" t="str">
        <f t="shared" si="1"/>
        <v>unknown</v>
      </c>
      <c r="R568" s="18" t="str">
        <f t="shared" si="2"/>
        <v>#VALUE!</v>
      </c>
    </row>
    <row r="569" hidden="1">
      <c r="Q569" s="18" t="str">
        <f t="shared" si="1"/>
        <v>unknown</v>
      </c>
      <c r="R569" s="18" t="str">
        <f t="shared" si="2"/>
        <v>#VALUE!</v>
      </c>
    </row>
    <row r="570" hidden="1">
      <c r="Q570" s="18" t="str">
        <f t="shared" si="1"/>
        <v>unknown</v>
      </c>
      <c r="R570" s="18" t="str">
        <f t="shared" si="2"/>
        <v>#VALUE!</v>
      </c>
    </row>
    <row r="571" hidden="1">
      <c r="Q571" s="18" t="str">
        <f t="shared" si="1"/>
        <v>unknown</v>
      </c>
      <c r="R571" s="18" t="str">
        <f t="shared" si="2"/>
        <v>#VALUE!</v>
      </c>
    </row>
    <row r="572" hidden="1">
      <c r="Q572" s="18" t="str">
        <f t="shared" si="1"/>
        <v>unknown</v>
      </c>
      <c r="R572" s="18" t="str">
        <f t="shared" si="2"/>
        <v>#VALUE!</v>
      </c>
    </row>
    <row r="573" hidden="1">
      <c r="Q573" s="18" t="str">
        <f t="shared" si="1"/>
        <v>unknown</v>
      </c>
      <c r="R573" s="18" t="str">
        <f t="shared" si="2"/>
        <v>#VALUE!</v>
      </c>
    </row>
    <row r="574" hidden="1">
      <c r="Q574" s="18" t="str">
        <f t="shared" si="1"/>
        <v>unknown</v>
      </c>
      <c r="R574" s="18" t="str">
        <f t="shared" si="2"/>
        <v>#VALUE!</v>
      </c>
    </row>
    <row r="575" hidden="1">
      <c r="Q575" s="18" t="str">
        <f t="shared" si="1"/>
        <v>unknown</v>
      </c>
      <c r="R575" s="18" t="str">
        <f t="shared" si="2"/>
        <v>#VALUE!</v>
      </c>
    </row>
    <row r="576" hidden="1">
      <c r="Q576" s="18" t="str">
        <f t="shared" si="1"/>
        <v>unknown</v>
      </c>
      <c r="R576" s="18" t="str">
        <f t="shared" si="2"/>
        <v>#VALUE!</v>
      </c>
    </row>
    <row r="577" hidden="1">
      <c r="Q577" s="18" t="str">
        <f t="shared" si="1"/>
        <v>unknown</v>
      </c>
      <c r="R577" s="18" t="str">
        <f t="shared" si="2"/>
        <v>#VALUE!</v>
      </c>
    </row>
    <row r="578" hidden="1">
      <c r="Q578" s="18" t="str">
        <f t="shared" si="1"/>
        <v>unknown</v>
      </c>
      <c r="R578" s="18" t="str">
        <f t="shared" si="2"/>
        <v>#VALUE!</v>
      </c>
    </row>
    <row r="579" hidden="1">
      <c r="Q579" s="18" t="str">
        <f t="shared" si="1"/>
        <v>unknown</v>
      </c>
      <c r="R579" s="18" t="str">
        <f t="shared" si="2"/>
        <v>#VALUE!</v>
      </c>
    </row>
    <row r="580" hidden="1">
      <c r="Q580" s="18" t="str">
        <f t="shared" si="1"/>
        <v>unknown</v>
      </c>
      <c r="R580" s="18" t="str">
        <f t="shared" si="2"/>
        <v>#VALUE!</v>
      </c>
    </row>
    <row r="581" hidden="1">
      <c r="Q581" s="18" t="str">
        <f t="shared" si="1"/>
        <v>unknown</v>
      </c>
      <c r="R581" s="18" t="str">
        <f t="shared" si="2"/>
        <v>#VALUE!</v>
      </c>
    </row>
    <row r="582" hidden="1">
      <c r="Q582" s="18" t="str">
        <f t="shared" si="1"/>
        <v>unknown</v>
      </c>
      <c r="R582" s="18" t="str">
        <f t="shared" si="2"/>
        <v>#VALUE!</v>
      </c>
    </row>
    <row r="583" hidden="1">
      <c r="Q583" s="18" t="str">
        <f t="shared" si="1"/>
        <v>unknown</v>
      </c>
      <c r="R583" s="18" t="str">
        <f t="shared" si="2"/>
        <v>#VALUE!</v>
      </c>
    </row>
    <row r="584" hidden="1">
      <c r="Q584" s="18" t="str">
        <f t="shared" si="1"/>
        <v>unknown</v>
      </c>
      <c r="R584" s="18" t="str">
        <f t="shared" si="2"/>
        <v>#VALUE!</v>
      </c>
    </row>
    <row r="585" hidden="1">
      <c r="Q585" s="18" t="str">
        <f t="shared" si="1"/>
        <v>unknown</v>
      </c>
      <c r="R585" s="18" t="str">
        <f t="shared" si="2"/>
        <v>#VALUE!</v>
      </c>
    </row>
    <row r="586" hidden="1">
      <c r="Q586" s="18" t="str">
        <f t="shared" si="1"/>
        <v>unknown</v>
      </c>
      <c r="R586" s="18" t="str">
        <f t="shared" si="2"/>
        <v>#VALUE!</v>
      </c>
    </row>
    <row r="587" hidden="1">
      <c r="Q587" s="18" t="str">
        <f t="shared" si="1"/>
        <v>unknown</v>
      </c>
      <c r="R587" s="18" t="str">
        <f t="shared" si="2"/>
        <v>#VALUE!</v>
      </c>
    </row>
    <row r="588" hidden="1">
      <c r="Q588" s="18" t="str">
        <f t="shared" si="1"/>
        <v>unknown</v>
      </c>
      <c r="R588" s="18" t="str">
        <f t="shared" si="2"/>
        <v>#VALUE!</v>
      </c>
    </row>
    <row r="589" hidden="1">
      <c r="Q589" s="18" t="str">
        <f t="shared" si="1"/>
        <v>unknown</v>
      </c>
      <c r="R589" s="18" t="str">
        <f t="shared" si="2"/>
        <v>#VALUE!</v>
      </c>
    </row>
    <row r="590" hidden="1">
      <c r="Q590" s="18" t="str">
        <f t="shared" si="1"/>
        <v>unknown</v>
      </c>
      <c r="R590" s="18" t="str">
        <f t="shared" si="2"/>
        <v>#VALUE!</v>
      </c>
    </row>
    <row r="591" hidden="1">
      <c r="Q591" s="18" t="str">
        <f t="shared" si="1"/>
        <v>unknown</v>
      </c>
      <c r="R591" s="18" t="str">
        <f t="shared" si="2"/>
        <v>#VALUE!</v>
      </c>
    </row>
    <row r="592" hidden="1">
      <c r="Q592" s="18" t="str">
        <f t="shared" si="1"/>
        <v>unknown</v>
      </c>
      <c r="R592" s="18" t="str">
        <f t="shared" si="2"/>
        <v>#VALUE!</v>
      </c>
    </row>
    <row r="593" hidden="1">
      <c r="Q593" s="18" t="str">
        <f t="shared" si="1"/>
        <v>unknown</v>
      </c>
      <c r="R593" s="18" t="str">
        <f t="shared" si="2"/>
        <v>#VALUE!</v>
      </c>
    </row>
    <row r="594" hidden="1">
      <c r="Q594" s="18" t="str">
        <f t="shared" si="1"/>
        <v>unknown</v>
      </c>
      <c r="R594" s="18" t="str">
        <f t="shared" si="2"/>
        <v>#VALUE!</v>
      </c>
    </row>
    <row r="595" hidden="1">
      <c r="Q595" s="18" t="str">
        <f t="shared" si="1"/>
        <v>unknown</v>
      </c>
      <c r="R595" s="18" t="str">
        <f t="shared" si="2"/>
        <v>#VALUE!</v>
      </c>
    </row>
    <row r="596" hidden="1">
      <c r="Q596" s="18" t="str">
        <f t="shared" si="1"/>
        <v>unknown</v>
      </c>
      <c r="R596" s="18" t="str">
        <f t="shared" si="2"/>
        <v>#VALUE!</v>
      </c>
    </row>
    <row r="597" hidden="1">
      <c r="Q597" s="18" t="str">
        <f t="shared" si="1"/>
        <v>unknown</v>
      </c>
      <c r="R597" s="18" t="str">
        <f t="shared" si="2"/>
        <v>#VALUE!</v>
      </c>
    </row>
    <row r="598" hidden="1">
      <c r="Q598" s="18" t="str">
        <f t="shared" si="1"/>
        <v>unknown</v>
      </c>
      <c r="R598" s="18" t="str">
        <f t="shared" si="2"/>
        <v>#VALUE!</v>
      </c>
    </row>
    <row r="599" hidden="1">
      <c r="Q599" s="18" t="str">
        <f t="shared" si="1"/>
        <v>unknown</v>
      </c>
      <c r="R599" s="18" t="str">
        <f t="shared" si="2"/>
        <v>#VALUE!</v>
      </c>
    </row>
    <row r="600" hidden="1">
      <c r="Q600" s="18" t="str">
        <f t="shared" si="1"/>
        <v>unknown</v>
      </c>
      <c r="R600" s="18" t="str">
        <f t="shared" si="2"/>
        <v>#VALUE!</v>
      </c>
    </row>
    <row r="601" hidden="1">
      <c r="Q601" s="18" t="str">
        <f t="shared" si="1"/>
        <v>unknown</v>
      </c>
      <c r="R601" s="18" t="str">
        <f t="shared" si="2"/>
        <v>#VALUE!</v>
      </c>
    </row>
    <row r="602" hidden="1">
      <c r="Q602" s="18" t="str">
        <f t="shared" si="1"/>
        <v>unknown</v>
      </c>
      <c r="R602" s="18" t="str">
        <f t="shared" si="2"/>
        <v>#VALUE!</v>
      </c>
    </row>
    <row r="603" hidden="1">
      <c r="Q603" s="18" t="str">
        <f t="shared" si="1"/>
        <v>unknown</v>
      </c>
      <c r="R603" s="18" t="str">
        <f t="shared" si="2"/>
        <v>#VALUE!</v>
      </c>
    </row>
    <row r="604" hidden="1">
      <c r="Q604" s="18" t="str">
        <f t="shared" si="1"/>
        <v>unknown</v>
      </c>
      <c r="R604" s="18" t="str">
        <f t="shared" si="2"/>
        <v>#VALUE!</v>
      </c>
    </row>
    <row r="605" hidden="1">
      <c r="Q605" s="18" t="str">
        <f t="shared" si="1"/>
        <v>unknown</v>
      </c>
      <c r="R605" s="18" t="str">
        <f t="shared" si="2"/>
        <v>#VALUE!</v>
      </c>
    </row>
    <row r="606" hidden="1">
      <c r="Q606" s="18" t="str">
        <f t="shared" si="1"/>
        <v>unknown</v>
      </c>
      <c r="R606" s="18" t="str">
        <f t="shared" si="2"/>
        <v>#VALUE!</v>
      </c>
    </row>
    <row r="607" hidden="1">
      <c r="Q607" s="18" t="str">
        <f t="shared" si="1"/>
        <v>unknown</v>
      </c>
      <c r="R607" s="18" t="str">
        <f t="shared" si="2"/>
        <v>#VALUE!</v>
      </c>
    </row>
    <row r="608" hidden="1">
      <c r="Q608" s="18" t="str">
        <f t="shared" si="1"/>
        <v>unknown</v>
      </c>
      <c r="R608" s="18" t="str">
        <f t="shared" si="2"/>
        <v>#VALUE!</v>
      </c>
    </row>
    <row r="609" hidden="1">
      <c r="Q609" s="18" t="str">
        <f t="shared" si="1"/>
        <v>unknown</v>
      </c>
      <c r="R609" s="18" t="str">
        <f t="shared" si="2"/>
        <v>#VALUE!</v>
      </c>
    </row>
    <row r="610" hidden="1">
      <c r="Q610" s="18" t="str">
        <f t="shared" si="1"/>
        <v>unknown</v>
      </c>
      <c r="R610" s="18" t="str">
        <f t="shared" si="2"/>
        <v>#VALUE!</v>
      </c>
    </row>
    <row r="611" hidden="1">
      <c r="Q611" s="18" t="str">
        <f t="shared" si="1"/>
        <v>unknown</v>
      </c>
      <c r="R611" s="18" t="str">
        <f t="shared" si="2"/>
        <v>#VALUE!</v>
      </c>
    </row>
    <row r="612" hidden="1">
      <c r="Q612" s="18" t="str">
        <f t="shared" si="1"/>
        <v>unknown</v>
      </c>
      <c r="R612" s="18" t="str">
        <f t="shared" si="2"/>
        <v>#VALUE!</v>
      </c>
    </row>
    <row r="613" hidden="1">
      <c r="Q613" s="18" t="str">
        <f t="shared" si="1"/>
        <v>unknown</v>
      </c>
      <c r="R613" s="18" t="str">
        <f t="shared" si="2"/>
        <v>#VALUE!</v>
      </c>
    </row>
    <row r="614" hidden="1">
      <c r="Q614" s="18" t="str">
        <f t="shared" si="1"/>
        <v>unknown</v>
      </c>
      <c r="R614" s="18" t="str">
        <f t="shared" si="2"/>
        <v>#VALUE!</v>
      </c>
    </row>
    <row r="615" hidden="1">
      <c r="Q615" s="18" t="str">
        <f t="shared" si="1"/>
        <v>unknown</v>
      </c>
      <c r="R615" s="18" t="str">
        <f t="shared" si="2"/>
        <v>#VALUE!</v>
      </c>
    </row>
    <row r="616" hidden="1">
      <c r="Q616" s="18" t="str">
        <f t="shared" si="1"/>
        <v>unknown</v>
      </c>
      <c r="R616" s="18" t="str">
        <f t="shared" si="2"/>
        <v>#VALUE!</v>
      </c>
    </row>
    <row r="617" hidden="1">
      <c r="Q617" s="18" t="str">
        <f t="shared" si="1"/>
        <v>unknown</v>
      </c>
      <c r="R617" s="18" t="str">
        <f t="shared" si="2"/>
        <v>#VALUE!</v>
      </c>
    </row>
    <row r="618" hidden="1">
      <c r="Q618" s="18" t="str">
        <f t="shared" si="1"/>
        <v>unknown</v>
      </c>
      <c r="R618" s="18" t="str">
        <f t="shared" si="2"/>
        <v>#VALUE!</v>
      </c>
    </row>
    <row r="619" hidden="1">
      <c r="Q619" s="18" t="str">
        <f t="shared" si="1"/>
        <v>unknown</v>
      </c>
      <c r="R619" s="18" t="str">
        <f t="shared" si="2"/>
        <v>#VALUE!</v>
      </c>
    </row>
    <row r="620" hidden="1">
      <c r="Q620" s="18" t="str">
        <f t="shared" si="1"/>
        <v>unknown</v>
      </c>
      <c r="R620" s="18" t="str">
        <f t="shared" si="2"/>
        <v>#VALUE!</v>
      </c>
    </row>
    <row r="621" hidden="1">
      <c r="Q621" s="18" t="str">
        <f t="shared" si="1"/>
        <v>unknown</v>
      </c>
      <c r="R621" s="18" t="str">
        <f t="shared" si="2"/>
        <v>#VALUE!</v>
      </c>
    </row>
    <row r="622" hidden="1">
      <c r="Q622" s="18" t="str">
        <f t="shared" si="1"/>
        <v>unknown</v>
      </c>
      <c r="R622" s="18" t="str">
        <f t="shared" si="2"/>
        <v>#VALUE!</v>
      </c>
    </row>
    <row r="623" hidden="1">
      <c r="Q623" s="18" t="str">
        <f t="shared" si="1"/>
        <v>unknown</v>
      </c>
      <c r="R623" s="18" t="str">
        <f t="shared" si="2"/>
        <v>#VALUE!</v>
      </c>
    </row>
    <row r="624" hidden="1">
      <c r="Q624" s="18" t="str">
        <f t="shared" si="1"/>
        <v>unknown</v>
      </c>
      <c r="R624" s="18" t="str">
        <f t="shared" si="2"/>
        <v>#VALUE!</v>
      </c>
    </row>
    <row r="625" hidden="1">
      <c r="Q625" s="18" t="str">
        <f t="shared" si="1"/>
        <v>unknown</v>
      </c>
      <c r="R625" s="18" t="str">
        <f t="shared" si="2"/>
        <v>#VALUE!</v>
      </c>
    </row>
    <row r="626" hidden="1">
      <c r="Q626" s="18" t="str">
        <f t="shared" si="1"/>
        <v>unknown</v>
      </c>
      <c r="R626" s="18" t="str">
        <f t="shared" si="2"/>
        <v>#VALUE!</v>
      </c>
    </row>
    <row r="627" hidden="1">
      <c r="Q627" s="18" t="str">
        <f t="shared" si="1"/>
        <v>unknown</v>
      </c>
      <c r="R627" s="18" t="str">
        <f t="shared" si="2"/>
        <v>#VALUE!</v>
      </c>
    </row>
    <row r="628" hidden="1">
      <c r="Q628" s="18" t="str">
        <f t="shared" si="1"/>
        <v>unknown</v>
      </c>
      <c r="R628" s="18" t="str">
        <f t="shared" si="2"/>
        <v>#VALUE!</v>
      </c>
    </row>
    <row r="629" hidden="1">
      <c r="Q629" s="18" t="str">
        <f t="shared" si="1"/>
        <v>unknown</v>
      </c>
      <c r="R629" s="18" t="str">
        <f t="shared" si="2"/>
        <v>#VALUE!</v>
      </c>
    </row>
    <row r="630" hidden="1">
      <c r="Q630" s="18" t="str">
        <f t="shared" si="1"/>
        <v>unknown</v>
      </c>
      <c r="R630" s="18" t="str">
        <f t="shared" si="2"/>
        <v>#VALUE!</v>
      </c>
    </row>
    <row r="631" hidden="1">
      <c r="Q631" s="18" t="str">
        <f t="shared" si="1"/>
        <v>unknown</v>
      </c>
      <c r="R631" s="18" t="str">
        <f t="shared" si="2"/>
        <v>#VALUE!</v>
      </c>
    </row>
    <row r="632" hidden="1">
      <c r="Q632" s="18" t="str">
        <f t="shared" si="1"/>
        <v>unknown</v>
      </c>
      <c r="R632" s="18" t="str">
        <f t="shared" si="2"/>
        <v>#VALUE!</v>
      </c>
    </row>
    <row r="633" hidden="1">
      <c r="Q633" s="18" t="str">
        <f t="shared" si="1"/>
        <v>unknown</v>
      </c>
      <c r="R633" s="18" t="str">
        <f t="shared" si="2"/>
        <v>#VALUE!</v>
      </c>
    </row>
    <row r="634" hidden="1">
      <c r="Q634" s="18" t="str">
        <f t="shared" si="1"/>
        <v>unknown</v>
      </c>
      <c r="R634" s="18" t="str">
        <f t="shared" si="2"/>
        <v>#VALUE!</v>
      </c>
    </row>
    <row r="635" hidden="1">
      <c r="Q635" s="18" t="str">
        <f t="shared" si="1"/>
        <v>unknown</v>
      </c>
      <c r="R635" s="18" t="str">
        <f t="shared" si="2"/>
        <v>#VALUE!</v>
      </c>
    </row>
    <row r="636" hidden="1">
      <c r="Q636" s="18" t="str">
        <f t="shared" si="1"/>
        <v>unknown</v>
      </c>
      <c r="R636" s="18" t="str">
        <f t="shared" si="2"/>
        <v>#VALUE!</v>
      </c>
    </row>
    <row r="637" hidden="1">
      <c r="Q637" s="18" t="str">
        <f t="shared" si="1"/>
        <v>unknown</v>
      </c>
      <c r="R637" s="18" t="str">
        <f t="shared" si="2"/>
        <v>#VALUE!</v>
      </c>
    </row>
    <row r="638" hidden="1">
      <c r="Q638" s="18" t="str">
        <f t="shared" si="1"/>
        <v>unknown</v>
      </c>
      <c r="R638" s="18" t="str">
        <f t="shared" si="2"/>
        <v>#VALUE!</v>
      </c>
    </row>
    <row r="639" hidden="1">
      <c r="Q639" s="18" t="str">
        <f t="shared" si="1"/>
        <v>unknown</v>
      </c>
      <c r="R639" s="18" t="str">
        <f t="shared" si="2"/>
        <v>#VALUE!</v>
      </c>
    </row>
    <row r="640" hidden="1">
      <c r="Q640" s="18" t="str">
        <f t="shared" si="1"/>
        <v>unknown</v>
      </c>
      <c r="R640" s="18" t="str">
        <f t="shared" si="2"/>
        <v>#VALUE!</v>
      </c>
    </row>
    <row r="641" hidden="1">
      <c r="Q641" s="18" t="str">
        <f t="shared" si="1"/>
        <v>unknown</v>
      </c>
      <c r="R641" s="18" t="str">
        <f t="shared" si="2"/>
        <v>#VALUE!</v>
      </c>
    </row>
    <row r="642" hidden="1">
      <c r="Q642" s="18" t="str">
        <f t="shared" si="1"/>
        <v>unknown</v>
      </c>
      <c r="R642" s="18" t="str">
        <f t="shared" si="2"/>
        <v>#VALUE!</v>
      </c>
    </row>
    <row r="643" hidden="1">
      <c r="Q643" s="18" t="str">
        <f t="shared" si="1"/>
        <v>unknown</v>
      </c>
      <c r="R643" s="18" t="str">
        <f t="shared" si="2"/>
        <v>#VALUE!</v>
      </c>
    </row>
    <row r="644" hidden="1">
      <c r="Q644" s="18" t="str">
        <f t="shared" si="1"/>
        <v>unknown</v>
      </c>
      <c r="R644" s="18" t="str">
        <f t="shared" si="2"/>
        <v>#VALUE!</v>
      </c>
    </row>
    <row r="645" hidden="1">
      <c r="Q645" s="18" t="str">
        <f t="shared" si="1"/>
        <v>unknown</v>
      </c>
      <c r="R645" s="18" t="str">
        <f t="shared" si="2"/>
        <v>#VALUE!</v>
      </c>
    </row>
    <row r="646" hidden="1">
      <c r="Q646" s="18" t="str">
        <f t="shared" si="1"/>
        <v>unknown</v>
      </c>
      <c r="R646" s="18" t="str">
        <f t="shared" si="2"/>
        <v>#VALUE!</v>
      </c>
    </row>
    <row r="647" hidden="1">
      <c r="Q647" s="18" t="str">
        <f t="shared" si="1"/>
        <v>unknown</v>
      </c>
      <c r="R647" s="18" t="str">
        <f t="shared" si="2"/>
        <v>#VALUE!</v>
      </c>
    </row>
    <row r="648" hidden="1">
      <c r="Q648" s="18" t="str">
        <f t="shared" si="1"/>
        <v>unknown</v>
      </c>
      <c r="R648" s="18" t="str">
        <f t="shared" si="2"/>
        <v>#VALUE!</v>
      </c>
    </row>
    <row r="649" hidden="1">
      <c r="Q649" s="18" t="str">
        <f t="shared" si="1"/>
        <v>unknown</v>
      </c>
      <c r="R649" s="18" t="str">
        <f t="shared" si="2"/>
        <v>#VALUE!</v>
      </c>
    </row>
    <row r="650" hidden="1">
      <c r="Q650" s="18" t="str">
        <f t="shared" si="1"/>
        <v>unknown</v>
      </c>
      <c r="R650" s="18" t="str">
        <f t="shared" si="2"/>
        <v>#VALUE!</v>
      </c>
    </row>
    <row r="651" hidden="1">
      <c r="Q651" s="18" t="str">
        <f t="shared" si="1"/>
        <v>unknown</v>
      </c>
      <c r="R651" s="18" t="str">
        <f t="shared" si="2"/>
        <v>#VALUE!</v>
      </c>
    </row>
    <row r="652" hidden="1">
      <c r="Q652" s="18" t="str">
        <f t="shared" si="1"/>
        <v>unknown</v>
      </c>
      <c r="R652" s="18" t="str">
        <f t="shared" si="2"/>
        <v>#VALUE!</v>
      </c>
    </row>
    <row r="653" hidden="1">
      <c r="Q653" s="18" t="str">
        <f t="shared" si="1"/>
        <v>unknown</v>
      </c>
      <c r="R653" s="18" t="str">
        <f t="shared" si="2"/>
        <v>#VALUE!</v>
      </c>
    </row>
    <row r="654" hidden="1">
      <c r="Q654" s="18" t="str">
        <f t="shared" si="1"/>
        <v>unknown</v>
      </c>
      <c r="R654" s="18" t="str">
        <f t="shared" si="2"/>
        <v>#VALUE!</v>
      </c>
    </row>
    <row r="655" hidden="1">
      <c r="Q655" s="18" t="str">
        <f t="shared" si="1"/>
        <v>unknown</v>
      </c>
      <c r="R655" s="18" t="str">
        <f t="shared" si="2"/>
        <v>#VALUE!</v>
      </c>
    </row>
    <row r="656" hidden="1">
      <c r="Q656" s="18" t="str">
        <f t="shared" si="1"/>
        <v>unknown</v>
      </c>
      <c r="R656" s="18" t="str">
        <f t="shared" si="2"/>
        <v>#VALUE!</v>
      </c>
    </row>
    <row r="657" hidden="1">
      <c r="Q657" s="18" t="str">
        <f t="shared" si="1"/>
        <v>unknown</v>
      </c>
      <c r="R657" s="18" t="str">
        <f t="shared" si="2"/>
        <v>#VALUE!</v>
      </c>
    </row>
    <row r="658" hidden="1">
      <c r="Q658" s="18" t="str">
        <f t="shared" si="1"/>
        <v>unknown</v>
      </c>
      <c r="R658" s="18" t="str">
        <f t="shared" si="2"/>
        <v>#VALUE!</v>
      </c>
    </row>
    <row r="659" hidden="1">
      <c r="Q659" s="18" t="str">
        <f t="shared" si="1"/>
        <v>unknown</v>
      </c>
      <c r="R659" s="18" t="str">
        <f t="shared" si="2"/>
        <v>#VALUE!</v>
      </c>
    </row>
    <row r="660" hidden="1">
      <c r="Q660" s="18" t="str">
        <f t="shared" si="1"/>
        <v>unknown</v>
      </c>
      <c r="R660" s="18" t="str">
        <f t="shared" si="2"/>
        <v>#VALUE!</v>
      </c>
    </row>
    <row r="661" hidden="1">
      <c r="Q661" s="18" t="str">
        <f t="shared" si="1"/>
        <v>unknown</v>
      </c>
      <c r="R661" s="18" t="str">
        <f t="shared" si="2"/>
        <v>#VALUE!</v>
      </c>
    </row>
    <row r="662" hidden="1">
      <c r="Q662" s="18" t="str">
        <f t="shared" si="1"/>
        <v>unknown</v>
      </c>
      <c r="R662" s="18" t="str">
        <f t="shared" si="2"/>
        <v>#VALUE!</v>
      </c>
    </row>
    <row r="663" hidden="1">
      <c r="Q663" s="18" t="str">
        <f t="shared" si="1"/>
        <v>unknown</v>
      </c>
      <c r="R663" s="18" t="str">
        <f t="shared" si="2"/>
        <v>#VALUE!</v>
      </c>
    </row>
    <row r="664" hidden="1">
      <c r="Q664" s="18" t="str">
        <f t="shared" si="1"/>
        <v>unknown</v>
      </c>
      <c r="R664" s="18" t="str">
        <f t="shared" si="2"/>
        <v>#VALUE!</v>
      </c>
    </row>
    <row r="665" hidden="1">
      <c r="Q665" s="18" t="str">
        <f t="shared" si="1"/>
        <v>unknown</v>
      </c>
      <c r="R665" s="18" t="str">
        <f t="shared" si="2"/>
        <v>#VALUE!</v>
      </c>
    </row>
    <row r="666" hidden="1">
      <c r="Q666" s="18" t="str">
        <f t="shared" si="1"/>
        <v>unknown</v>
      </c>
      <c r="R666" s="18" t="str">
        <f t="shared" si="2"/>
        <v>#VALUE!</v>
      </c>
    </row>
    <row r="667" hidden="1">
      <c r="Q667" s="18" t="str">
        <f t="shared" si="1"/>
        <v>unknown</v>
      </c>
      <c r="R667" s="18" t="str">
        <f t="shared" si="2"/>
        <v>#VALUE!</v>
      </c>
    </row>
    <row r="668" hidden="1">
      <c r="Q668" s="18" t="str">
        <f t="shared" si="1"/>
        <v>unknown</v>
      </c>
      <c r="R668" s="18" t="str">
        <f t="shared" si="2"/>
        <v>#VALUE!</v>
      </c>
    </row>
    <row r="669" hidden="1">
      <c r="Q669" s="18" t="str">
        <f t="shared" si="1"/>
        <v>unknown</v>
      </c>
      <c r="R669" s="18" t="str">
        <f t="shared" si="2"/>
        <v>#VALUE!</v>
      </c>
    </row>
    <row r="670" hidden="1">
      <c r="Q670" s="18" t="str">
        <f t="shared" si="1"/>
        <v>unknown</v>
      </c>
      <c r="R670" s="18" t="str">
        <f t="shared" si="2"/>
        <v>#VALUE!</v>
      </c>
    </row>
    <row r="671" hidden="1">
      <c r="Q671" s="18" t="str">
        <f t="shared" si="1"/>
        <v>unknown</v>
      </c>
      <c r="R671" s="18" t="str">
        <f t="shared" si="2"/>
        <v>#VALUE!</v>
      </c>
    </row>
    <row r="672" hidden="1">
      <c r="Q672" s="18" t="str">
        <f t="shared" si="1"/>
        <v>unknown</v>
      </c>
      <c r="R672" s="18" t="str">
        <f t="shared" si="2"/>
        <v>#VALUE!</v>
      </c>
    </row>
    <row r="673" hidden="1">
      <c r="Q673" s="18" t="str">
        <f t="shared" si="1"/>
        <v>unknown</v>
      </c>
      <c r="R673" s="18" t="str">
        <f t="shared" si="2"/>
        <v>#VALUE!</v>
      </c>
    </row>
    <row r="674" hidden="1">
      <c r="Q674" s="18" t="str">
        <f t="shared" si="1"/>
        <v>unknown</v>
      </c>
      <c r="R674" s="18" t="str">
        <f t="shared" si="2"/>
        <v>#VALUE!</v>
      </c>
    </row>
    <row r="675" hidden="1">
      <c r="Q675" s="18" t="str">
        <f t="shared" si="1"/>
        <v>unknown</v>
      </c>
      <c r="R675" s="18" t="str">
        <f t="shared" si="2"/>
        <v>#VALUE!</v>
      </c>
    </row>
    <row r="676" hidden="1">
      <c r="Q676" s="18" t="str">
        <f t="shared" si="1"/>
        <v>unknown</v>
      </c>
      <c r="R676" s="18" t="str">
        <f t="shared" si="2"/>
        <v>#VALUE!</v>
      </c>
    </row>
    <row r="677" hidden="1">
      <c r="Q677" s="18" t="str">
        <f t="shared" si="1"/>
        <v>unknown</v>
      </c>
      <c r="R677" s="18" t="str">
        <f t="shared" si="2"/>
        <v>#VALUE!</v>
      </c>
    </row>
    <row r="678" hidden="1">
      <c r="Q678" s="18" t="str">
        <f t="shared" si="1"/>
        <v>unknown</v>
      </c>
      <c r="R678" s="18" t="str">
        <f t="shared" si="2"/>
        <v>#VALUE!</v>
      </c>
    </row>
    <row r="679" hidden="1">
      <c r="Q679" s="18" t="str">
        <f t="shared" si="1"/>
        <v>unknown</v>
      </c>
      <c r="R679" s="18" t="str">
        <f t="shared" si="2"/>
        <v>#VALUE!</v>
      </c>
    </row>
    <row r="680" hidden="1">
      <c r="Q680" s="18" t="str">
        <f t="shared" si="1"/>
        <v>unknown</v>
      </c>
      <c r="R680" s="18" t="str">
        <f t="shared" si="2"/>
        <v>#VALUE!</v>
      </c>
    </row>
    <row r="681" hidden="1">
      <c r="Q681" s="18" t="str">
        <f t="shared" si="1"/>
        <v>unknown</v>
      </c>
      <c r="R681" s="18" t="str">
        <f t="shared" si="2"/>
        <v>#VALUE!</v>
      </c>
    </row>
    <row r="682" hidden="1">
      <c r="Q682" s="18" t="str">
        <f t="shared" si="1"/>
        <v>unknown</v>
      </c>
      <c r="R682" s="18" t="str">
        <f t="shared" si="2"/>
        <v>#VALUE!</v>
      </c>
    </row>
    <row r="683" hidden="1">
      <c r="Q683" s="18" t="str">
        <f t="shared" si="1"/>
        <v>unknown</v>
      </c>
      <c r="R683" s="18" t="str">
        <f t="shared" si="2"/>
        <v>#VALUE!</v>
      </c>
    </row>
    <row r="684" hidden="1">
      <c r="Q684" s="18" t="str">
        <f t="shared" si="1"/>
        <v>unknown</v>
      </c>
      <c r="R684" s="18" t="str">
        <f t="shared" si="2"/>
        <v>#VALUE!</v>
      </c>
    </row>
    <row r="685" hidden="1">
      <c r="Q685" s="18" t="str">
        <f t="shared" si="1"/>
        <v>unknown</v>
      </c>
      <c r="R685" s="18" t="str">
        <f t="shared" si="2"/>
        <v>#VALUE!</v>
      </c>
    </row>
    <row r="686" hidden="1">
      <c r="Q686" s="18" t="str">
        <f t="shared" si="1"/>
        <v>unknown</v>
      </c>
      <c r="R686" s="18" t="str">
        <f t="shared" si="2"/>
        <v>#VALUE!</v>
      </c>
    </row>
    <row r="687" hidden="1">
      <c r="Q687" s="18" t="str">
        <f t="shared" si="1"/>
        <v>unknown</v>
      </c>
      <c r="R687" s="18" t="str">
        <f t="shared" si="2"/>
        <v>#VALUE!</v>
      </c>
    </row>
    <row r="688" hidden="1">
      <c r="Q688" s="18" t="str">
        <f t="shared" si="1"/>
        <v>unknown</v>
      </c>
      <c r="R688" s="18" t="str">
        <f t="shared" si="2"/>
        <v>#VALUE!</v>
      </c>
    </row>
    <row r="689" hidden="1">
      <c r="Q689" s="18" t="str">
        <f t="shared" si="1"/>
        <v>unknown</v>
      </c>
      <c r="R689" s="18" t="str">
        <f t="shared" si="2"/>
        <v>#VALUE!</v>
      </c>
    </row>
    <row r="690" hidden="1">
      <c r="Q690" s="18" t="str">
        <f t="shared" si="1"/>
        <v>unknown</v>
      </c>
      <c r="R690" s="18" t="str">
        <f t="shared" si="2"/>
        <v>#VALUE!</v>
      </c>
    </row>
    <row r="691" hidden="1">
      <c r="Q691" s="18" t="str">
        <f t="shared" si="1"/>
        <v>unknown</v>
      </c>
      <c r="R691" s="18" t="str">
        <f t="shared" si="2"/>
        <v>#VALUE!</v>
      </c>
    </row>
    <row r="692" hidden="1">
      <c r="Q692" s="18" t="str">
        <f t="shared" si="1"/>
        <v>unknown</v>
      </c>
      <c r="R692" s="18" t="str">
        <f t="shared" si="2"/>
        <v>#VALUE!</v>
      </c>
    </row>
    <row r="693" hidden="1">
      <c r="Q693" s="18" t="str">
        <f t="shared" si="1"/>
        <v>unknown</v>
      </c>
      <c r="R693" s="18" t="str">
        <f t="shared" si="2"/>
        <v>#VALUE!</v>
      </c>
    </row>
    <row r="694" hidden="1">
      <c r="Q694" s="18" t="str">
        <f t="shared" si="1"/>
        <v>unknown</v>
      </c>
      <c r="R694" s="18" t="str">
        <f t="shared" si="2"/>
        <v>#VALUE!</v>
      </c>
    </row>
    <row r="695" hidden="1">
      <c r="Q695" s="18" t="str">
        <f t="shared" si="1"/>
        <v>unknown</v>
      </c>
      <c r="R695" s="18" t="str">
        <f t="shared" si="2"/>
        <v>#VALUE!</v>
      </c>
    </row>
    <row r="696" hidden="1">
      <c r="Q696" s="18" t="str">
        <f t="shared" si="1"/>
        <v>unknown</v>
      </c>
      <c r="R696" s="18" t="str">
        <f t="shared" si="2"/>
        <v>#VALUE!</v>
      </c>
    </row>
    <row r="697" hidden="1">
      <c r="Q697" s="18" t="str">
        <f t="shared" si="1"/>
        <v>unknown</v>
      </c>
      <c r="R697" s="18" t="str">
        <f t="shared" si="2"/>
        <v>#VALUE!</v>
      </c>
    </row>
    <row r="698" hidden="1">
      <c r="Q698" s="18" t="str">
        <f t="shared" si="1"/>
        <v>unknown</v>
      </c>
      <c r="R698" s="18" t="str">
        <f t="shared" si="2"/>
        <v>#VALUE!</v>
      </c>
    </row>
    <row r="699" hidden="1">
      <c r="Q699" s="18" t="str">
        <f t="shared" si="1"/>
        <v>unknown</v>
      </c>
      <c r="R699" s="18" t="str">
        <f t="shared" si="2"/>
        <v>#VALUE!</v>
      </c>
    </row>
    <row r="700" hidden="1">
      <c r="Q700" s="18" t="str">
        <f t="shared" si="1"/>
        <v>unknown</v>
      </c>
      <c r="R700" s="18" t="str">
        <f t="shared" si="2"/>
        <v>#VALUE!</v>
      </c>
    </row>
    <row r="701" hidden="1">
      <c r="Q701" s="18" t="str">
        <f t="shared" si="1"/>
        <v>unknown</v>
      </c>
      <c r="R701" s="18" t="str">
        <f t="shared" si="2"/>
        <v>#VALUE!</v>
      </c>
    </row>
    <row r="702" hidden="1">
      <c r="Q702" s="18" t="str">
        <f t="shared" si="1"/>
        <v>unknown</v>
      </c>
      <c r="R702" s="18" t="str">
        <f t="shared" si="2"/>
        <v>#VALUE!</v>
      </c>
    </row>
    <row r="703" hidden="1">
      <c r="Q703" s="18" t="str">
        <f t="shared" si="1"/>
        <v>unknown</v>
      </c>
      <c r="R703" s="18" t="str">
        <f t="shared" si="2"/>
        <v>#VALUE!</v>
      </c>
    </row>
    <row r="704" hidden="1">
      <c r="Q704" s="18" t="str">
        <f t="shared" si="1"/>
        <v>unknown</v>
      </c>
      <c r="R704" s="18" t="str">
        <f t="shared" si="2"/>
        <v>#VALUE!</v>
      </c>
    </row>
    <row r="705" hidden="1">
      <c r="Q705" s="18" t="str">
        <f t="shared" si="1"/>
        <v>unknown</v>
      </c>
      <c r="R705" s="18" t="str">
        <f t="shared" si="2"/>
        <v>#VALUE!</v>
      </c>
    </row>
    <row r="706" hidden="1">
      <c r="Q706" s="18" t="str">
        <f t="shared" si="1"/>
        <v>unknown</v>
      </c>
      <c r="R706" s="18" t="str">
        <f t="shared" si="2"/>
        <v>#VALUE!</v>
      </c>
    </row>
    <row r="707" hidden="1">
      <c r="Q707" s="18" t="str">
        <f t="shared" si="1"/>
        <v>unknown</v>
      </c>
      <c r="R707" s="18" t="str">
        <f t="shared" si="2"/>
        <v>#VALUE!</v>
      </c>
    </row>
    <row r="708" hidden="1">
      <c r="Q708" s="18" t="str">
        <f t="shared" si="1"/>
        <v>unknown</v>
      </c>
      <c r="R708" s="18" t="str">
        <f t="shared" si="2"/>
        <v>#VALUE!</v>
      </c>
    </row>
    <row r="709" hidden="1">
      <c r="Q709" s="18" t="str">
        <f t="shared" si="1"/>
        <v>unknown</v>
      </c>
      <c r="R709" s="18" t="str">
        <f t="shared" si="2"/>
        <v>#VALUE!</v>
      </c>
    </row>
    <row r="710" hidden="1">
      <c r="Q710" s="18" t="str">
        <f t="shared" si="1"/>
        <v>unknown</v>
      </c>
      <c r="R710" s="18" t="str">
        <f t="shared" si="2"/>
        <v>#VALUE!</v>
      </c>
    </row>
    <row r="711" hidden="1">
      <c r="Q711" s="18" t="str">
        <f t="shared" si="1"/>
        <v>unknown</v>
      </c>
      <c r="R711" s="18" t="str">
        <f t="shared" si="2"/>
        <v>#VALUE!</v>
      </c>
    </row>
    <row r="712" hidden="1">
      <c r="Q712" s="18" t="str">
        <f t="shared" si="1"/>
        <v>unknown</v>
      </c>
      <c r="R712" s="18" t="str">
        <f t="shared" si="2"/>
        <v>#VALUE!</v>
      </c>
    </row>
    <row r="713" hidden="1">
      <c r="Q713" s="18" t="str">
        <f t="shared" si="1"/>
        <v>unknown</v>
      </c>
      <c r="R713" s="18" t="str">
        <f t="shared" si="2"/>
        <v>#VALUE!</v>
      </c>
    </row>
    <row r="714" hidden="1">
      <c r="Q714" s="18" t="str">
        <f t="shared" si="1"/>
        <v>unknown</v>
      </c>
      <c r="R714" s="18" t="str">
        <f t="shared" si="2"/>
        <v>#VALUE!</v>
      </c>
    </row>
    <row r="715" hidden="1">
      <c r="Q715" s="18" t="str">
        <f t="shared" si="1"/>
        <v>unknown</v>
      </c>
      <c r="R715" s="18" t="str">
        <f t="shared" si="2"/>
        <v>#VALUE!</v>
      </c>
    </row>
    <row r="716" hidden="1">
      <c r="Q716" s="18" t="str">
        <f t="shared" si="1"/>
        <v>unknown</v>
      </c>
      <c r="R716" s="18" t="str">
        <f t="shared" si="2"/>
        <v>#VALUE!</v>
      </c>
    </row>
    <row r="717" hidden="1">
      <c r="Q717" s="18" t="str">
        <f t="shared" si="1"/>
        <v>unknown</v>
      </c>
      <c r="R717" s="18" t="str">
        <f t="shared" si="2"/>
        <v>#VALUE!</v>
      </c>
    </row>
    <row r="718" hidden="1">
      <c r="Q718" s="18" t="str">
        <f t="shared" si="1"/>
        <v>unknown</v>
      </c>
      <c r="R718" s="18" t="str">
        <f t="shared" si="2"/>
        <v>#VALUE!</v>
      </c>
    </row>
    <row r="719" hidden="1">
      <c r="Q719" s="18" t="str">
        <f t="shared" si="1"/>
        <v>unknown</v>
      </c>
      <c r="R719" s="18" t="str">
        <f t="shared" si="2"/>
        <v>#VALUE!</v>
      </c>
    </row>
    <row r="720" hidden="1">
      <c r="Q720" s="18" t="str">
        <f t="shared" si="1"/>
        <v>unknown</v>
      </c>
      <c r="R720" s="18" t="str">
        <f t="shared" si="2"/>
        <v>#VALUE!</v>
      </c>
    </row>
    <row r="721" hidden="1">
      <c r="Q721" s="18" t="str">
        <f t="shared" si="1"/>
        <v>unknown</v>
      </c>
      <c r="R721" s="18" t="str">
        <f t="shared" si="2"/>
        <v>#VALUE!</v>
      </c>
    </row>
    <row r="722" hidden="1">
      <c r="Q722" s="18" t="str">
        <f t="shared" si="1"/>
        <v>unknown</v>
      </c>
      <c r="R722" s="18" t="str">
        <f t="shared" si="2"/>
        <v>#VALUE!</v>
      </c>
    </row>
    <row r="723" hidden="1">
      <c r="Q723" s="18" t="str">
        <f t="shared" si="1"/>
        <v>unknown</v>
      </c>
      <c r="R723" s="18" t="str">
        <f t="shared" si="2"/>
        <v>#VALUE!</v>
      </c>
    </row>
    <row r="724" hidden="1">
      <c r="Q724" s="18" t="str">
        <f t="shared" si="1"/>
        <v>unknown</v>
      </c>
      <c r="R724" s="18" t="str">
        <f t="shared" si="2"/>
        <v>#VALUE!</v>
      </c>
    </row>
    <row r="725" hidden="1">
      <c r="Q725" s="18" t="str">
        <f t="shared" si="1"/>
        <v>unknown</v>
      </c>
      <c r="R725" s="18" t="str">
        <f t="shared" si="2"/>
        <v>#VALUE!</v>
      </c>
    </row>
    <row r="726" hidden="1">
      <c r="Q726" s="18" t="str">
        <f t="shared" si="1"/>
        <v>unknown</v>
      </c>
      <c r="R726" s="18" t="str">
        <f t="shared" si="2"/>
        <v>#VALUE!</v>
      </c>
    </row>
    <row r="727" hidden="1">
      <c r="Q727" s="18" t="str">
        <f t="shared" si="1"/>
        <v>unknown</v>
      </c>
      <c r="R727" s="18" t="str">
        <f t="shared" si="2"/>
        <v>#VALUE!</v>
      </c>
    </row>
    <row r="728" hidden="1">
      <c r="Q728" s="18" t="str">
        <f t="shared" si="1"/>
        <v>unknown</v>
      </c>
      <c r="R728" s="18" t="str">
        <f t="shared" si="2"/>
        <v>#VALUE!</v>
      </c>
    </row>
    <row r="729" hidden="1">
      <c r="Q729" s="18" t="str">
        <f t="shared" si="1"/>
        <v>unknown</v>
      </c>
      <c r="R729" s="18" t="str">
        <f t="shared" si="2"/>
        <v>#VALUE!</v>
      </c>
    </row>
    <row r="730" hidden="1">
      <c r="Q730" s="18" t="str">
        <f t="shared" si="1"/>
        <v>unknown</v>
      </c>
      <c r="R730" s="18" t="str">
        <f t="shared" si="2"/>
        <v>#VALUE!</v>
      </c>
    </row>
    <row r="731" hidden="1">
      <c r="Q731" s="18" t="str">
        <f t="shared" si="1"/>
        <v>unknown</v>
      </c>
      <c r="R731" s="18" t="str">
        <f t="shared" si="2"/>
        <v>#VALUE!</v>
      </c>
    </row>
    <row r="732" hidden="1">
      <c r="Q732" s="18" t="str">
        <f t="shared" si="1"/>
        <v>unknown</v>
      </c>
      <c r="R732" s="18" t="str">
        <f t="shared" si="2"/>
        <v>#VALUE!</v>
      </c>
    </row>
    <row r="733" hidden="1">
      <c r="Q733" s="18" t="str">
        <f t="shared" si="1"/>
        <v>unknown</v>
      </c>
      <c r="R733" s="18" t="str">
        <f t="shared" si="2"/>
        <v>#VALUE!</v>
      </c>
    </row>
    <row r="734" hidden="1">
      <c r="Q734" s="18" t="str">
        <f t="shared" si="1"/>
        <v>unknown</v>
      </c>
      <c r="R734" s="18" t="str">
        <f t="shared" si="2"/>
        <v>#VALUE!</v>
      </c>
    </row>
    <row r="735" hidden="1">
      <c r="Q735" s="18" t="str">
        <f t="shared" si="1"/>
        <v>unknown</v>
      </c>
      <c r="R735" s="18" t="str">
        <f t="shared" si="2"/>
        <v>#VALUE!</v>
      </c>
    </row>
    <row r="736" hidden="1">
      <c r="Q736" s="18" t="str">
        <f t="shared" si="1"/>
        <v>unknown</v>
      </c>
      <c r="R736" s="18" t="str">
        <f t="shared" si="2"/>
        <v>#VALUE!</v>
      </c>
    </row>
    <row r="737" hidden="1">
      <c r="Q737" s="18" t="str">
        <f t="shared" si="1"/>
        <v>unknown</v>
      </c>
      <c r="R737" s="18" t="str">
        <f t="shared" si="2"/>
        <v>#VALUE!</v>
      </c>
    </row>
    <row r="738" hidden="1">
      <c r="Q738" s="18" t="str">
        <f t="shared" si="1"/>
        <v>unknown</v>
      </c>
      <c r="R738" s="18" t="str">
        <f t="shared" si="2"/>
        <v>#VALUE!</v>
      </c>
    </row>
    <row r="739" hidden="1">
      <c r="Q739" s="18" t="str">
        <f t="shared" si="1"/>
        <v>unknown</v>
      </c>
      <c r="R739" s="18" t="str">
        <f t="shared" si="2"/>
        <v>#VALUE!</v>
      </c>
    </row>
    <row r="740" hidden="1">
      <c r="Q740" s="18" t="str">
        <f t="shared" si="1"/>
        <v>unknown</v>
      </c>
      <c r="R740" s="18" t="str">
        <f t="shared" si="2"/>
        <v>#VALUE!</v>
      </c>
    </row>
    <row r="741" hidden="1">
      <c r="Q741" s="18" t="str">
        <f t="shared" si="1"/>
        <v>unknown</v>
      </c>
      <c r="R741" s="18" t="str">
        <f t="shared" si="2"/>
        <v>#VALUE!</v>
      </c>
    </row>
    <row r="742" hidden="1">
      <c r="Q742" s="18" t="str">
        <f t="shared" si="1"/>
        <v>unknown</v>
      </c>
      <c r="R742" s="18" t="str">
        <f t="shared" si="2"/>
        <v>#VALUE!</v>
      </c>
    </row>
    <row r="743" hidden="1">
      <c r="Q743" s="18" t="str">
        <f t="shared" si="1"/>
        <v>unknown</v>
      </c>
      <c r="R743" s="18" t="str">
        <f t="shared" si="2"/>
        <v>#VALUE!</v>
      </c>
    </row>
    <row r="744" hidden="1">
      <c r="Q744" s="18" t="str">
        <f t="shared" si="1"/>
        <v>unknown</v>
      </c>
      <c r="R744" s="18" t="str">
        <f t="shared" si="2"/>
        <v>#VALUE!</v>
      </c>
    </row>
    <row r="745" hidden="1">
      <c r="Q745" s="18" t="str">
        <f t="shared" si="1"/>
        <v>unknown</v>
      </c>
      <c r="R745" s="18" t="str">
        <f t="shared" si="2"/>
        <v>#VALUE!</v>
      </c>
    </row>
    <row r="746" hidden="1">
      <c r="Q746" s="18" t="str">
        <f t="shared" si="1"/>
        <v>unknown</v>
      </c>
      <c r="R746" s="18" t="str">
        <f t="shared" si="2"/>
        <v>#VALUE!</v>
      </c>
    </row>
    <row r="747" hidden="1">
      <c r="Q747" s="18" t="str">
        <f t="shared" si="1"/>
        <v>unknown</v>
      </c>
      <c r="R747" s="18" t="str">
        <f t="shared" si="2"/>
        <v>#VALUE!</v>
      </c>
    </row>
    <row r="748" hidden="1">
      <c r="Q748" s="18" t="str">
        <f t="shared" si="1"/>
        <v>unknown</v>
      </c>
      <c r="R748" s="18" t="str">
        <f t="shared" si="2"/>
        <v>#VALUE!</v>
      </c>
    </row>
    <row r="749" hidden="1">
      <c r="Q749" s="18" t="str">
        <f t="shared" si="1"/>
        <v>unknown</v>
      </c>
      <c r="R749" s="18" t="str">
        <f t="shared" si="2"/>
        <v>#VALUE!</v>
      </c>
    </row>
    <row r="750" hidden="1">
      <c r="Q750" s="18" t="str">
        <f t="shared" si="1"/>
        <v>unknown</v>
      </c>
      <c r="R750" s="18" t="str">
        <f t="shared" si="2"/>
        <v>#VALUE!</v>
      </c>
    </row>
    <row r="751" hidden="1">
      <c r="Q751" s="18" t="str">
        <f t="shared" si="1"/>
        <v>unknown</v>
      </c>
      <c r="R751" s="18" t="str">
        <f t="shared" si="2"/>
        <v>#VALUE!</v>
      </c>
    </row>
    <row r="752" hidden="1">
      <c r="Q752" s="18" t="str">
        <f t="shared" si="1"/>
        <v>unknown</v>
      </c>
      <c r="R752" s="18" t="str">
        <f t="shared" si="2"/>
        <v>#VALUE!</v>
      </c>
    </row>
    <row r="753" hidden="1">
      <c r="Q753" s="18" t="str">
        <f t="shared" si="1"/>
        <v>unknown</v>
      </c>
      <c r="R753" s="18" t="str">
        <f t="shared" si="2"/>
        <v>#VALUE!</v>
      </c>
    </row>
    <row r="754" hidden="1">
      <c r="Q754" s="18" t="str">
        <f t="shared" si="1"/>
        <v>unknown</v>
      </c>
      <c r="R754" s="18" t="str">
        <f t="shared" si="2"/>
        <v>#VALUE!</v>
      </c>
    </row>
    <row r="755" hidden="1">
      <c r="Q755" s="18" t="str">
        <f t="shared" si="1"/>
        <v>unknown</v>
      </c>
      <c r="R755" s="18" t="str">
        <f t="shared" si="2"/>
        <v>#VALUE!</v>
      </c>
    </row>
    <row r="756" hidden="1">
      <c r="Q756" s="18" t="str">
        <f t="shared" si="1"/>
        <v>unknown</v>
      </c>
      <c r="R756" s="18" t="str">
        <f t="shared" si="2"/>
        <v>#VALUE!</v>
      </c>
    </row>
    <row r="757" hidden="1">
      <c r="Q757" s="18" t="str">
        <f t="shared" si="1"/>
        <v>unknown</v>
      </c>
      <c r="R757" s="18" t="str">
        <f t="shared" si="2"/>
        <v>#VALUE!</v>
      </c>
    </row>
    <row r="758" hidden="1">
      <c r="Q758" s="18" t="str">
        <f t="shared" si="1"/>
        <v>unknown</v>
      </c>
      <c r="R758" s="18" t="str">
        <f t="shared" si="2"/>
        <v>#VALUE!</v>
      </c>
    </row>
    <row r="759" hidden="1">
      <c r="Q759" s="18" t="str">
        <f t="shared" si="1"/>
        <v>unknown</v>
      </c>
      <c r="R759" s="18" t="str">
        <f t="shared" si="2"/>
        <v>#VALUE!</v>
      </c>
    </row>
    <row r="760" hidden="1">
      <c r="Q760" s="18" t="str">
        <f t="shared" si="1"/>
        <v>unknown</v>
      </c>
      <c r="R760" s="18" t="str">
        <f t="shared" si="2"/>
        <v>#VALUE!</v>
      </c>
    </row>
    <row r="761" hidden="1">
      <c r="Q761" s="18" t="str">
        <f t="shared" si="1"/>
        <v>unknown</v>
      </c>
      <c r="R761" s="18" t="str">
        <f t="shared" si="2"/>
        <v>#VALUE!</v>
      </c>
    </row>
    <row r="762" hidden="1">
      <c r="Q762" s="18" t="str">
        <f t="shared" si="1"/>
        <v>unknown</v>
      </c>
      <c r="R762" s="18" t="str">
        <f t="shared" si="2"/>
        <v>#VALUE!</v>
      </c>
    </row>
    <row r="763" hidden="1">
      <c r="Q763" s="18" t="str">
        <f t="shared" si="1"/>
        <v>unknown</v>
      </c>
      <c r="R763" s="18" t="str">
        <f t="shared" si="2"/>
        <v>#VALUE!</v>
      </c>
    </row>
    <row r="764" hidden="1">
      <c r="Q764" s="18" t="str">
        <f t="shared" si="1"/>
        <v>unknown</v>
      </c>
      <c r="R764" s="18" t="str">
        <f t="shared" si="2"/>
        <v>#VALUE!</v>
      </c>
    </row>
    <row r="765" hidden="1">
      <c r="Q765" s="18" t="str">
        <f t="shared" si="1"/>
        <v>unknown</v>
      </c>
      <c r="R765" s="18" t="str">
        <f t="shared" si="2"/>
        <v>#VALUE!</v>
      </c>
    </row>
    <row r="766" hidden="1">
      <c r="Q766" s="18" t="str">
        <f t="shared" si="1"/>
        <v>unknown</v>
      </c>
      <c r="R766" s="18" t="str">
        <f t="shared" si="2"/>
        <v>#VALUE!</v>
      </c>
    </row>
    <row r="767" hidden="1">
      <c r="Q767" s="18" t="str">
        <f t="shared" si="1"/>
        <v>unknown</v>
      </c>
      <c r="R767" s="18" t="str">
        <f t="shared" si="2"/>
        <v>#VALUE!</v>
      </c>
    </row>
    <row r="768" hidden="1">
      <c r="Q768" s="18" t="str">
        <f t="shared" si="1"/>
        <v>unknown</v>
      </c>
      <c r="R768" s="18" t="str">
        <f t="shared" si="2"/>
        <v>#VALUE!</v>
      </c>
    </row>
    <row r="769" hidden="1">
      <c r="Q769" s="18" t="str">
        <f t="shared" si="1"/>
        <v>unknown</v>
      </c>
      <c r="R769" s="18" t="str">
        <f t="shared" si="2"/>
        <v>#VALUE!</v>
      </c>
    </row>
    <row r="770" hidden="1">
      <c r="Q770" s="18" t="str">
        <f t="shared" si="1"/>
        <v>unknown</v>
      </c>
      <c r="R770" s="18" t="str">
        <f t="shared" si="2"/>
        <v>#VALUE!</v>
      </c>
    </row>
    <row r="771" hidden="1">
      <c r="Q771" s="18" t="str">
        <f t="shared" si="1"/>
        <v>unknown</v>
      </c>
      <c r="R771" s="18" t="str">
        <f t="shared" si="2"/>
        <v>#VALUE!</v>
      </c>
    </row>
    <row r="772" hidden="1">
      <c r="Q772" s="18" t="str">
        <f t="shared" si="1"/>
        <v>unknown</v>
      </c>
      <c r="R772" s="18" t="str">
        <f t="shared" si="2"/>
        <v>#VALUE!</v>
      </c>
    </row>
    <row r="773" hidden="1">
      <c r="Q773" s="18" t="str">
        <f t="shared" si="1"/>
        <v>unknown</v>
      </c>
      <c r="R773" s="18" t="str">
        <f t="shared" si="2"/>
        <v>#VALUE!</v>
      </c>
    </row>
    <row r="774" hidden="1">
      <c r="Q774" s="18" t="str">
        <f t="shared" si="1"/>
        <v>unknown</v>
      </c>
      <c r="R774" s="18" t="str">
        <f t="shared" si="2"/>
        <v>#VALUE!</v>
      </c>
    </row>
    <row r="775" hidden="1">
      <c r="Q775" s="18" t="str">
        <f t="shared" si="1"/>
        <v>unknown</v>
      </c>
      <c r="R775" s="18" t="str">
        <f t="shared" si="2"/>
        <v>#VALUE!</v>
      </c>
    </row>
    <row r="776" hidden="1">
      <c r="Q776" s="18" t="str">
        <f t="shared" si="1"/>
        <v>unknown</v>
      </c>
      <c r="R776" s="18" t="str">
        <f t="shared" si="2"/>
        <v>#VALUE!</v>
      </c>
    </row>
    <row r="777" hidden="1">
      <c r="Q777" s="18" t="str">
        <f t="shared" si="1"/>
        <v>unknown</v>
      </c>
      <c r="R777" s="18" t="str">
        <f t="shared" si="2"/>
        <v>#VALUE!</v>
      </c>
    </row>
    <row r="778" hidden="1">
      <c r="Q778" s="18" t="str">
        <f t="shared" si="1"/>
        <v>unknown</v>
      </c>
      <c r="R778" s="18" t="str">
        <f t="shared" si="2"/>
        <v>#VALUE!</v>
      </c>
    </row>
    <row r="779" hidden="1">
      <c r="Q779" s="18" t="str">
        <f t="shared" si="1"/>
        <v>unknown</v>
      </c>
      <c r="R779" s="18" t="str">
        <f t="shared" si="2"/>
        <v>#VALUE!</v>
      </c>
    </row>
    <row r="780" hidden="1">
      <c r="Q780" s="18" t="str">
        <f t="shared" si="1"/>
        <v>unknown</v>
      </c>
      <c r="R780" s="18" t="str">
        <f t="shared" si="2"/>
        <v>#VALUE!</v>
      </c>
    </row>
    <row r="781" hidden="1">
      <c r="Q781" s="18" t="str">
        <f t="shared" si="1"/>
        <v>unknown</v>
      </c>
      <c r="R781" s="18" t="str">
        <f t="shared" si="2"/>
        <v>#VALUE!</v>
      </c>
    </row>
    <row r="782" hidden="1">
      <c r="Q782" s="18" t="str">
        <f t="shared" si="1"/>
        <v>unknown</v>
      </c>
      <c r="R782" s="18" t="str">
        <f t="shared" si="2"/>
        <v>#VALUE!</v>
      </c>
    </row>
    <row r="783" hidden="1">
      <c r="Q783" s="18" t="str">
        <f t="shared" si="1"/>
        <v>unknown</v>
      </c>
      <c r="R783" s="18" t="str">
        <f t="shared" si="2"/>
        <v>#VALUE!</v>
      </c>
    </row>
    <row r="784" hidden="1">
      <c r="Q784" s="18" t="str">
        <f t="shared" si="1"/>
        <v>unknown</v>
      </c>
      <c r="R784" s="18" t="str">
        <f t="shared" si="2"/>
        <v>#VALUE!</v>
      </c>
    </row>
    <row r="785" hidden="1">
      <c r="Q785" s="18" t="str">
        <f t="shared" si="1"/>
        <v>unknown</v>
      </c>
      <c r="R785" s="18" t="str">
        <f t="shared" si="2"/>
        <v>#VALUE!</v>
      </c>
    </row>
    <row r="786" hidden="1">
      <c r="Q786" s="18" t="str">
        <f t="shared" si="1"/>
        <v>unknown</v>
      </c>
      <c r="R786" s="18" t="str">
        <f t="shared" si="2"/>
        <v>#VALUE!</v>
      </c>
    </row>
    <row r="787" hidden="1">
      <c r="Q787" s="18" t="str">
        <f t="shared" si="1"/>
        <v>unknown</v>
      </c>
      <c r="R787" s="18" t="str">
        <f t="shared" si="2"/>
        <v>#VALUE!</v>
      </c>
    </row>
    <row r="788" hidden="1">
      <c r="Q788" s="18" t="str">
        <f t="shared" si="1"/>
        <v>unknown</v>
      </c>
      <c r="R788" s="18" t="str">
        <f t="shared" si="2"/>
        <v>#VALUE!</v>
      </c>
    </row>
    <row r="789" hidden="1">
      <c r="Q789" s="18" t="str">
        <f t="shared" si="1"/>
        <v>unknown</v>
      </c>
      <c r="R789" s="18" t="str">
        <f t="shared" si="2"/>
        <v>#VALUE!</v>
      </c>
    </row>
    <row r="790" hidden="1">
      <c r="Q790" s="18" t="str">
        <f t="shared" si="1"/>
        <v>unknown</v>
      </c>
      <c r="R790" s="18" t="str">
        <f t="shared" si="2"/>
        <v>#VALUE!</v>
      </c>
    </row>
    <row r="791" hidden="1">
      <c r="Q791" s="18" t="str">
        <f t="shared" si="1"/>
        <v>unknown</v>
      </c>
      <c r="R791" s="18" t="str">
        <f t="shared" si="2"/>
        <v>#VALUE!</v>
      </c>
    </row>
    <row r="792" hidden="1">
      <c r="Q792" s="18" t="str">
        <f t="shared" si="1"/>
        <v>unknown</v>
      </c>
      <c r="R792" s="18" t="str">
        <f t="shared" si="2"/>
        <v>#VALUE!</v>
      </c>
    </row>
    <row r="793" hidden="1">
      <c r="Q793" s="18" t="str">
        <f t="shared" si="1"/>
        <v>unknown</v>
      </c>
      <c r="R793" s="18" t="str">
        <f t="shared" si="2"/>
        <v>#VALUE!</v>
      </c>
    </row>
    <row r="794" hidden="1">
      <c r="Q794" s="18" t="str">
        <f t="shared" si="1"/>
        <v>unknown</v>
      </c>
      <c r="R794" s="18" t="str">
        <f t="shared" si="2"/>
        <v>#VALUE!</v>
      </c>
    </row>
    <row r="795" hidden="1">
      <c r="Q795" s="18" t="str">
        <f t="shared" si="1"/>
        <v>unknown</v>
      </c>
      <c r="R795" s="18" t="str">
        <f t="shared" si="2"/>
        <v>#VALUE!</v>
      </c>
    </row>
    <row r="796" hidden="1">
      <c r="Q796" s="18" t="str">
        <f t="shared" si="1"/>
        <v>unknown</v>
      </c>
      <c r="R796" s="18" t="str">
        <f t="shared" si="2"/>
        <v>#VALUE!</v>
      </c>
    </row>
    <row r="797" hidden="1">
      <c r="Q797" s="18" t="str">
        <f t="shared" si="1"/>
        <v>unknown</v>
      </c>
      <c r="R797" s="18" t="str">
        <f t="shared" si="2"/>
        <v>#VALUE!</v>
      </c>
    </row>
    <row r="798" hidden="1">
      <c r="Q798" s="18" t="str">
        <f t="shared" si="1"/>
        <v>unknown</v>
      </c>
      <c r="R798" s="18" t="str">
        <f t="shared" si="2"/>
        <v>#VALUE!</v>
      </c>
    </row>
    <row r="799" hidden="1">
      <c r="Q799" s="18" t="str">
        <f t="shared" si="1"/>
        <v>unknown</v>
      </c>
      <c r="R799" s="18" t="str">
        <f t="shared" si="2"/>
        <v>#VALUE!</v>
      </c>
    </row>
    <row r="800" hidden="1">
      <c r="Q800" s="18" t="str">
        <f t="shared" si="1"/>
        <v>unknown</v>
      </c>
      <c r="R800" s="18" t="str">
        <f t="shared" si="2"/>
        <v>#VALUE!</v>
      </c>
    </row>
    <row r="801" hidden="1">
      <c r="Q801" s="18" t="str">
        <f t="shared" si="1"/>
        <v>unknown</v>
      </c>
      <c r="R801" s="18" t="str">
        <f t="shared" si="2"/>
        <v>#VALUE!</v>
      </c>
    </row>
    <row r="802" hidden="1">
      <c r="Q802" s="18" t="str">
        <f t="shared" si="1"/>
        <v>unknown</v>
      </c>
      <c r="R802" s="18" t="str">
        <f t="shared" si="2"/>
        <v>#VALUE!</v>
      </c>
    </row>
    <row r="803" hidden="1">
      <c r="Q803" s="18" t="str">
        <f t="shared" si="1"/>
        <v>unknown</v>
      </c>
      <c r="R803" s="18" t="str">
        <f t="shared" si="2"/>
        <v>#VALUE!</v>
      </c>
    </row>
    <row r="804" hidden="1">
      <c r="Q804" s="18" t="str">
        <f t="shared" si="1"/>
        <v>unknown</v>
      </c>
      <c r="R804" s="18" t="str">
        <f t="shared" si="2"/>
        <v>#VALUE!</v>
      </c>
    </row>
    <row r="805" hidden="1">
      <c r="Q805" s="18" t="str">
        <f t="shared" si="1"/>
        <v>unknown</v>
      </c>
      <c r="R805" s="18" t="str">
        <f t="shared" si="2"/>
        <v>#VALUE!</v>
      </c>
    </row>
    <row r="806" hidden="1">
      <c r="Q806" s="18" t="str">
        <f t="shared" si="1"/>
        <v>unknown</v>
      </c>
      <c r="R806" s="18" t="str">
        <f t="shared" si="2"/>
        <v>#VALUE!</v>
      </c>
    </row>
    <row r="807" hidden="1">
      <c r="Q807" s="18" t="str">
        <f t="shared" si="1"/>
        <v>unknown</v>
      </c>
      <c r="R807" s="18" t="str">
        <f t="shared" si="2"/>
        <v>#VALUE!</v>
      </c>
    </row>
    <row r="808" hidden="1">
      <c r="Q808" s="18" t="str">
        <f t="shared" si="1"/>
        <v>unknown</v>
      </c>
      <c r="R808" s="18" t="str">
        <f t="shared" si="2"/>
        <v>#VALUE!</v>
      </c>
    </row>
    <row r="809" hidden="1">
      <c r="Q809" s="18" t="str">
        <f t="shared" si="1"/>
        <v>unknown</v>
      </c>
      <c r="R809" s="18" t="str">
        <f t="shared" si="2"/>
        <v>#VALUE!</v>
      </c>
    </row>
    <row r="810" hidden="1">
      <c r="Q810" s="18" t="str">
        <f t="shared" si="1"/>
        <v>unknown</v>
      </c>
      <c r="R810" s="18" t="str">
        <f t="shared" si="2"/>
        <v>#VALUE!</v>
      </c>
    </row>
    <row r="811" hidden="1">
      <c r="Q811" s="18" t="str">
        <f t="shared" si="1"/>
        <v>unknown</v>
      </c>
      <c r="R811" s="18" t="str">
        <f t="shared" si="2"/>
        <v>#VALUE!</v>
      </c>
    </row>
    <row r="812" hidden="1">
      <c r="Q812" s="18" t="str">
        <f t="shared" si="1"/>
        <v>unknown</v>
      </c>
      <c r="R812" s="18" t="str">
        <f t="shared" si="2"/>
        <v>#VALUE!</v>
      </c>
    </row>
    <row r="813" hidden="1">
      <c r="Q813" s="18" t="str">
        <f t="shared" si="1"/>
        <v>unknown</v>
      </c>
      <c r="R813" s="18" t="str">
        <f t="shared" si="2"/>
        <v>#VALUE!</v>
      </c>
    </row>
    <row r="814" hidden="1">
      <c r="Q814" s="18" t="str">
        <f t="shared" si="1"/>
        <v>unknown</v>
      </c>
      <c r="R814" s="18" t="str">
        <f t="shared" si="2"/>
        <v>#VALUE!</v>
      </c>
    </row>
    <row r="815" hidden="1">
      <c r="Q815" s="18" t="str">
        <f t="shared" si="1"/>
        <v>unknown</v>
      </c>
      <c r="R815" s="18" t="str">
        <f t="shared" si="2"/>
        <v>#VALUE!</v>
      </c>
    </row>
    <row r="816" hidden="1">
      <c r="Q816" s="18" t="str">
        <f t="shared" si="1"/>
        <v>unknown</v>
      </c>
      <c r="R816" s="18" t="str">
        <f t="shared" si="2"/>
        <v>#VALUE!</v>
      </c>
    </row>
    <row r="817" hidden="1">
      <c r="Q817" s="18" t="str">
        <f t="shared" si="1"/>
        <v>unknown</v>
      </c>
      <c r="R817" s="18" t="str">
        <f t="shared" si="2"/>
        <v>#VALUE!</v>
      </c>
    </row>
    <row r="818" hidden="1">
      <c r="Q818" s="18" t="str">
        <f t="shared" si="1"/>
        <v>unknown</v>
      </c>
      <c r="R818" s="18" t="str">
        <f t="shared" si="2"/>
        <v>#VALUE!</v>
      </c>
    </row>
    <row r="819" hidden="1">
      <c r="Q819" s="18" t="str">
        <f t="shared" si="1"/>
        <v>unknown</v>
      </c>
      <c r="R819" s="18" t="str">
        <f t="shared" si="2"/>
        <v>#VALUE!</v>
      </c>
    </row>
    <row r="820" hidden="1">
      <c r="Q820" s="18" t="str">
        <f t="shared" si="1"/>
        <v>unknown</v>
      </c>
      <c r="R820" s="18" t="str">
        <f t="shared" si="2"/>
        <v>#VALUE!</v>
      </c>
    </row>
    <row r="821" hidden="1">
      <c r="Q821" s="18" t="str">
        <f t="shared" si="1"/>
        <v>unknown</v>
      </c>
      <c r="R821" s="18" t="str">
        <f t="shared" si="2"/>
        <v>#VALUE!</v>
      </c>
    </row>
    <row r="822" hidden="1">
      <c r="Q822" s="18" t="str">
        <f t="shared" si="1"/>
        <v>unknown</v>
      </c>
      <c r="R822" s="18" t="str">
        <f t="shared" si="2"/>
        <v>#VALUE!</v>
      </c>
    </row>
    <row r="823" hidden="1">
      <c r="Q823" s="18" t="str">
        <f t="shared" si="1"/>
        <v>unknown</v>
      </c>
      <c r="R823" s="18" t="str">
        <f t="shared" si="2"/>
        <v>#VALUE!</v>
      </c>
    </row>
    <row r="824" hidden="1">
      <c r="Q824" s="18" t="str">
        <f t="shared" si="1"/>
        <v>unknown</v>
      </c>
      <c r="R824" s="18" t="str">
        <f t="shared" si="2"/>
        <v>#VALUE!</v>
      </c>
    </row>
    <row r="825" hidden="1">
      <c r="Q825" s="18" t="str">
        <f t="shared" si="1"/>
        <v>unknown</v>
      </c>
      <c r="R825" s="18" t="str">
        <f t="shared" si="2"/>
        <v>#VALUE!</v>
      </c>
    </row>
    <row r="826" hidden="1">
      <c r="Q826" s="18" t="str">
        <f t="shared" si="1"/>
        <v>unknown</v>
      </c>
      <c r="R826" s="18" t="str">
        <f t="shared" si="2"/>
        <v>#VALUE!</v>
      </c>
    </row>
    <row r="827" hidden="1">
      <c r="Q827" s="18" t="str">
        <f t="shared" si="1"/>
        <v>unknown</v>
      </c>
      <c r="R827" s="18" t="str">
        <f t="shared" si="2"/>
        <v>#VALUE!</v>
      </c>
    </row>
    <row r="828" hidden="1">
      <c r="Q828" s="18" t="str">
        <f t="shared" si="1"/>
        <v>unknown</v>
      </c>
      <c r="R828" s="18" t="str">
        <f t="shared" si="2"/>
        <v>#VALUE!</v>
      </c>
    </row>
    <row r="829" hidden="1">
      <c r="Q829" s="18" t="str">
        <f t="shared" si="1"/>
        <v>unknown</v>
      </c>
      <c r="R829" s="18" t="str">
        <f t="shared" si="2"/>
        <v>#VALUE!</v>
      </c>
    </row>
    <row r="830" hidden="1">
      <c r="Q830" s="18" t="str">
        <f t="shared" si="1"/>
        <v>unknown</v>
      </c>
      <c r="R830" s="18" t="str">
        <f t="shared" si="2"/>
        <v>#VALUE!</v>
      </c>
    </row>
    <row r="831" hidden="1">
      <c r="Q831" s="18" t="str">
        <f t="shared" si="1"/>
        <v>unknown</v>
      </c>
      <c r="R831" s="18" t="str">
        <f t="shared" si="2"/>
        <v>#VALUE!</v>
      </c>
    </row>
    <row r="832" hidden="1">
      <c r="Q832" s="18" t="str">
        <f t="shared" si="1"/>
        <v>unknown</v>
      </c>
      <c r="R832" s="18" t="str">
        <f t="shared" si="2"/>
        <v>#VALUE!</v>
      </c>
    </row>
    <row r="833" hidden="1">
      <c r="Q833" s="18" t="str">
        <f t="shared" si="1"/>
        <v>unknown</v>
      </c>
      <c r="R833" s="18" t="str">
        <f t="shared" si="2"/>
        <v>#VALUE!</v>
      </c>
    </row>
    <row r="834" hidden="1">
      <c r="Q834" s="18" t="str">
        <f t="shared" si="1"/>
        <v>unknown</v>
      </c>
      <c r="R834" s="18" t="str">
        <f t="shared" si="2"/>
        <v>#VALUE!</v>
      </c>
    </row>
    <row r="835" hidden="1">
      <c r="Q835" s="18" t="str">
        <f t="shared" si="1"/>
        <v>unknown</v>
      </c>
      <c r="R835" s="18" t="str">
        <f t="shared" si="2"/>
        <v>#VALUE!</v>
      </c>
    </row>
    <row r="836" hidden="1">
      <c r="Q836" s="18" t="str">
        <f t="shared" si="1"/>
        <v>unknown</v>
      </c>
      <c r="R836" s="18" t="str">
        <f t="shared" si="2"/>
        <v>#VALUE!</v>
      </c>
    </row>
    <row r="837" hidden="1">
      <c r="Q837" s="18" t="str">
        <f t="shared" si="1"/>
        <v>unknown</v>
      </c>
      <c r="R837" s="18" t="str">
        <f t="shared" si="2"/>
        <v>#VALUE!</v>
      </c>
    </row>
    <row r="838" hidden="1">
      <c r="Q838" s="18" t="str">
        <f t="shared" si="1"/>
        <v>unknown</v>
      </c>
      <c r="R838" s="18" t="str">
        <f t="shared" si="2"/>
        <v>#VALUE!</v>
      </c>
    </row>
    <row r="839" hidden="1">
      <c r="Q839" s="18" t="str">
        <f t="shared" si="1"/>
        <v>unknown</v>
      </c>
      <c r="R839" s="18" t="str">
        <f t="shared" si="2"/>
        <v>#VALUE!</v>
      </c>
    </row>
    <row r="840" hidden="1">
      <c r="Q840" s="18" t="str">
        <f t="shared" si="1"/>
        <v>unknown</v>
      </c>
      <c r="R840" s="18" t="str">
        <f t="shared" si="2"/>
        <v>#VALUE!</v>
      </c>
    </row>
    <row r="841" hidden="1">
      <c r="Q841" s="18" t="str">
        <f t="shared" si="1"/>
        <v>unknown</v>
      </c>
      <c r="R841" s="18" t="str">
        <f t="shared" si="2"/>
        <v>#VALUE!</v>
      </c>
    </row>
    <row r="842" hidden="1">
      <c r="Q842" s="18" t="str">
        <f t="shared" si="1"/>
        <v>unknown</v>
      </c>
      <c r="R842" s="18" t="str">
        <f t="shared" si="2"/>
        <v>#VALUE!</v>
      </c>
    </row>
    <row r="843" hidden="1">
      <c r="Q843" s="18" t="str">
        <f t="shared" si="1"/>
        <v>unknown</v>
      </c>
      <c r="R843" s="18" t="str">
        <f t="shared" si="2"/>
        <v>#VALUE!</v>
      </c>
    </row>
    <row r="844" hidden="1">
      <c r="Q844" s="18" t="str">
        <f t="shared" si="1"/>
        <v>unknown</v>
      </c>
      <c r="R844" s="18" t="str">
        <f t="shared" si="2"/>
        <v>#VALUE!</v>
      </c>
    </row>
    <row r="845" hidden="1">
      <c r="Q845" s="18" t="str">
        <f t="shared" si="1"/>
        <v>unknown</v>
      </c>
      <c r="R845" s="18" t="str">
        <f t="shared" si="2"/>
        <v>#VALUE!</v>
      </c>
    </row>
    <row r="846" hidden="1">
      <c r="Q846" s="18" t="str">
        <f t="shared" si="1"/>
        <v>unknown</v>
      </c>
      <c r="R846" s="18" t="str">
        <f t="shared" si="2"/>
        <v>#VALUE!</v>
      </c>
    </row>
    <row r="847" hidden="1">
      <c r="Q847" s="18" t="str">
        <f t="shared" si="1"/>
        <v>unknown</v>
      </c>
      <c r="R847" s="18" t="str">
        <f t="shared" si="2"/>
        <v>#VALUE!</v>
      </c>
    </row>
    <row r="848" hidden="1">
      <c r="Q848" s="18" t="str">
        <f t="shared" si="1"/>
        <v>unknown</v>
      </c>
      <c r="R848" s="18" t="str">
        <f t="shared" si="2"/>
        <v>#VALUE!</v>
      </c>
    </row>
    <row r="849" hidden="1">
      <c r="Q849" s="18" t="str">
        <f t="shared" si="1"/>
        <v>unknown</v>
      </c>
      <c r="R849" s="18" t="str">
        <f t="shared" si="2"/>
        <v>#VALUE!</v>
      </c>
    </row>
    <row r="850" hidden="1">
      <c r="Q850" s="18" t="str">
        <f t="shared" si="1"/>
        <v>unknown</v>
      </c>
      <c r="R850" s="18" t="str">
        <f t="shared" si="2"/>
        <v>#VALUE!</v>
      </c>
    </row>
    <row r="851" hidden="1">
      <c r="Q851" s="18" t="str">
        <f t="shared" si="1"/>
        <v>unknown</v>
      </c>
      <c r="R851" s="18" t="str">
        <f t="shared" si="2"/>
        <v>#VALUE!</v>
      </c>
    </row>
    <row r="852" hidden="1">
      <c r="Q852" s="18" t="str">
        <f t="shared" si="1"/>
        <v>unknown</v>
      </c>
      <c r="R852" s="18" t="str">
        <f t="shared" si="2"/>
        <v>#VALUE!</v>
      </c>
    </row>
    <row r="853" hidden="1">
      <c r="Q853" s="18" t="str">
        <f t="shared" si="1"/>
        <v>unknown</v>
      </c>
      <c r="R853" s="18" t="str">
        <f t="shared" si="2"/>
        <v>#VALUE!</v>
      </c>
    </row>
    <row r="854" hidden="1">
      <c r="Q854" s="18" t="str">
        <f t="shared" si="1"/>
        <v>unknown</v>
      </c>
      <c r="R854" s="18" t="str">
        <f t="shared" si="2"/>
        <v>#VALUE!</v>
      </c>
    </row>
    <row r="855" hidden="1">
      <c r="Q855" s="18" t="str">
        <f t="shared" si="1"/>
        <v>unknown</v>
      </c>
      <c r="R855" s="18" t="str">
        <f t="shared" si="2"/>
        <v>#VALUE!</v>
      </c>
    </row>
    <row r="856" hidden="1">
      <c r="Q856" s="18" t="str">
        <f t="shared" si="1"/>
        <v>unknown</v>
      </c>
      <c r="R856" s="18" t="str">
        <f t="shared" si="2"/>
        <v>#VALUE!</v>
      </c>
    </row>
    <row r="857" hidden="1">
      <c r="Q857" s="18" t="str">
        <f t="shared" si="1"/>
        <v>unknown</v>
      </c>
      <c r="R857" s="18" t="str">
        <f t="shared" si="2"/>
        <v>#VALUE!</v>
      </c>
    </row>
    <row r="858" hidden="1">
      <c r="Q858" s="18" t="str">
        <f t="shared" si="1"/>
        <v>unknown</v>
      </c>
      <c r="R858" s="18" t="str">
        <f t="shared" si="2"/>
        <v>#VALUE!</v>
      </c>
    </row>
    <row r="859" hidden="1">
      <c r="Q859" s="18" t="str">
        <f t="shared" si="1"/>
        <v>unknown</v>
      </c>
      <c r="R859" s="18" t="str">
        <f t="shared" si="2"/>
        <v>#VALUE!</v>
      </c>
    </row>
    <row r="860" hidden="1">
      <c r="Q860" s="18" t="str">
        <f t="shared" si="1"/>
        <v>unknown</v>
      </c>
      <c r="R860" s="18" t="str">
        <f t="shared" si="2"/>
        <v>#VALUE!</v>
      </c>
    </row>
    <row r="861" hidden="1">
      <c r="Q861" s="18" t="str">
        <f t="shared" si="1"/>
        <v>unknown</v>
      </c>
      <c r="R861" s="18" t="str">
        <f t="shared" si="2"/>
        <v>#VALUE!</v>
      </c>
    </row>
    <row r="862" hidden="1">
      <c r="Q862" s="18" t="str">
        <f t="shared" si="1"/>
        <v>unknown</v>
      </c>
      <c r="R862" s="18" t="str">
        <f t="shared" si="2"/>
        <v>#VALUE!</v>
      </c>
    </row>
    <row r="863" hidden="1">
      <c r="Q863" s="18" t="str">
        <f t="shared" si="1"/>
        <v>unknown</v>
      </c>
      <c r="R863" s="18" t="str">
        <f t="shared" si="2"/>
        <v>#VALUE!</v>
      </c>
    </row>
    <row r="864" hidden="1">
      <c r="Q864" s="18" t="str">
        <f t="shared" si="1"/>
        <v>unknown</v>
      </c>
      <c r="R864" s="18" t="str">
        <f t="shared" si="2"/>
        <v>#VALUE!</v>
      </c>
    </row>
    <row r="865" hidden="1">
      <c r="Q865" s="18" t="str">
        <f t="shared" si="1"/>
        <v>unknown</v>
      </c>
      <c r="R865" s="18" t="str">
        <f t="shared" si="2"/>
        <v>#VALUE!</v>
      </c>
    </row>
    <row r="866" hidden="1">
      <c r="Q866" s="18" t="str">
        <f t="shared" si="1"/>
        <v>unknown</v>
      </c>
      <c r="R866" s="18" t="str">
        <f t="shared" si="2"/>
        <v>#VALUE!</v>
      </c>
    </row>
    <row r="867" hidden="1">
      <c r="Q867" s="18" t="str">
        <f t="shared" si="1"/>
        <v>unknown</v>
      </c>
      <c r="R867" s="18" t="str">
        <f t="shared" si="2"/>
        <v>#VALUE!</v>
      </c>
    </row>
    <row r="868" hidden="1">
      <c r="Q868" s="18" t="str">
        <f t="shared" si="1"/>
        <v>unknown</v>
      </c>
      <c r="R868" s="18" t="str">
        <f t="shared" si="2"/>
        <v>#VALUE!</v>
      </c>
    </row>
    <row r="869" hidden="1">
      <c r="Q869" s="18" t="str">
        <f t="shared" si="1"/>
        <v>unknown</v>
      </c>
      <c r="R869" s="18" t="str">
        <f t="shared" si="2"/>
        <v>#VALUE!</v>
      </c>
    </row>
    <row r="870" hidden="1">
      <c r="Q870" s="18" t="str">
        <f t="shared" si="1"/>
        <v>unknown</v>
      </c>
      <c r="R870" s="18" t="str">
        <f t="shared" si="2"/>
        <v>#VALUE!</v>
      </c>
    </row>
    <row r="871" hidden="1">
      <c r="Q871" s="18" t="str">
        <f t="shared" si="1"/>
        <v>unknown</v>
      </c>
      <c r="R871" s="18" t="str">
        <f t="shared" si="2"/>
        <v>#VALUE!</v>
      </c>
    </row>
    <row r="872" hidden="1">
      <c r="Q872" s="18" t="str">
        <f t="shared" si="1"/>
        <v>unknown</v>
      </c>
      <c r="R872" s="18" t="str">
        <f t="shared" si="2"/>
        <v>#VALUE!</v>
      </c>
    </row>
    <row r="873" hidden="1">
      <c r="Q873" s="18" t="str">
        <f t="shared" si="1"/>
        <v>unknown</v>
      </c>
      <c r="R873" s="18" t="str">
        <f t="shared" si="2"/>
        <v>#VALUE!</v>
      </c>
    </row>
    <row r="874" hidden="1">
      <c r="Q874" s="18" t="str">
        <f t="shared" si="1"/>
        <v>unknown</v>
      </c>
      <c r="R874" s="18" t="str">
        <f t="shared" si="2"/>
        <v>#VALUE!</v>
      </c>
    </row>
    <row r="875" hidden="1">
      <c r="Q875" s="18" t="str">
        <f t="shared" si="1"/>
        <v>unknown</v>
      </c>
      <c r="R875" s="18" t="str">
        <f t="shared" si="2"/>
        <v>#VALUE!</v>
      </c>
    </row>
    <row r="876" hidden="1">
      <c r="Q876" s="18" t="str">
        <f t="shared" si="1"/>
        <v>unknown</v>
      </c>
      <c r="R876" s="18" t="str">
        <f t="shared" si="2"/>
        <v>#VALUE!</v>
      </c>
    </row>
    <row r="877" hidden="1">
      <c r="Q877" s="18" t="str">
        <f t="shared" si="1"/>
        <v>unknown</v>
      </c>
      <c r="R877" s="18" t="str">
        <f t="shared" si="2"/>
        <v>#VALUE!</v>
      </c>
    </row>
    <row r="878" hidden="1">
      <c r="Q878" s="18" t="str">
        <f t="shared" si="1"/>
        <v>unknown</v>
      </c>
      <c r="R878" s="18" t="str">
        <f t="shared" si="2"/>
        <v>#VALUE!</v>
      </c>
    </row>
    <row r="879" hidden="1">
      <c r="Q879" s="18" t="str">
        <f t="shared" si="1"/>
        <v>unknown</v>
      </c>
      <c r="R879" s="18" t="str">
        <f t="shared" si="2"/>
        <v>#VALUE!</v>
      </c>
    </row>
    <row r="880" hidden="1">
      <c r="Q880" s="18" t="str">
        <f t="shared" si="1"/>
        <v>unknown</v>
      </c>
      <c r="R880" s="18" t="str">
        <f t="shared" si="2"/>
        <v>#VALUE!</v>
      </c>
    </row>
    <row r="881" hidden="1">
      <c r="Q881" s="18" t="str">
        <f t="shared" si="1"/>
        <v>unknown</v>
      </c>
      <c r="R881" s="18" t="str">
        <f t="shared" si="2"/>
        <v>#VALUE!</v>
      </c>
    </row>
    <row r="882" hidden="1">
      <c r="Q882" s="18" t="str">
        <f t="shared" si="1"/>
        <v>unknown</v>
      </c>
      <c r="R882" s="18" t="str">
        <f t="shared" si="2"/>
        <v>#VALUE!</v>
      </c>
    </row>
    <row r="883" hidden="1">
      <c r="Q883" s="18" t="str">
        <f t="shared" si="1"/>
        <v>unknown</v>
      </c>
      <c r="R883" s="18" t="str">
        <f t="shared" si="2"/>
        <v>#VALUE!</v>
      </c>
    </row>
    <row r="884" hidden="1">
      <c r="Q884" s="18" t="str">
        <f t="shared" si="1"/>
        <v>unknown</v>
      </c>
      <c r="R884" s="18" t="str">
        <f t="shared" si="2"/>
        <v>#VALUE!</v>
      </c>
    </row>
    <row r="885" hidden="1">
      <c r="Q885" s="18" t="str">
        <f t="shared" si="1"/>
        <v>unknown</v>
      </c>
      <c r="R885" s="18" t="str">
        <f t="shared" si="2"/>
        <v>#VALUE!</v>
      </c>
    </row>
    <row r="886" hidden="1">
      <c r="Q886" s="18" t="str">
        <f t="shared" si="1"/>
        <v>unknown</v>
      </c>
      <c r="R886" s="18" t="str">
        <f t="shared" si="2"/>
        <v>#VALUE!</v>
      </c>
    </row>
    <row r="887" hidden="1">
      <c r="Q887" s="18" t="str">
        <f t="shared" si="1"/>
        <v>unknown</v>
      </c>
      <c r="R887" s="18" t="str">
        <f t="shared" si="2"/>
        <v>#VALUE!</v>
      </c>
    </row>
    <row r="888" hidden="1">
      <c r="Q888" s="18" t="str">
        <f t="shared" si="1"/>
        <v>unknown</v>
      </c>
      <c r="R888" s="18" t="str">
        <f t="shared" si="2"/>
        <v>#VALUE!</v>
      </c>
    </row>
    <row r="889" hidden="1">
      <c r="Q889" s="18" t="str">
        <f t="shared" si="1"/>
        <v>unknown</v>
      </c>
      <c r="R889" s="18" t="str">
        <f t="shared" si="2"/>
        <v>#VALUE!</v>
      </c>
    </row>
    <row r="890" hidden="1">
      <c r="Q890" s="18" t="str">
        <f t="shared" si="1"/>
        <v>unknown</v>
      </c>
      <c r="R890" s="18" t="str">
        <f t="shared" si="2"/>
        <v>#VALUE!</v>
      </c>
    </row>
    <row r="891" hidden="1">
      <c r="Q891" s="18" t="str">
        <f t="shared" si="1"/>
        <v>unknown</v>
      </c>
      <c r="R891" s="18" t="str">
        <f t="shared" si="2"/>
        <v>#VALUE!</v>
      </c>
    </row>
    <row r="892" hidden="1">
      <c r="Q892" s="18" t="str">
        <f t="shared" si="1"/>
        <v>unknown</v>
      </c>
      <c r="R892" s="18" t="str">
        <f t="shared" si="2"/>
        <v>#VALUE!</v>
      </c>
    </row>
    <row r="893" hidden="1">
      <c r="Q893" s="18" t="str">
        <f t="shared" si="1"/>
        <v>unknown</v>
      </c>
      <c r="R893" s="18" t="str">
        <f t="shared" si="2"/>
        <v>#VALUE!</v>
      </c>
    </row>
    <row r="894" hidden="1">
      <c r="Q894" s="18" t="str">
        <f t="shared" si="1"/>
        <v>unknown</v>
      </c>
      <c r="R894" s="18" t="str">
        <f t="shared" si="2"/>
        <v>#VALUE!</v>
      </c>
    </row>
    <row r="895" hidden="1">
      <c r="Q895" s="18" t="str">
        <f t="shared" si="1"/>
        <v>unknown</v>
      </c>
      <c r="R895" s="18" t="str">
        <f t="shared" si="2"/>
        <v>#VALUE!</v>
      </c>
    </row>
    <row r="896" hidden="1">
      <c r="Q896" s="18" t="str">
        <f t="shared" si="1"/>
        <v>unknown</v>
      </c>
      <c r="R896" s="18" t="str">
        <f t="shared" si="2"/>
        <v>#VALUE!</v>
      </c>
    </row>
    <row r="897" hidden="1">
      <c r="Q897" s="18" t="str">
        <f t="shared" si="1"/>
        <v>unknown</v>
      </c>
      <c r="R897" s="18" t="str">
        <f t="shared" si="2"/>
        <v>#VALUE!</v>
      </c>
    </row>
    <row r="898" hidden="1">
      <c r="Q898" s="18" t="str">
        <f t="shared" si="1"/>
        <v>unknown</v>
      </c>
      <c r="R898" s="18" t="str">
        <f t="shared" si="2"/>
        <v>#VALUE!</v>
      </c>
    </row>
    <row r="899" hidden="1">
      <c r="Q899" s="18" t="str">
        <f t="shared" si="1"/>
        <v>unknown</v>
      </c>
      <c r="R899" s="18" t="str">
        <f t="shared" si="2"/>
        <v>#VALUE!</v>
      </c>
    </row>
    <row r="900" hidden="1">
      <c r="Q900" s="18" t="str">
        <f t="shared" si="1"/>
        <v>unknown</v>
      </c>
      <c r="R900" s="18" t="str">
        <f t="shared" si="2"/>
        <v>#VALUE!</v>
      </c>
    </row>
    <row r="901" hidden="1">
      <c r="Q901" s="18" t="str">
        <f t="shared" si="1"/>
        <v>unknown</v>
      </c>
      <c r="R901" s="18" t="str">
        <f t="shared" si="2"/>
        <v>#VALUE!</v>
      </c>
    </row>
    <row r="902" hidden="1">
      <c r="Q902" s="18" t="str">
        <f t="shared" si="1"/>
        <v>unknown</v>
      </c>
      <c r="R902" s="18" t="str">
        <f t="shared" si="2"/>
        <v>#VALUE!</v>
      </c>
    </row>
    <row r="903" hidden="1">
      <c r="Q903" s="18" t="str">
        <f t="shared" si="1"/>
        <v>unknown</v>
      </c>
      <c r="R903" s="18" t="str">
        <f t="shared" si="2"/>
        <v>#VALUE!</v>
      </c>
    </row>
    <row r="904" hidden="1">
      <c r="Q904" s="18" t="str">
        <f t="shared" si="1"/>
        <v>unknown</v>
      </c>
      <c r="R904" s="18" t="str">
        <f t="shared" si="2"/>
        <v>#VALUE!</v>
      </c>
    </row>
    <row r="905" hidden="1">
      <c r="Q905" s="18" t="str">
        <f t="shared" si="1"/>
        <v>unknown</v>
      </c>
      <c r="R905" s="18" t="str">
        <f t="shared" si="2"/>
        <v>#VALUE!</v>
      </c>
    </row>
    <row r="906" hidden="1">
      <c r="Q906" s="18" t="str">
        <f t="shared" si="1"/>
        <v>unknown</v>
      </c>
      <c r="R906" s="18" t="str">
        <f t="shared" si="2"/>
        <v>#VALUE!</v>
      </c>
    </row>
    <row r="907" hidden="1">
      <c r="Q907" s="18" t="str">
        <f t="shared" si="1"/>
        <v>unknown</v>
      </c>
      <c r="R907" s="18" t="str">
        <f t="shared" si="2"/>
        <v>#VALUE!</v>
      </c>
    </row>
    <row r="908" hidden="1">
      <c r="Q908" s="18" t="str">
        <f t="shared" si="1"/>
        <v>unknown</v>
      </c>
      <c r="R908" s="18" t="str">
        <f t="shared" si="2"/>
        <v>#VALUE!</v>
      </c>
    </row>
    <row r="909" hidden="1">
      <c r="Q909" s="18" t="str">
        <f t="shared" si="1"/>
        <v>unknown</v>
      </c>
      <c r="R909" s="18" t="str">
        <f t="shared" si="2"/>
        <v>#VALUE!</v>
      </c>
    </row>
    <row r="910" hidden="1">
      <c r="Q910" s="18" t="str">
        <f t="shared" si="1"/>
        <v>unknown</v>
      </c>
      <c r="R910" s="18" t="str">
        <f t="shared" si="2"/>
        <v>#VALUE!</v>
      </c>
    </row>
    <row r="911" hidden="1">
      <c r="Q911" s="18" t="str">
        <f t="shared" si="1"/>
        <v>unknown</v>
      </c>
      <c r="R911" s="18" t="str">
        <f t="shared" si="2"/>
        <v>#VALUE!</v>
      </c>
    </row>
    <row r="912" hidden="1">
      <c r="Q912" s="18" t="str">
        <f t="shared" si="1"/>
        <v>unknown</v>
      </c>
      <c r="R912" s="18" t="str">
        <f t="shared" si="2"/>
        <v>#VALUE!</v>
      </c>
    </row>
    <row r="913" hidden="1">
      <c r="Q913" s="18" t="str">
        <f t="shared" si="1"/>
        <v>unknown</v>
      </c>
      <c r="R913" s="18" t="str">
        <f t="shared" si="2"/>
        <v>#VALUE!</v>
      </c>
    </row>
    <row r="914" hidden="1">
      <c r="Q914" s="18" t="str">
        <f t="shared" si="1"/>
        <v>unknown</v>
      </c>
      <c r="R914" s="18" t="str">
        <f t="shared" si="2"/>
        <v>#VALUE!</v>
      </c>
    </row>
    <row r="915" hidden="1">
      <c r="Q915" s="18" t="str">
        <f t="shared" si="1"/>
        <v>unknown</v>
      </c>
      <c r="R915" s="18" t="str">
        <f t="shared" si="2"/>
        <v>#VALUE!</v>
      </c>
    </row>
    <row r="916" hidden="1">
      <c r="Q916" s="18" t="str">
        <f t="shared" si="1"/>
        <v>unknown</v>
      </c>
      <c r="R916" s="18" t="str">
        <f t="shared" si="2"/>
        <v>#VALUE!</v>
      </c>
    </row>
    <row r="917" hidden="1">
      <c r="Q917" s="18" t="str">
        <f t="shared" si="1"/>
        <v>unknown</v>
      </c>
      <c r="R917" s="18" t="str">
        <f t="shared" si="2"/>
        <v>#VALUE!</v>
      </c>
    </row>
    <row r="918" hidden="1">
      <c r="Q918" s="18" t="str">
        <f t="shared" si="1"/>
        <v>unknown</v>
      </c>
      <c r="R918" s="18" t="str">
        <f t="shared" si="2"/>
        <v>#VALUE!</v>
      </c>
    </row>
    <row r="919" hidden="1">
      <c r="Q919" s="18" t="str">
        <f t="shared" si="1"/>
        <v>unknown</v>
      </c>
      <c r="R919" s="18" t="str">
        <f t="shared" si="2"/>
        <v>#VALUE!</v>
      </c>
    </row>
    <row r="920" hidden="1">
      <c r="Q920" s="18" t="str">
        <f t="shared" si="1"/>
        <v>unknown</v>
      </c>
      <c r="R920" s="18" t="str">
        <f t="shared" si="2"/>
        <v>#VALUE!</v>
      </c>
    </row>
    <row r="921" hidden="1">
      <c r="Q921" s="18" t="str">
        <f t="shared" si="1"/>
        <v>unknown</v>
      </c>
      <c r="R921" s="18" t="str">
        <f t="shared" si="2"/>
        <v>#VALUE!</v>
      </c>
    </row>
    <row r="922" hidden="1">
      <c r="Q922" s="18" t="str">
        <f t="shared" si="1"/>
        <v>unknown</v>
      </c>
      <c r="R922" s="18" t="str">
        <f t="shared" si="2"/>
        <v>#VALUE!</v>
      </c>
    </row>
    <row r="923" hidden="1">
      <c r="Q923" s="18" t="str">
        <f t="shared" si="1"/>
        <v>unknown</v>
      </c>
      <c r="R923" s="18" t="str">
        <f t="shared" si="2"/>
        <v>#VALUE!</v>
      </c>
    </row>
    <row r="924" hidden="1">
      <c r="Q924" s="18" t="str">
        <f t="shared" si="1"/>
        <v>unknown</v>
      </c>
      <c r="R924" s="18" t="str">
        <f t="shared" si="2"/>
        <v>#VALUE!</v>
      </c>
    </row>
    <row r="925" hidden="1">
      <c r="Q925" s="18" t="str">
        <f t="shared" si="1"/>
        <v>unknown</v>
      </c>
      <c r="R925" s="18" t="str">
        <f t="shared" si="2"/>
        <v>#VALUE!</v>
      </c>
    </row>
    <row r="926" hidden="1">
      <c r="Q926" s="18" t="str">
        <f t="shared" si="1"/>
        <v>unknown</v>
      </c>
      <c r="R926" s="18" t="str">
        <f t="shared" si="2"/>
        <v>#VALUE!</v>
      </c>
    </row>
    <row r="927" hidden="1">
      <c r="Q927" s="18" t="str">
        <f t="shared" si="1"/>
        <v>unknown</v>
      </c>
      <c r="R927" s="18" t="str">
        <f t="shared" si="2"/>
        <v>#VALUE!</v>
      </c>
    </row>
    <row r="928" hidden="1">
      <c r="Q928" s="18" t="str">
        <f t="shared" si="1"/>
        <v>unknown</v>
      </c>
      <c r="R928" s="18" t="str">
        <f t="shared" si="2"/>
        <v>#VALUE!</v>
      </c>
    </row>
    <row r="929" hidden="1">
      <c r="Q929" s="18" t="str">
        <f t="shared" si="1"/>
        <v>unknown</v>
      </c>
      <c r="R929" s="18" t="str">
        <f t="shared" si="2"/>
        <v>#VALUE!</v>
      </c>
    </row>
    <row r="930" hidden="1">
      <c r="Q930" s="18" t="str">
        <f t="shared" si="1"/>
        <v>unknown</v>
      </c>
      <c r="R930" s="18" t="str">
        <f t="shared" si="2"/>
        <v>#VALUE!</v>
      </c>
    </row>
    <row r="931" hidden="1">
      <c r="Q931" s="18" t="str">
        <f t="shared" si="1"/>
        <v>unknown</v>
      </c>
      <c r="R931" s="18" t="str">
        <f t="shared" si="2"/>
        <v>#VALUE!</v>
      </c>
    </row>
    <row r="932" hidden="1">
      <c r="Q932" s="18" t="str">
        <f t="shared" si="1"/>
        <v>unknown</v>
      </c>
      <c r="R932" s="18" t="str">
        <f t="shared" si="2"/>
        <v>#VALUE!</v>
      </c>
    </row>
    <row r="933" hidden="1">
      <c r="Q933" s="18" t="str">
        <f t="shared" si="1"/>
        <v>unknown</v>
      </c>
      <c r="R933" s="18" t="str">
        <f t="shared" si="2"/>
        <v>#VALUE!</v>
      </c>
    </row>
    <row r="934" hidden="1">
      <c r="Q934" s="18" t="str">
        <f t="shared" si="1"/>
        <v>unknown</v>
      </c>
      <c r="R934" s="18" t="str">
        <f t="shared" si="2"/>
        <v>#VALUE!</v>
      </c>
    </row>
    <row r="935" hidden="1">
      <c r="Q935" s="18" t="str">
        <f t="shared" si="1"/>
        <v>unknown</v>
      </c>
      <c r="R935" s="18" t="str">
        <f t="shared" si="2"/>
        <v>#VALUE!</v>
      </c>
    </row>
    <row r="936" hidden="1">
      <c r="Q936" s="18" t="str">
        <f t="shared" si="1"/>
        <v>unknown</v>
      </c>
      <c r="R936" s="18" t="str">
        <f t="shared" si="2"/>
        <v>#VALUE!</v>
      </c>
    </row>
    <row r="937" hidden="1">
      <c r="Q937" s="18" t="str">
        <f t="shared" si="1"/>
        <v>unknown</v>
      </c>
      <c r="R937" s="18" t="str">
        <f t="shared" si="2"/>
        <v>#VALUE!</v>
      </c>
    </row>
    <row r="938" hidden="1">
      <c r="Q938" s="18" t="str">
        <f t="shared" si="1"/>
        <v>unknown</v>
      </c>
      <c r="R938" s="18" t="str">
        <f t="shared" si="2"/>
        <v>#VALUE!</v>
      </c>
    </row>
    <row r="939" hidden="1">
      <c r="Q939" s="18" t="str">
        <f t="shared" si="1"/>
        <v>unknown</v>
      </c>
      <c r="R939" s="18" t="str">
        <f t="shared" si="2"/>
        <v>#VALUE!</v>
      </c>
    </row>
    <row r="940" hidden="1">
      <c r="Q940" s="18" t="str">
        <f t="shared" si="1"/>
        <v>unknown</v>
      </c>
      <c r="R940" s="18" t="str">
        <f t="shared" si="2"/>
        <v>#VALUE!</v>
      </c>
    </row>
    <row r="941" hidden="1">
      <c r="Q941" s="18" t="str">
        <f t="shared" si="1"/>
        <v>unknown</v>
      </c>
      <c r="R941" s="18" t="str">
        <f t="shared" si="2"/>
        <v>#VALUE!</v>
      </c>
    </row>
    <row r="942" hidden="1">
      <c r="Q942" s="18" t="str">
        <f t="shared" si="1"/>
        <v>unknown</v>
      </c>
      <c r="R942" s="18" t="str">
        <f t="shared" si="2"/>
        <v>#VALUE!</v>
      </c>
    </row>
    <row r="943" hidden="1">
      <c r="Q943" s="18" t="str">
        <f t="shared" si="1"/>
        <v>unknown</v>
      </c>
      <c r="R943" s="18" t="str">
        <f t="shared" si="2"/>
        <v>#VALUE!</v>
      </c>
    </row>
    <row r="944" hidden="1">
      <c r="Q944" s="18" t="str">
        <f t="shared" si="1"/>
        <v>unknown</v>
      </c>
      <c r="R944" s="18" t="str">
        <f t="shared" si="2"/>
        <v>#VALUE!</v>
      </c>
    </row>
    <row r="945" hidden="1">
      <c r="Q945" s="18" t="str">
        <f t="shared" si="1"/>
        <v>unknown</v>
      </c>
      <c r="R945" s="18" t="str">
        <f t="shared" si="2"/>
        <v>#VALUE!</v>
      </c>
    </row>
    <row r="946" hidden="1">
      <c r="Q946" s="18" t="str">
        <f t="shared" si="1"/>
        <v>unknown</v>
      </c>
      <c r="R946" s="18" t="str">
        <f t="shared" si="2"/>
        <v>#VALUE!</v>
      </c>
    </row>
    <row r="947" hidden="1">
      <c r="Q947" s="18" t="str">
        <f t="shared" si="1"/>
        <v>unknown</v>
      </c>
      <c r="R947" s="18" t="str">
        <f t="shared" si="2"/>
        <v>#VALUE!</v>
      </c>
    </row>
    <row r="948" hidden="1">
      <c r="Q948" s="18" t="str">
        <f t="shared" si="1"/>
        <v>unknown</v>
      </c>
      <c r="R948" s="18" t="str">
        <f t="shared" si="2"/>
        <v>#VALUE!</v>
      </c>
    </row>
    <row r="949" hidden="1">
      <c r="Q949" s="18" t="str">
        <f t="shared" si="1"/>
        <v>unknown</v>
      </c>
      <c r="R949" s="18" t="str">
        <f t="shared" si="2"/>
        <v>#VALUE!</v>
      </c>
    </row>
    <row r="950" hidden="1">
      <c r="Q950" s="18" t="str">
        <f t="shared" si="1"/>
        <v>unknown</v>
      </c>
      <c r="R950" s="18" t="str">
        <f t="shared" si="2"/>
        <v>#VALUE!</v>
      </c>
    </row>
    <row r="951" hidden="1">
      <c r="Q951" s="18" t="str">
        <f t="shared" si="1"/>
        <v>unknown</v>
      </c>
      <c r="R951" s="18" t="str">
        <f t="shared" si="2"/>
        <v>#VALUE!</v>
      </c>
    </row>
    <row r="952" hidden="1">
      <c r="Q952" s="18" t="str">
        <f t="shared" si="1"/>
        <v>unknown</v>
      </c>
      <c r="R952" s="18" t="str">
        <f t="shared" si="2"/>
        <v>#VALUE!</v>
      </c>
    </row>
    <row r="953" hidden="1">
      <c r="Q953" s="18" t="str">
        <f t="shared" si="1"/>
        <v>unknown</v>
      </c>
      <c r="R953" s="18" t="str">
        <f t="shared" si="2"/>
        <v>#VALUE!</v>
      </c>
    </row>
    <row r="954" hidden="1">
      <c r="Q954" s="18" t="str">
        <f t="shared" si="1"/>
        <v>unknown</v>
      </c>
      <c r="R954" s="18" t="str">
        <f t="shared" si="2"/>
        <v>#VALUE!</v>
      </c>
    </row>
    <row r="955" hidden="1">
      <c r="Q955" s="18" t="str">
        <f t="shared" si="1"/>
        <v>unknown</v>
      </c>
      <c r="R955" s="18" t="str">
        <f t="shared" si="2"/>
        <v>#VALUE!</v>
      </c>
    </row>
    <row r="956" hidden="1">
      <c r="Q956" s="18" t="str">
        <f t="shared" si="1"/>
        <v>unknown</v>
      </c>
      <c r="R956" s="18" t="str">
        <f t="shared" si="2"/>
        <v>#VALUE!</v>
      </c>
    </row>
    <row r="957" hidden="1">
      <c r="Q957" s="18" t="str">
        <f t="shared" si="1"/>
        <v>unknown</v>
      </c>
      <c r="R957" s="18" t="str">
        <f t="shared" si="2"/>
        <v>#VALUE!</v>
      </c>
    </row>
    <row r="958" hidden="1">
      <c r="Q958" s="18" t="str">
        <f t="shared" si="1"/>
        <v>unknown</v>
      </c>
      <c r="R958" s="18" t="str">
        <f t="shared" si="2"/>
        <v>#VALUE!</v>
      </c>
    </row>
    <row r="959" hidden="1">
      <c r="Q959" s="18" t="str">
        <f t="shared" si="1"/>
        <v>unknown</v>
      </c>
      <c r="R959" s="18" t="str">
        <f t="shared" si="2"/>
        <v>#VALUE!</v>
      </c>
    </row>
    <row r="960" hidden="1">
      <c r="Q960" s="18" t="str">
        <f t="shared" si="1"/>
        <v>unknown</v>
      </c>
      <c r="R960" s="18" t="str">
        <f t="shared" si="2"/>
        <v>#VALUE!</v>
      </c>
    </row>
    <row r="961" hidden="1">
      <c r="Q961" s="18" t="str">
        <f t="shared" si="1"/>
        <v>unknown</v>
      </c>
      <c r="R961" s="18" t="str">
        <f t="shared" si="2"/>
        <v>#VALUE!</v>
      </c>
    </row>
    <row r="962" hidden="1">
      <c r="Q962" s="18" t="str">
        <f t="shared" si="1"/>
        <v>unknown</v>
      </c>
      <c r="R962" s="18" t="str">
        <f t="shared" si="2"/>
        <v>#VALUE!</v>
      </c>
    </row>
    <row r="963" hidden="1">
      <c r="Q963" s="18" t="str">
        <f t="shared" si="1"/>
        <v>unknown</v>
      </c>
      <c r="R963" s="18" t="str">
        <f t="shared" si="2"/>
        <v>#VALUE!</v>
      </c>
    </row>
    <row r="964" hidden="1">
      <c r="Q964" s="18" t="str">
        <f t="shared" si="1"/>
        <v>unknown</v>
      </c>
      <c r="R964" s="18" t="str">
        <f t="shared" si="2"/>
        <v>#VALUE!</v>
      </c>
    </row>
    <row r="965" hidden="1">
      <c r="Q965" s="18" t="str">
        <f t="shared" si="1"/>
        <v>unknown</v>
      </c>
      <c r="R965" s="18" t="str">
        <f t="shared" si="2"/>
        <v>#VALUE!</v>
      </c>
    </row>
    <row r="966" hidden="1">
      <c r="Q966" s="18" t="str">
        <f t="shared" si="1"/>
        <v>unknown</v>
      </c>
      <c r="R966" s="18" t="str">
        <f t="shared" si="2"/>
        <v>#VALUE!</v>
      </c>
    </row>
    <row r="967" hidden="1">
      <c r="Q967" s="18" t="str">
        <f t="shared" si="1"/>
        <v>unknown</v>
      </c>
      <c r="R967" s="18" t="str">
        <f t="shared" si="2"/>
        <v>#VALUE!</v>
      </c>
    </row>
    <row r="968" hidden="1">
      <c r="Q968" s="18" t="str">
        <f t="shared" si="1"/>
        <v>unknown</v>
      </c>
      <c r="R968" s="18" t="str">
        <f t="shared" si="2"/>
        <v>#VALUE!</v>
      </c>
    </row>
    <row r="969" hidden="1">
      <c r="Q969" s="18" t="str">
        <f t="shared" si="1"/>
        <v>unknown</v>
      </c>
      <c r="R969" s="18" t="str">
        <f t="shared" si="2"/>
        <v>#VALUE!</v>
      </c>
    </row>
    <row r="970" hidden="1">
      <c r="Q970" s="18" t="str">
        <f t="shared" si="1"/>
        <v>unknown</v>
      </c>
      <c r="R970" s="18" t="str">
        <f t="shared" si="2"/>
        <v>#VALUE!</v>
      </c>
    </row>
    <row r="971" hidden="1">
      <c r="Q971" s="18" t="str">
        <f t="shared" si="1"/>
        <v>unknown</v>
      </c>
      <c r="R971" s="18" t="str">
        <f t="shared" si="2"/>
        <v>#VALUE!</v>
      </c>
    </row>
    <row r="972" hidden="1">
      <c r="Q972" s="18" t="str">
        <f t="shared" si="1"/>
        <v>unknown</v>
      </c>
      <c r="R972" s="18" t="str">
        <f t="shared" si="2"/>
        <v>#VALUE!</v>
      </c>
    </row>
    <row r="973" hidden="1">
      <c r="Q973" s="18" t="str">
        <f t="shared" si="1"/>
        <v>unknown</v>
      </c>
      <c r="R973" s="18" t="str">
        <f t="shared" si="2"/>
        <v>#VALUE!</v>
      </c>
    </row>
    <row r="974" hidden="1">
      <c r="Q974" s="18" t="str">
        <f t="shared" si="1"/>
        <v>unknown</v>
      </c>
      <c r="R974" s="18" t="str">
        <f t="shared" si="2"/>
        <v>#VALUE!</v>
      </c>
    </row>
    <row r="975" hidden="1">
      <c r="Q975" s="18" t="str">
        <f t="shared" si="1"/>
        <v>unknown</v>
      </c>
      <c r="R975" s="18" t="str">
        <f t="shared" si="2"/>
        <v>#VALUE!</v>
      </c>
    </row>
    <row r="976" hidden="1">
      <c r="Q976" s="18" t="str">
        <f t="shared" si="1"/>
        <v>unknown</v>
      </c>
      <c r="R976" s="18" t="str">
        <f t="shared" si="2"/>
        <v>#VALUE!</v>
      </c>
    </row>
    <row r="977" hidden="1">
      <c r="Q977" s="18" t="str">
        <f t="shared" si="1"/>
        <v>unknown</v>
      </c>
      <c r="R977" s="18" t="str">
        <f t="shared" si="2"/>
        <v>#VALUE!</v>
      </c>
    </row>
    <row r="978" hidden="1">
      <c r="Q978" s="18" t="str">
        <f t="shared" si="1"/>
        <v>unknown</v>
      </c>
      <c r="R978" s="18" t="str">
        <f t="shared" si="2"/>
        <v>#VALUE!</v>
      </c>
    </row>
    <row r="979" hidden="1">
      <c r="Q979" s="18" t="str">
        <f t="shared" si="1"/>
        <v>unknown</v>
      </c>
      <c r="R979" s="18" t="str">
        <f t="shared" si="2"/>
        <v>#VALUE!</v>
      </c>
    </row>
    <row r="980" hidden="1">
      <c r="Q980" s="18" t="str">
        <f t="shared" si="1"/>
        <v>unknown</v>
      </c>
      <c r="R980" s="18" t="str">
        <f t="shared" si="2"/>
        <v>#VALUE!</v>
      </c>
    </row>
    <row r="981" hidden="1">
      <c r="Q981" s="18" t="str">
        <f t="shared" si="1"/>
        <v>unknown</v>
      </c>
      <c r="R981" s="18" t="str">
        <f t="shared" si="2"/>
        <v>#VALUE!</v>
      </c>
    </row>
    <row r="982" hidden="1">
      <c r="Q982" s="18" t="str">
        <f t="shared" si="1"/>
        <v>unknown</v>
      </c>
      <c r="R982" s="18" t="str">
        <f t="shared" si="2"/>
        <v>#VALUE!</v>
      </c>
    </row>
    <row r="983" hidden="1">
      <c r="Q983" s="18" t="str">
        <f t="shared" si="1"/>
        <v>unknown</v>
      </c>
      <c r="R983" s="18" t="str">
        <f t="shared" si="2"/>
        <v>#VALUE!</v>
      </c>
    </row>
    <row r="984" hidden="1">
      <c r="Q984" s="18" t="str">
        <f t="shared" si="1"/>
        <v>unknown</v>
      </c>
      <c r="R984" s="18" t="str">
        <f t="shared" si="2"/>
        <v>#VALUE!</v>
      </c>
    </row>
    <row r="985" hidden="1">
      <c r="Q985" s="18" t="str">
        <f t="shared" si="1"/>
        <v>unknown</v>
      </c>
      <c r="R985" s="18" t="str">
        <f t="shared" si="2"/>
        <v>#VALUE!</v>
      </c>
    </row>
    <row r="986" hidden="1">
      <c r="Q986" s="18" t="str">
        <f t="shared" si="1"/>
        <v>unknown</v>
      </c>
      <c r="R986" s="18" t="str">
        <f t="shared" si="2"/>
        <v>#VALUE!</v>
      </c>
    </row>
    <row r="987" hidden="1">
      <c r="Q987" s="18" t="str">
        <f t="shared" si="1"/>
        <v>unknown</v>
      </c>
      <c r="R987" s="18" t="str">
        <f t="shared" si="2"/>
        <v>#VALUE!</v>
      </c>
    </row>
    <row r="988" hidden="1">
      <c r="Q988" s="18" t="str">
        <f t="shared" si="1"/>
        <v>unknown</v>
      </c>
      <c r="R988" s="18" t="str">
        <f t="shared" si="2"/>
        <v>#VALUE!</v>
      </c>
    </row>
    <row r="989" hidden="1">
      <c r="Q989" s="18" t="str">
        <f t="shared" si="1"/>
        <v>unknown</v>
      </c>
      <c r="R989" s="18" t="str">
        <f t="shared" si="2"/>
        <v>#VALUE!</v>
      </c>
    </row>
    <row r="990" hidden="1">
      <c r="Q990" s="18" t="str">
        <f t="shared" si="1"/>
        <v>unknown</v>
      </c>
      <c r="R990" s="18" t="str">
        <f t="shared" si="2"/>
        <v>#VALUE!</v>
      </c>
    </row>
    <row r="991" hidden="1">
      <c r="Q991" s="18" t="str">
        <f t="shared" si="1"/>
        <v>unknown</v>
      </c>
      <c r="R991" s="18" t="str">
        <f t="shared" si="2"/>
        <v>#VALUE!</v>
      </c>
    </row>
    <row r="992" hidden="1">
      <c r="Q992" s="18" t="str">
        <f t="shared" si="1"/>
        <v>unknown</v>
      </c>
      <c r="R992" s="18" t="str">
        <f t="shared" si="2"/>
        <v>#VALUE!</v>
      </c>
    </row>
    <row r="993" hidden="1">
      <c r="Q993" s="18" t="str">
        <f t="shared" si="1"/>
        <v>unknown</v>
      </c>
      <c r="R993" s="18" t="str">
        <f t="shared" si="2"/>
        <v>#VALUE!</v>
      </c>
    </row>
    <row r="994" hidden="1">
      <c r="Q994" s="18" t="str">
        <f t="shared" si="1"/>
        <v>unknown</v>
      </c>
      <c r="R994" s="18" t="str">
        <f t="shared" si="2"/>
        <v>#VALUE!</v>
      </c>
    </row>
    <row r="995" hidden="1">
      <c r="Q995" s="18" t="str">
        <f t="shared" si="1"/>
        <v>unknown</v>
      </c>
      <c r="R995" s="18" t="str">
        <f t="shared" si="2"/>
        <v>#VALUE!</v>
      </c>
    </row>
    <row r="996" hidden="1">
      <c r="Q996" s="18" t="str">
        <f t="shared" si="1"/>
        <v>unknown</v>
      </c>
      <c r="R996" s="18" t="str">
        <f t="shared" si="2"/>
        <v>#VALUE!</v>
      </c>
    </row>
    <row r="997" hidden="1">
      <c r="Q997" s="18" t="str">
        <f t="shared" si="1"/>
        <v>unknown</v>
      </c>
      <c r="R997" s="18" t="str">
        <f t="shared" si="2"/>
        <v>#VALUE!</v>
      </c>
    </row>
    <row r="998" hidden="1">
      <c r="Q998" s="18" t="str">
        <f t="shared" si="1"/>
        <v>unknown</v>
      </c>
      <c r="R998" s="18" t="str">
        <f t="shared" si="2"/>
        <v>#VALUE!</v>
      </c>
    </row>
    <row r="999" hidden="1">
      <c r="Q999" s="18" t="str">
        <f t="shared" si="1"/>
        <v>unknown</v>
      </c>
      <c r="R999" s="18" t="str">
        <f t="shared" si="2"/>
        <v>#VALUE!</v>
      </c>
    </row>
    <row r="1000" hidden="1">
      <c r="Q1000" s="18" t="str">
        <f t="shared" si="1"/>
        <v>unknown</v>
      </c>
      <c r="R1000" s="18" t="str">
        <f t="shared" si="2"/>
        <v>#VALUE!</v>
      </c>
    </row>
    <row r="1001" hidden="1">
      <c r="Q1001" s="18" t="str">
        <f t="shared" si="1"/>
        <v>unknown</v>
      </c>
      <c r="R1001" s="18" t="str">
        <f t="shared" si="2"/>
        <v>#VALUE!</v>
      </c>
    </row>
  </sheetData>
  <autoFilter ref="$A$1:$R$1001">
    <filterColumn colId="17">
      <filters>
        <filter val="Tarak"/>
      </filters>
    </filterColumn>
    <sortState ref="A1:R1001">
      <sortCondition ref="R1:R1001"/>
    </sortState>
  </autoFilter>
  <customSheetViews>
    <customSheetView guid="{1D893236-6E76-4BAA-A63E-D51678044038}" filter="1" showAutoFilter="1">
      <autoFilter ref="$A$1:$O$1001"/>
    </customSheetView>
    <customSheetView guid="{CD82953F-0C8C-4277-8231-597CADBBEEDA}" filter="1" showAutoFilter="1">
      <autoFilter ref="$A$1:$O$1001"/>
    </customSheetView>
  </customSheetView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4" max="4" width="35.25"/>
    <col customWidth="1" min="5" max="5" width="21.13"/>
    <col customWidth="1" min="6" max="6" width="37.13"/>
    <col customWidth="1" min="7" max="7" width="32.38"/>
  </cols>
  <sheetData>
    <row r="1">
      <c r="D1" s="375"/>
      <c r="E1" s="375"/>
      <c r="F1" s="375"/>
      <c r="G1" s="375"/>
    </row>
    <row r="2">
      <c r="D2" s="375"/>
      <c r="E2" s="375"/>
      <c r="F2" s="375"/>
      <c r="G2" s="375"/>
    </row>
    <row r="3">
      <c r="A3" s="379"/>
      <c r="B3" s="4" t="s">
        <v>1507</v>
      </c>
      <c r="C3" s="379"/>
      <c r="D3" s="380" t="s">
        <v>1508</v>
      </c>
      <c r="E3" s="380" t="s">
        <v>1509</v>
      </c>
      <c r="F3" s="380" t="s">
        <v>1510</v>
      </c>
      <c r="G3" s="380" t="s">
        <v>1511</v>
      </c>
      <c r="H3" s="379"/>
      <c r="I3" s="379"/>
      <c r="J3" s="379"/>
      <c r="K3" s="379"/>
      <c r="L3" s="379"/>
      <c r="M3" s="379"/>
      <c r="N3" s="379"/>
      <c r="O3" s="379"/>
      <c r="P3" s="379"/>
      <c r="Q3" s="379"/>
      <c r="R3" s="379"/>
      <c r="S3" s="379"/>
      <c r="T3" s="379"/>
      <c r="U3" s="379"/>
      <c r="V3" s="379"/>
      <c r="W3" s="379"/>
      <c r="X3" s="379"/>
      <c r="Y3" s="379"/>
      <c r="Z3" s="379"/>
    </row>
    <row r="4">
      <c r="B4" s="25" t="s">
        <v>56</v>
      </c>
      <c r="C4" s="26" t="s">
        <v>33</v>
      </c>
      <c r="D4" s="51" t="s">
        <v>1512</v>
      </c>
      <c r="E4" s="51" t="s">
        <v>1513</v>
      </c>
      <c r="F4" s="51" t="s">
        <v>1514</v>
      </c>
      <c r="G4" s="51" t="s">
        <v>1515</v>
      </c>
    </row>
    <row r="5">
      <c r="B5" s="1" t="s">
        <v>56</v>
      </c>
      <c r="C5" s="13">
        <v>1.0</v>
      </c>
      <c r="D5" s="51" t="s">
        <v>1516</v>
      </c>
      <c r="E5" s="51" t="s">
        <v>1513</v>
      </c>
      <c r="F5" s="51" t="s">
        <v>1517</v>
      </c>
      <c r="G5" s="51" t="s">
        <v>1518</v>
      </c>
    </row>
    <row r="6">
      <c r="B6" s="1" t="s">
        <v>56</v>
      </c>
      <c r="C6" s="13">
        <v>2.0</v>
      </c>
      <c r="D6" s="51" t="s">
        <v>1519</v>
      </c>
      <c r="E6" s="51" t="s">
        <v>1513</v>
      </c>
      <c r="F6" s="51" t="s">
        <v>1520</v>
      </c>
      <c r="G6" s="51" t="s">
        <v>1513</v>
      </c>
    </row>
    <row r="7">
      <c r="B7" s="1" t="s">
        <v>56</v>
      </c>
      <c r="C7" s="13">
        <v>3.0</v>
      </c>
      <c r="D7" s="51" t="s">
        <v>1521</v>
      </c>
      <c r="E7" s="51" t="s">
        <v>1513</v>
      </c>
      <c r="F7" s="51" t="s">
        <v>1522</v>
      </c>
      <c r="G7" s="51" t="s">
        <v>1523</v>
      </c>
    </row>
    <row r="8">
      <c r="B8" s="1" t="s">
        <v>56</v>
      </c>
      <c r="C8" s="13">
        <v>4.0</v>
      </c>
      <c r="D8" s="51" t="s">
        <v>1524</v>
      </c>
      <c r="E8" s="51" t="s">
        <v>1525</v>
      </c>
      <c r="F8" s="51" t="s">
        <v>1526</v>
      </c>
      <c r="G8" s="51" t="s">
        <v>1527</v>
      </c>
    </row>
    <row r="9">
      <c r="B9" s="1" t="s">
        <v>56</v>
      </c>
      <c r="C9" s="13">
        <v>5.0</v>
      </c>
      <c r="D9" s="51" t="s">
        <v>1528</v>
      </c>
      <c r="E9" s="51" t="s">
        <v>1513</v>
      </c>
      <c r="F9" s="51" t="s">
        <v>1529</v>
      </c>
      <c r="G9" s="51" t="s">
        <v>1530</v>
      </c>
    </row>
    <row r="10">
      <c r="B10" s="25" t="s">
        <v>61</v>
      </c>
      <c r="C10" s="26" t="s">
        <v>33</v>
      </c>
      <c r="D10" s="375"/>
      <c r="E10" s="375"/>
      <c r="F10" s="375"/>
      <c r="G10" s="375"/>
    </row>
    <row r="11">
      <c r="B11" s="1" t="s">
        <v>61</v>
      </c>
      <c r="C11" s="13">
        <v>1.0</v>
      </c>
      <c r="D11" s="51" t="s">
        <v>1531</v>
      </c>
      <c r="E11" s="51" t="s">
        <v>1513</v>
      </c>
      <c r="F11" s="51" t="s">
        <v>1532</v>
      </c>
      <c r="G11" s="51" t="s">
        <v>1533</v>
      </c>
    </row>
    <row r="12">
      <c r="B12" s="1" t="s">
        <v>61</v>
      </c>
      <c r="C12" s="13">
        <v>2.0</v>
      </c>
      <c r="D12" s="1" t="s">
        <v>1330</v>
      </c>
      <c r="E12" s="51" t="s">
        <v>1513</v>
      </c>
      <c r="F12" s="51" t="s">
        <v>1534</v>
      </c>
      <c r="G12" s="51" t="s">
        <v>1535</v>
      </c>
    </row>
    <row r="13">
      <c r="B13" s="1" t="s">
        <v>61</v>
      </c>
      <c r="C13" s="13">
        <v>3.0</v>
      </c>
      <c r="D13" s="1" t="s">
        <v>1322</v>
      </c>
      <c r="E13" s="51" t="s">
        <v>1513</v>
      </c>
      <c r="F13" s="51" t="s">
        <v>1536</v>
      </c>
      <c r="G13" s="51" t="s">
        <v>1537</v>
      </c>
    </row>
    <row r="14">
      <c r="B14" s="1" t="s">
        <v>61</v>
      </c>
      <c r="C14" s="13">
        <v>4.0</v>
      </c>
      <c r="D14" s="1" t="s">
        <v>1328</v>
      </c>
      <c r="E14" s="51" t="s">
        <v>1513</v>
      </c>
      <c r="F14" s="51" t="s">
        <v>1538</v>
      </c>
      <c r="G14" s="51" t="s">
        <v>1539</v>
      </c>
    </row>
    <row r="15">
      <c r="B15" s="1" t="s">
        <v>61</v>
      </c>
      <c r="C15" s="13">
        <v>5.0</v>
      </c>
      <c r="D15" s="1" t="s">
        <v>1540</v>
      </c>
      <c r="E15" s="51" t="s">
        <v>1513</v>
      </c>
      <c r="F15" s="51" t="s">
        <v>1541</v>
      </c>
      <c r="G15" s="51" t="s">
        <v>1542</v>
      </c>
    </row>
    <row r="16">
      <c r="B16" s="25" t="s">
        <v>65</v>
      </c>
      <c r="C16" s="26" t="s">
        <v>33</v>
      </c>
      <c r="E16" s="375"/>
      <c r="F16" s="51"/>
      <c r="G16" s="375"/>
    </row>
    <row r="17">
      <c r="B17" s="1" t="s">
        <v>65</v>
      </c>
      <c r="C17" s="13">
        <v>1.0</v>
      </c>
      <c r="D17" s="381" t="s">
        <v>1348</v>
      </c>
      <c r="E17" s="51" t="s">
        <v>1513</v>
      </c>
      <c r="F17" s="381" t="s">
        <v>1543</v>
      </c>
      <c r="G17" s="51" t="s">
        <v>1544</v>
      </c>
    </row>
    <row r="18">
      <c r="B18" s="1" t="s">
        <v>65</v>
      </c>
      <c r="C18" s="13">
        <v>2.0</v>
      </c>
      <c r="D18" s="18" t="s">
        <v>1351</v>
      </c>
      <c r="E18" s="51" t="s">
        <v>1513</v>
      </c>
      <c r="F18" s="375" t="s">
        <v>1545</v>
      </c>
      <c r="G18" s="51" t="s">
        <v>1513</v>
      </c>
    </row>
    <row r="19">
      <c r="B19" s="1" t="s">
        <v>65</v>
      </c>
      <c r="C19" s="13">
        <v>3.0</v>
      </c>
      <c r="D19" s="51" t="s">
        <v>1546</v>
      </c>
      <c r="E19" s="51" t="s">
        <v>1513</v>
      </c>
      <c r="F19" s="51" t="s">
        <v>1547</v>
      </c>
      <c r="G19" s="51" t="s">
        <v>1513</v>
      </c>
    </row>
    <row r="20">
      <c r="B20" s="1" t="s">
        <v>65</v>
      </c>
      <c r="C20" s="13">
        <v>4.0</v>
      </c>
      <c r="D20" s="51" t="s">
        <v>1548</v>
      </c>
      <c r="E20" s="51" t="s">
        <v>1513</v>
      </c>
      <c r="F20" s="51" t="s">
        <v>1549</v>
      </c>
      <c r="G20" s="51" t="s">
        <v>1513</v>
      </c>
    </row>
    <row r="21">
      <c r="B21" s="1" t="s">
        <v>65</v>
      </c>
      <c r="C21" s="13">
        <v>5.0</v>
      </c>
      <c r="D21" s="51" t="s">
        <v>1550</v>
      </c>
      <c r="E21" s="51" t="s">
        <v>1513</v>
      </c>
      <c r="F21" s="51" t="s">
        <v>1551</v>
      </c>
      <c r="G21" s="51" t="s">
        <v>1513</v>
      </c>
    </row>
    <row r="22">
      <c r="B22" s="25" t="s">
        <v>68</v>
      </c>
      <c r="C22" s="26" t="s">
        <v>33</v>
      </c>
      <c r="D22" s="375"/>
      <c r="E22" s="375"/>
      <c r="F22" s="375"/>
      <c r="G22" s="375"/>
    </row>
    <row r="23">
      <c r="B23" s="1" t="s">
        <v>68</v>
      </c>
      <c r="C23" s="13">
        <v>1.0</v>
      </c>
      <c r="D23" s="51" t="s">
        <v>1552</v>
      </c>
      <c r="E23" s="51" t="s">
        <v>1359</v>
      </c>
      <c r="F23" s="51" t="s">
        <v>1553</v>
      </c>
      <c r="G23" s="51" t="s">
        <v>1554</v>
      </c>
    </row>
    <row r="24">
      <c r="B24" s="1" t="s">
        <v>68</v>
      </c>
      <c r="C24" s="13">
        <v>2.0</v>
      </c>
      <c r="D24" s="1" t="s">
        <v>1362</v>
      </c>
      <c r="E24" s="51" t="s">
        <v>1513</v>
      </c>
      <c r="F24" s="51" t="s">
        <v>1555</v>
      </c>
      <c r="G24" s="51" t="s">
        <v>1556</v>
      </c>
    </row>
    <row r="25">
      <c r="B25" s="1" t="s">
        <v>68</v>
      </c>
      <c r="C25" s="13">
        <v>3.0</v>
      </c>
      <c r="D25" s="1" t="s">
        <v>1557</v>
      </c>
      <c r="E25" s="51" t="s">
        <v>1513</v>
      </c>
      <c r="F25" s="51" t="s">
        <v>1558</v>
      </c>
      <c r="G25" s="51" t="s">
        <v>1513</v>
      </c>
    </row>
    <row r="26">
      <c r="B26" s="1" t="s">
        <v>68</v>
      </c>
      <c r="C26" s="13">
        <v>4.0</v>
      </c>
      <c r="D26" s="1" t="s">
        <v>1368</v>
      </c>
      <c r="E26" s="51" t="s">
        <v>1513</v>
      </c>
      <c r="F26" s="51" t="s">
        <v>1559</v>
      </c>
      <c r="G26" s="51" t="s">
        <v>1560</v>
      </c>
    </row>
    <row r="27">
      <c r="B27" s="1" t="s">
        <v>68</v>
      </c>
      <c r="C27" s="13">
        <v>5.0</v>
      </c>
      <c r="D27" s="1" t="s">
        <v>1561</v>
      </c>
      <c r="E27" s="51" t="s">
        <v>1513</v>
      </c>
      <c r="F27" s="1" t="s">
        <v>1562</v>
      </c>
      <c r="G27" s="51" t="s">
        <v>1513</v>
      </c>
    </row>
    <row r="28">
      <c r="B28" s="25" t="s">
        <v>71</v>
      </c>
      <c r="C28" s="26" t="s">
        <v>33</v>
      </c>
      <c r="E28" s="375"/>
      <c r="G28" s="375"/>
    </row>
    <row r="29">
      <c r="B29" s="1" t="s">
        <v>71</v>
      </c>
      <c r="C29" s="13">
        <v>1.0</v>
      </c>
      <c r="D29" s="51" t="s">
        <v>1376</v>
      </c>
      <c r="E29" s="51" t="s">
        <v>1563</v>
      </c>
      <c r="F29" s="51" t="s">
        <v>1564</v>
      </c>
      <c r="G29" s="51" t="s">
        <v>1565</v>
      </c>
    </row>
    <row r="30">
      <c r="B30" s="1" t="s">
        <v>71</v>
      </c>
      <c r="C30" s="13">
        <v>2.0</v>
      </c>
      <c r="D30" s="51" t="s">
        <v>1380</v>
      </c>
      <c r="E30" s="51" t="s">
        <v>1513</v>
      </c>
      <c r="F30" s="51" t="s">
        <v>1566</v>
      </c>
      <c r="G30" s="51" t="s">
        <v>1567</v>
      </c>
    </row>
    <row r="31">
      <c r="B31" s="1" t="s">
        <v>71</v>
      </c>
      <c r="C31" s="13">
        <v>3.0</v>
      </c>
      <c r="D31" s="51" t="s">
        <v>1383</v>
      </c>
      <c r="E31" s="51" t="s">
        <v>1513</v>
      </c>
      <c r="F31" s="51" t="s">
        <v>1568</v>
      </c>
      <c r="G31" s="51" t="s">
        <v>1513</v>
      </c>
    </row>
    <row r="32">
      <c r="B32" s="1" t="s">
        <v>71</v>
      </c>
      <c r="C32" s="13">
        <v>4.0</v>
      </c>
      <c r="D32" s="51" t="s">
        <v>1387</v>
      </c>
      <c r="E32" s="51" t="s">
        <v>1513</v>
      </c>
      <c r="F32" s="51" t="s">
        <v>1569</v>
      </c>
      <c r="G32" s="51" t="s">
        <v>1570</v>
      </c>
    </row>
    <row r="33">
      <c r="B33" s="1" t="s">
        <v>71</v>
      </c>
      <c r="C33" s="13">
        <v>5.0</v>
      </c>
      <c r="D33" s="51" t="s">
        <v>1571</v>
      </c>
      <c r="E33" s="51" t="s">
        <v>1390</v>
      </c>
      <c r="F33" s="51" t="s">
        <v>1572</v>
      </c>
      <c r="G33" s="51" t="s">
        <v>1573</v>
      </c>
    </row>
    <row r="34">
      <c r="D34" s="375"/>
      <c r="E34" s="375"/>
      <c r="F34" s="375"/>
      <c r="G34" s="375"/>
    </row>
    <row r="35">
      <c r="D35" s="375"/>
      <c r="E35" s="375"/>
      <c r="F35" s="375"/>
      <c r="G35" s="375"/>
    </row>
    <row r="36">
      <c r="D36" s="375"/>
      <c r="E36" s="375"/>
      <c r="F36" s="375"/>
      <c r="G36" s="375"/>
    </row>
    <row r="37">
      <c r="D37" s="375"/>
      <c r="E37" s="375"/>
      <c r="F37" s="375"/>
      <c r="G37" s="375"/>
    </row>
    <row r="38">
      <c r="D38" s="375"/>
      <c r="E38" s="375"/>
      <c r="F38" s="375"/>
      <c r="G38" s="375"/>
    </row>
    <row r="39">
      <c r="D39" s="375"/>
      <c r="E39" s="375"/>
      <c r="F39" s="375"/>
      <c r="G39" s="375"/>
    </row>
    <row r="40">
      <c r="D40" s="375"/>
      <c r="E40" s="375"/>
      <c r="F40" s="375"/>
      <c r="G40" s="375"/>
    </row>
    <row r="41">
      <c r="D41" s="375"/>
      <c r="E41" s="375"/>
      <c r="F41" s="375"/>
      <c r="G41" s="375"/>
    </row>
    <row r="42">
      <c r="D42" s="375"/>
      <c r="E42" s="375"/>
      <c r="F42" s="375"/>
      <c r="G42" s="375"/>
    </row>
    <row r="43">
      <c r="D43" s="375"/>
      <c r="E43" s="375"/>
      <c r="F43" s="375"/>
      <c r="G43" s="375"/>
    </row>
    <row r="44">
      <c r="D44" s="375"/>
      <c r="E44" s="375"/>
      <c r="F44" s="375"/>
      <c r="G44" s="375"/>
    </row>
    <row r="45">
      <c r="D45" s="375"/>
      <c r="E45" s="375"/>
      <c r="F45" s="375"/>
      <c r="G45" s="375"/>
    </row>
    <row r="46">
      <c r="D46" s="375"/>
      <c r="E46" s="375"/>
      <c r="F46" s="375"/>
      <c r="G46" s="375"/>
    </row>
    <row r="47">
      <c r="D47" s="375"/>
      <c r="E47" s="375"/>
      <c r="F47" s="375"/>
      <c r="G47" s="375"/>
    </row>
    <row r="48">
      <c r="D48" s="375"/>
      <c r="E48" s="375"/>
      <c r="F48" s="375"/>
      <c r="G48" s="375"/>
    </row>
    <row r="49">
      <c r="D49" s="375"/>
      <c r="E49" s="375"/>
      <c r="F49" s="375"/>
      <c r="G49" s="375"/>
    </row>
    <row r="50">
      <c r="D50" s="375"/>
      <c r="E50" s="375"/>
      <c r="F50" s="375"/>
      <c r="G50" s="375"/>
    </row>
    <row r="51">
      <c r="D51" s="375"/>
      <c r="E51" s="375"/>
      <c r="F51" s="375"/>
      <c r="G51" s="375"/>
    </row>
    <row r="52">
      <c r="D52" s="375"/>
      <c r="E52" s="375"/>
      <c r="F52" s="375"/>
      <c r="G52" s="375"/>
    </row>
    <row r="53">
      <c r="D53" s="375"/>
      <c r="E53" s="375"/>
      <c r="F53" s="375"/>
      <c r="G53" s="375"/>
    </row>
    <row r="54">
      <c r="D54" s="375"/>
      <c r="E54" s="375"/>
      <c r="F54" s="375"/>
      <c r="G54" s="375"/>
    </row>
    <row r="55">
      <c r="D55" s="375"/>
      <c r="E55" s="375"/>
      <c r="F55" s="375"/>
      <c r="G55" s="375"/>
    </row>
    <row r="56">
      <c r="D56" s="375"/>
      <c r="E56" s="375"/>
      <c r="F56" s="375"/>
      <c r="G56" s="375"/>
    </row>
    <row r="57">
      <c r="D57" s="375"/>
      <c r="E57" s="375"/>
      <c r="F57" s="375"/>
      <c r="G57" s="375"/>
    </row>
    <row r="58">
      <c r="D58" s="375"/>
      <c r="E58" s="375"/>
      <c r="F58" s="375"/>
      <c r="G58" s="375"/>
    </row>
    <row r="59">
      <c r="D59" s="375"/>
      <c r="E59" s="375"/>
      <c r="F59" s="375"/>
      <c r="G59" s="375"/>
    </row>
    <row r="60">
      <c r="D60" s="375"/>
      <c r="E60" s="375"/>
      <c r="F60" s="375"/>
      <c r="G60" s="375"/>
    </row>
    <row r="61">
      <c r="D61" s="375"/>
      <c r="E61" s="375"/>
      <c r="F61" s="375"/>
      <c r="G61" s="375"/>
    </row>
    <row r="62">
      <c r="D62" s="375"/>
      <c r="E62" s="375"/>
      <c r="F62" s="375"/>
      <c r="G62" s="375"/>
    </row>
    <row r="63">
      <c r="D63" s="375"/>
      <c r="E63" s="375"/>
      <c r="F63" s="375"/>
      <c r="G63" s="375"/>
    </row>
    <row r="64">
      <c r="D64" s="375"/>
      <c r="E64" s="375"/>
      <c r="F64" s="375"/>
      <c r="G64" s="375"/>
    </row>
    <row r="65">
      <c r="D65" s="375"/>
      <c r="E65" s="375"/>
      <c r="F65" s="375"/>
      <c r="G65" s="375"/>
    </row>
    <row r="66">
      <c r="D66" s="375"/>
      <c r="E66" s="375"/>
      <c r="F66" s="375"/>
      <c r="G66" s="375"/>
    </row>
    <row r="67">
      <c r="D67" s="375"/>
      <c r="E67" s="375"/>
      <c r="F67" s="375"/>
      <c r="G67" s="375"/>
    </row>
    <row r="68">
      <c r="D68" s="375"/>
      <c r="E68" s="375"/>
      <c r="F68" s="375"/>
      <c r="G68" s="375"/>
    </row>
    <row r="69">
      <c r="D69" s="375"/>
      <c r="E69" s="375"/>
      <c r="F69" s="375"/>
      <c r="G69" s="375"/>
    </row>
    <row r="70">
      <c r="D70" s="375"/>
      <c r="E70" s="375"/>
      <c r="F70" s="375"/>
      <c r="G70" s="375"/>
    </row>
    <row r="71">
      <c r="D71" s="375"/>
      <c r="E71" s="375"/>
      <c r="F71" s="375"/>
      <c r="G71" s="375"/>
    </row>
    <row r="72">
      <c r="D72" s="375"/>
      <c r="E72" s="375"/>
      <c r="F72" s="375"/>
      <c r="G72" s="375"/>
    </row>
    <row r="73">
      <c r="D73" s="375"/>
      <c r="E73" s="375"/>
      <c r="F73" s="375"/>
      <c r="G73" s="375"/>
    </row>
    <row r="74">
      <c r="D74" s="375"/>
      <c r="E74" s="375"/>
      <c r="F74" s="375"/>
      <c r="G74" s="375"/>
    </row>
    <row r="75">
      <c r="D75" s="375"/>
      <c r="E75" s="375"/>
      <c r="F75" s="375"/>
      <c r="G75" s="375"/>
    </row>
    <row r="76">
      <c r="D76" s="375"/>
      <c r="E76" s="375"/>
      <c r="F76" s="375"/>
      <c r="G76" s="375"/>
    </row>
    <row r="77">
      <c r="D77" s="375"/>
      <c r="E77" s="375"/>
      <c r="F77" s="375"/>
      <c r="G77" s="375"/>
    </row>
    <row r="78">
      <c r="D78" s="375"/>
      <c r="E78" s="375"/>
      <c r="F78" s="375"/>
      <c r="G78" s="375"/>
    </row>
    <row r="79">
      <c r="D79" s="375"/>
      <c r="E79" s="375"/>
      <c r="F79" s="375"/>
      <c r="G79" s="375"/>
    </row>
    <row r="80">
      <c r="D80" s="375"/>
      <c r="E80" s="375"/>
      <c r="F80" s="375"/>
      <c r="G80" s="375"/>
    </row>
    <row r="81">
      <c r="D81" s="375"/>
      <c r="E81" s="375"/>
      <c r="F81" s="375"/>
      <c r="G81" s="375"/>
    </row>
    <row r="82">
      <c r="D82" s="375"/>
      <c r="E82" s="375"/>
      <c r="F82" s="375"/>
      <c r="G82" s="375"/>
    </row>
    <row r="83">
      <c r="D83" s="375"/>
      <c r="E83" s="375"/>
      <c r="F83" s="375"/>
      <c r="G83" s="375"/>
    </row>
    <row r="84">
      <c r="D84" s="375"/>
      <c r="E84" s="375"/>
      <c r="F84" s="375"/>
      <c r="G84" s="375"/>
    </row>
    <row r="85">
      <c r="D85" s="375"/>
      <c r="E85" s="375"/>
      <c r="F85" s="375"/>
      <c r="G85" s="375"/>
    </row>
    <row r="86">
      <c r="D86" s="375"/>
      <c r="E86" s="375"/>
      <c r="F86" s="375"/>
      <c r="G86" s="375"/>
    </row>
    <row r="87">
      <c r="D87" s="375"/>
      <c r="E87" s="375"/>
      <c r="F87" s="375"/>
      <c r="G87" s="375"/>
    </row>
    <row r="88">
      <c r="D88" s="375"/>
      <c r="E88" s="375"/>
      <c r="F88" s="375"/>
      <c r="G88" s="375"/>
    </row>
    <row r="89">
      <c r="D89" s="375"/>
      <c r="E89" s="375"/>
      <c r="F89" s="375"/>
      <c r="G89" s="375"/>
    </row>
    <row r="90">
      <c r="D90" s="375"/>
      <c r="E90" s="375"/>
      <c r="F90" s="375"/>
      <c r="G90" s="375"/>
    </row>
    <row r="91">
      <c r="D91" s="375"/>
      <c r="E91" s="375"/>
      <c r="F91" s="375"/>
      <c r="G91" s="375"/>
    </row>
    <row r="92">
      <c r="D92" s="375"/>
      <c r="E92" s="375"/>
      <c r="F92" s="375"/>
      <c r="G92" s="375"/>
    </row>
    <row r="93">
      <c r="D93" s="375"/>
      <c r="E93" s="375"/>
      <c r="F93" s="375"/>
      <c r="G93" s="375"/>
    </row>
    <row r="94">
      <c r="D94" s="375"/>
      <c r="E94" s="375"/>
      <c r="F94" s="375"/>
      <c r="G94" s="375"/>
    </row>
    <row r="95">
      <c r="D95" s="375"/>
      <c r="E95" s="375"/>
      <c r="F95" s="375"/>
      <c r="G95" s="375"/>
    </row>
    <row r="96">
      <c r="D96" s="375"/>
      <c r="E96" s="375"/>
      <c r="F96" s="375"/>
      <c r="G96" s="375"/>
    </row>
    <row r="97">
      <c r="D97" s="375"/>
      <c r="E97" s="375"/>
      <c r="F97" s="375"/>
      <c r="G97" s="375"/>
    </row>
    <row r="98">
      <c r="D98" s="375"/>
      <c r="E98" s="375"/>
      <c r="F98" s="375"/>
      <c r="G98" s="375"/>
    </row>
    <row r="99">
      <c r="D99" s="375"/>
      <c r="E99" s="375"/>
      <c r="F99" s="375"/>
      <c r="G99" s="375"/>
    </row>
    <row r="100">
      <c r="D100" s="375"/>
      <c r="E100" s="375"/>
      <c r="F100" s="375"/>
      <c r="G100" s="375"/>
    </row>
    <row r="101">
      <c r="D101" s="375"/>
      <c r="E101" s="375"/>
      <c r="F101" s="375"/>
      <c r="G101" s="375"/>
    </row>
    <row r="102">
      <c r="D102" s="375"/>
      <c r="E102" s="375"/>
      <c r="F102" s="375"/>
      <c r="G102" s="375"/>
    </row>
    <row r="103">
      <c r="D103" s="375"/>
      <c r="E103" s="375"/>
      <c r="F103" s="375"/>
      <c r="G103" s="375"/>
    </row>
    <row r="104">
      <c r="D104" s="375"/>
      <c r="E104" s="375"/>
      <c r="F104" s="375"/>
      <c r="G104" s="375"/>
    </row>
    <row r="105">
      <c r="D105" s="375"/>
      <c r="E105" s="375"/>
      <c r="F105" s="375"/>
      <c r="G105" s="375"/>
    </row>
    <row r="106">
      <c r="D106" s="375"/>
      <c r="E106" s="375"/>
      <c r="F106" s="375"/>
      <c r="G106" s="375"/>
    </row>
    <row r="107">
      <c r="D107" s="375"/>
      <c r="E107" s="375"/>
      <c r="F107" s="375"/>
      <c r="G107" s="375"/>
    </row>
    <row r="108">
      <c r="D108" s="375"/>
      <c r="E108" s="375"/>
      <c r="F108" s="375"/>
      <c r="G108" s="375"/>
    </row>
    <row r="109">
      <c r="D109" s="375"/>
      <c r="E109" s="375"/>
      <c r="F109" s="375"/>
      <c r="G109" s="375"/>
    </row>
    <row r="110">
      <c r="D110" s="375"/>
      <c r="E110" s="375"/>
      <c r="F110" s="375"/>
      <c r="G110" s="375"/>
    </row>
    <row r="111">
      <c r="D111" s="375"/>
      <c r="E111" s="375"/>
      <c r="F111" s="375"/>
      <c r="G111" s="375"/>
    </row>
    <row r="112">
      <c r="D112" s="375"/>
      <c r="E112" s="375"/>
      <c r="F112" s="375"/>
      <c r="G112" s="375"/>
    </row>
    <row r="113">
      <c r="D113" s="375"/>
      <c r="E113" s="375"/>
      <c r="F113" s="375"/>
      <c r="G113" s="375"/>
    </row>
    <row r="114">
      <c r="D114" s="375"/>
      <c r="E114" s="375"/>
      <c r="F114" s="375"/>
      <c r="G114" s="375"/>
    </row>
    <row r="115">
      <c r="D115" s="375"/>
      <c r="E115" s="375"/>
      <c r="F115" s="375"/>
      <c r="G115" s="375"/>
    </row>
    <row r="116">
      <c r="D116" s="375"/>
      <c r="E116" s="375"/>
      <c r="F116" s="375"/>
      <c r="G116" s="375"/>
    </row>
    <row r="117">
      <c r="D117" s="375"/>
      <c r="E117" s="375"/>
      <c r="F117" s="375"/>
      <c r="G117" s="375"/>
    </row>
    <row r="118">
      <c r="D118" s="375"/>
      <c r="E118" s="375"/>
      <c r="F118" s="375"/>
      <c r="G118" s="375"/>
    </row>
    <row r="119">
      <c r="D119" s="375"/>
      <c r="E119" s="375"/>
      <c r="F119" s="375"/>
      <c r="G119" s="375"/>
    </row>
    <row r="120">
      <c r="D120" s="375"/>
      <c r="E120" s="375"/>
      <c r="F120" s="375"/>
      <c r="G120" s="375"/>
    </row>
    <row r="121">
      <c r="D121" s="375"/>
      <c r="E121" s="375"/>
      <c r="F121" s="375"/>
      <c r="G121" s="375"/>
    </row>
    <row r="122">
      <c r="D122" s="375"/>
      <c r="E122" s="375"/>
      <c r="F122" s="375"/>
      <c r="G122" s="375"/>
    </row>
    <row r="123">
      <c r="D123" s="375"/>
      <c r="E123" s="375"/>
      <c r="F123" s="375"/>
      <c r="G123" s="375"/>
    </row>
    <row r="124">
      <c r="D124" s="375"/>
      <c r="E124" s="375"/>
      <c r="F124" s="375"/>
      <c r="G124" s="375"/>
    </row>
    <row r="125">
      <c r="D125" s="375"/>
      <c r="E125" s="375"/>
      <c r="F125" s="375"/>
      <c r="G125" s="375"/>
    </row>
    <row r="126">
      <c r="D126" s="375"/>
      <c r="E126" s="375"/>
      <c r="F126" s="375"/>
      <c r="G126" s="375"/>
    </row>
    <row r="127">
      <c r="D127" s="375"/>
      <c r="E127" s="375"/>
      <c r="F127" s="375"/>
      <c r="G127" s="375"/>
    </row>
    <row r="128">
      <c r="D128" s="375"/>
      <c r="E128" s="375"/>
      <c r="F128" s="375"/>
      <c r="G128" s="375"/>
    </row>
    <row r="129">
      <c r="D129" s="375"/>
      <c r="E129" s="375"/>
      <c r="F129" s="375"/>
      <c r="G129" s="375"/>
    </row>
    <row r="130">
      <c r="D130" s="375"/>
      <c r="E130" s="375"/>
      <c r="F130" s="375"/>
      <c r="G130" s="375"/>
    </row>
    <row r="131">
      <c r="D131" s="375"/>
      <c r="E131" s="375"/>
      <c r="F131" s="375"/>
      <c r="G131" s="375"/>
    </row>
    <row r="132">
      <c r="D132" s="375"/>
      <c r="E132" s="375"/>
      <c r="F132" s="375"/>
      <c r="G132" s="375"/>
    </row>
    <row r="133">
      <c r="D133" s="375"/>
      <c r="E133" s="375"/>
      <c r="F133" s="375"/>
      <c r="G133" s="375"/>
    </row>
    <row r="134">
      <c r="D134" s="375"/>
      <c r="E134" s="375"/>
      <c r="F134" s="375"/>
      <c r="G134" s="375"/>
    </row>
    <row r="135">
      <c r="D135" s="375"/>
      <c r="E135" s="375"/>
      <c r="F135" s="375"/>
      <c r="G135" s="375"/>
    </row>
    <row r="136">
      <c r="D136" s="375"/>
      <c r="E136" s="375"/>
      <c r="F136" s="375"/>
      <c r="G136" s="375"/>
    </row>
    <row r="137">
      <c r="D137" s="375"/>
      <c r="E137" s="375"/>
      <c r="F137" s="375"/>
      <c r="G137" s="375"/>
    </row>
    <row r="138">
      <c r="D138" s="375"/>
      <c r="E138" s="375"/>
      <c r="F138" s="375"/>
      <c r="G138" s="375"/>
    </row>
    <row r="139">
      <c r="D139" s="375"/>
      <c r="E139" s="375"/>
      <c r="F139" s="375"/>
      <c r="G139" s="375"/>
    </row>
    <row r="140">
      <c r="D140" s="375"/>
      <c r="E140" s="375"/>
      <c r="F140" s="375"/>
      <c r="G140" s="375"/>
    </row>
    <row r="141">
      <c r="D141" s="375"/>
      <c r="E141" s="375"/>
      <c r="F141" s="375"/>
      <c r="G141" s="375"/>
    </row>
    <row r="142">
      <c r="D142" s="375"/>
      <c r="E142" s="375"/>
      <c r="F142" s="375"/>
      <c r="G142" s="375"/>
    </row>
    <row r="143">
      <c r="D143" s="375"/>
      <c r="E143" s="375"/>
      <c r="F143" s="375"/>
      <c r="G143" s="375"/>
    </row>
    <row r="144">
      <c r="D144" s="375"/>
      <c r="E144" s="375"/>
      <c r="F144" s="375"/>
      <c r="G144" s="375"/>
    </row>
    <row r="145">
      <c r="D145" s="375"/>
      <c r="E145" s="375"/>
      <c r="F145" s="375"/>
      <c r="G145" s="375"/>
    </row>
    <row r="146">
      <c r="D146" s="375"/>
      <c r="E146" s="375"/>
      <c r="F146" s="375"/>
      <c r="G146" s="375"/>
    </row>
    <row r="147">
      <c r="D147" s="375"/>
      <c r="E147" s="375"/>
      <c r="F147" s="375"/>
      <c r="G147" s="375"/>
    </row>
    <row r="148">
      <c r="D148" s="375"/>
      <c r="E148" s="375"/>
      <c r="F148" s="375"/>
      <c r="G148" s="375"/>
    </row>
    <row r="149">
      <c r="D149" s="375"/>
      <c r="E149" s="375"/>
      <c r="F149" s="375"/>
      <c r="G149" s="375"/>
    </row>
    <row r="150">
      <c r="D150" s="375"/>
      <c r="E150" s="375"/>
      <c r="F150" s="375"/>
      <c r="G150" s="375"/>
    </row>
    <row r="151">
      <c r="D151" s="375"/>
      <c r="E151" s="375"/>
      <c r="F151" s="375"/>
      <c r="G151" s="375"/>
    </row>
    <row r="152">
      <c r="D152" s="375"/>
      <c r="E152" s="375"/>
      <c r="F152" s="375"/>
      <c r="G152" s="375"/>
    </row>
    <row r="153">
      <c r="D153" s="375"/>
      <c r="E153" s="375"/>
      <c r="F153" s="375"/>
      <c r="G153" s="375"/>
    </row>
    <row r="154">
      <c r="D154" s="375"/>
      <c r="E154" s="375"/>
      <c r="F154" s="375"/>
      <c r="G154" s="375"/>
    </row>
    <row r="155">
      <c r="D155" s="375"/>
      <c r="E155" s="375"/>
      <c r="F155" s="375"/>
      <c r="G155" s="375"/>
    </row>
    <row r="156">
      <c r="D156" s="375"/>
      <c r="E156" s="375"/>
      <c r="F156" s="375"/>
      <c r="G156" s="375"/>
    </row>
    <row r="157">
      <c r="D157" s="375"/>
      <c r="E157" s="375"/>
      <c r="F157" s="375"/>
      <c r="G157" s="375"/>
    </row>
    <row r="158">
      <c r="D158" s="375"/>
      <c r="E158" s="375"/>
      <c r="F158" s="375"/>
      <c r="G158" s="375"/>
    </row>
    <row r="159">
      <c r="D159" s="375"/>
      <c r="E159" s="375"/>
      <c r="F159" s="375"/>
      <c r="G159" s="375"/>
    </row>
    <row r="160">
      <c r="D160" s="375"/>
      <c r="E160" s="375"/>
      <c r="F160" s="375"/>
      <c r="G160" s="375"/>
    </row>
    <row r="161">
      <c r="D161" s="375"/>
      <c r="E161" s="375"/>
      <c r="F161" s="375"/>
      <c r="G161" s="375"/>
    </row>
    <row r="162">
      <c r="D162" s="375"/>
      <c r="E162" s="375"/>
      <c r="F162" s="375"/>
      <c r="G162" s="375"/>
    </row>
    <row r="163">
      <c r="D163" s="375"/>
      <c r="E163" s="375"/>
      <c r="F163" s="375"/>
      <c r="G163" s="375"/>
    </row>
    <row r="164">
      <c r="D164" s="375"/>
      <c r="E164" s="375"/>
      <c r="F164" s="375"/>
      <c r="G164" s="375"/>
    </row>
    <row r="165">
      <c r="D165" s="375"/>
      <c r="E165" s="375"/>
      <c r="F165" s="375"/>
      <c r="G165" s="375"/>
    </row>
    <row r="166">
      <c r="D166" s="375"/>
      <c r="E166" s="375"/>
      <c r="F166" s="375"/>
      <c r="G166" s="375"/>
    </row>
    <row r="167">
      <c r="D167" s="375"/>
      <c r="E167" s="375"/>
      <c r="F167" s="375"/>
      <c r="G167" s="375"/>
    </row>
    <row r="168">
      <c r="D168" s="375"/>
      <c r="E168" s="375"/>
      <c r="F168" s="375"/>
      <c r="G168" s="375"/>
    </row>
    <row r="169">
      <c r="D169" s="375"/>
      <c r="E169" s="375"/>
      <c r="F169" s="375"/>
      <c r="G169" s="375"/>
    </row>
    <row r="170">
      <c r="D170" s="375"/>
      <c r="E170" s="375"/>
      <c r="F170" s="375"/>
      <c r="G170" s="375"/>
    </row>
    <row r="171">
      <c r="D171" s="375"/>
      <c r="E171" s="375"/>
      <c r="F171" s="375"/>
      <c r="G171" s="375"/>
    </row>
    <row r="172">
      <c r="D172" s="375"/>
      <c r="E172" s="375"/>
      <c r="F172" s="375"/>
      <c r="G172" s="375"/>
    </row>
    <row r="173">
      <c r="D173" s="375"/>
      <c r="E173" s="375"/>
      <c r="F173" s="375"/>
      <c r="G173" s="375"/>
    </row>
    <row r="174">
      <c r="D174" s="375"/>
      <c r="E174" s="375"/>
      <c r="F174" s="375"/>
      <c r="G174" s="375"/>
    </row>
    <row r="175">
      <c r="D175" s="375"/>
      <c r="E175" s="375"/>
      <c r="F175" s="375"/>
      <c r="G175" s="375"/>
    </row>
    <row r="176">
      <c r="D176" s="375"/>
      <c r="E176" s="375"/>
      <c r="F176" s="375"/>
      <c r="G176" s="375"/>
    </row>
    <row r="177">
      <c r="D177" s="375"/>
      <c r="E177" s="375"/>
      <c r="F177" s="375"/>
      <c r="G177" s="375"/>
    </row>
    <row r="178">
      <c r="D178" s="375"/>
      <c r="E178" s="375"/>
      <c r="F178" s="375"/>
      <c r="G178" s="375"/>
    </row>
    <row r="179">
      <c r="D179" s="375"/>
      <c r="E179" s="375"/>
      <c r="F179" s="375"/>
      <c r="G179" s="375"/>
    </row>
    <row r="180">
      <c r="D180" s="375"/>
      <c r="E180" s="375"/>
      <c r="F180" s="375"/>
      <c r="G180" s="375"/>
    </row>
    <row r="181">
      <c r="D181" s="375"/>
      <c r="E181" s="375"/>
      <c r="F181" s="375"/>
      <c r="G181" s="375"/>
    </row>
    <row r="182">
      <c r="D182" s="375"/>
      <c r="E182" s="375"/>
      <c r="F182" s="375"/>
      <c r="G182" s="375"/>
    </row>
    <row r="183">
      <c r="D183" s="375"/>
      <c r="E183" s="375"/>
      <c r="F183" s="375"/>
      <c r="G183" s="375"/>
    </row>
    <row r="184">
      <c r="D184" s="375"/>
      <c r="E184" s="375"/>
      <c r="F184" s="375"/>
      <c r="G184" s="375"/>
    </row>
    <row r="185">
      <c r="D185" s="375"/>
      <c r="E185" s="375"/>
      <c r="F185" s="375"/>
      <c r="G185" s="375"/>
    </row>
    <row r="186">
      <c r="D186" s="375"/>
      <c r="E186" s="375"/>
      <c r="F186" s="375"/>
      <c r="G186" s="375"/>
    </row>
    <row r="187">
      <c r="D187" s="375"/>
      <c r="E187" s="375"/>
      <c r="F187" s="375"/>
      <c r="G187" s="375"/>
    </row>
    <row r="188">
      <c r="D188" s="375"/>
      <c r="E188" s="375"/>
      <c r="F188" s="375"/>
      <c r="G188" s="375"/>
    </row>
    <row r="189">
      <c r="D189" s="375"/>
      <c r="E189" s="375"/>
      <c r="F189" s="375"/>
      <c r="G189" s="375"/>
    </row>
    <row r="190">
      <c r="D190" s="375"/>
      <c r="E190" s="375"/>
      <c r="F190" s="375"/>
      <c r="G190" s="375"/>
    </row>
    <row r="191">
      <c r="D191" s="375"/>
      <c r="E191" s="375"/>
      <c r="F191" s="375"/>
      <c r="G191" s="375"/>
    </row>
    <row r="192">
      <c r="D192" s="375"/>
      <c r="E192" s="375"/>
      <c r="F192" s="375"/>
      <c r="G192" s="375"/>
    </row>
    <row r="193">
      <c r="D193" s="375"/>
      <c r="E193" s="375"/>
      <c r="F193" s="375"/>
      <c r="G193" s="375"/>
    </row>
    <row r="194">
      <c r="D194" s="375"/>
      <c r="E194" s="375"/>
      <c r="F194" s="375"/>
      <c r="G194" s="375"/>
    </row>
    <row r="195">
      <c r="D195" s="375"/>
      <c r="E195" s="375"/>
      <c r="F195" s="375"/>
      <c r="G195" s="375"/>
    </row>
    <row r="196">
      <c r="D196" s="375"/>
      <c r="E196" s="375"/>
      <c r="F196" s="375"/>
      <c r="G196" s="375"/>
    </row>
    <row r="197">
      <c r="D197" s="375"/>
      <c r="E197" s="375"/>
      <c r="F197" s="375"/>
      <c r="G197" s="375"/>
    </row>
    <row r="198">
      <c r="D198" s="375"/>
      <c r="E198" s="375"/>
      <c r="F198" s="375"/>
      <c r="G198" s="375"/>
    </row>
    <row r="199">
      <c r="D199" s="375"/>
      <c r="E199" s="375"/>
      <c r="F199" s="375"/>
      <c r="G199" s="375"/>
    </row>
    <row r="200">
      <c r="D200" s="375"/>
      <c r="E200" s="375"/>
      <c r="F200" s="375"/>
      <c r="G200" s="375"/>
    </row>
    <row r="201">
      <c r="D201" s="375"/>
      <c r="E201" s="375"/>
      <c r="F201" s="375"/>
      <c r="G201" s="375"/>
    </row>
    <row r="202">
      <c r="D202" s="375"/>
      <c r="E202" s="375"/>
      <c r="F202" s="375"/>
      <c r="G202" s="375"/>
    </row>
    <row r="203">
      <c r="D203" s="375"/>
      <c r="E203" s="375"/>
      <c r="F203" s="375"/>
      <c r="G203" s="375"/>
    </row>
    <row r="204">
      <c r="D204" s="375"/>
      <c r="E204" s="375"/>
      <c r="F204" s="375"/>
      <c r="G204" s="375"/>
    </row>
    <row r="205">
      <c r="D205" s="375"/>
      <c r="E205" s="375"/>
      <c r="F205" s="375"/>
      <c r="G205" s="375"/>
    </row>
    <row r="206">
      <c r="D206" s="375"/>
      <c r="E206" s="375"/>
      <c r="F206" s="375"/>
      <c r="G206" s="375"/>
    </row>
    <row r="207">
      <c r="D207" s="375"/>
      <c r="E207" s="375"/>
      <c r="F207" s="375"/>
      <c r="G207" s="375"/>
    </row>
    <row r="208">
      <c r="D208" s="375"/>
      <c r="E208" s="375"/>
      <c r="F208" s="375"/>
      <c r="G208" s="375"/>
    </row>
    <row r="209">
      <c r="D209" s="375"/>
      <c r="E209" s="375"/>
      <c r="F209" s="375"/>
      <c r="G209" s="375"/>
    </row>
    <row r="210">
      <c r="D210" s="375"/>
      <c r="E210" s="375"/>
      <c r="F210" s="375"/>
      <c r="G210" s="375"/>
    </row>
    <row r="211">
      <c r="D211" s="375"/>
      <c r="E211" s="375"/>
      <c r="F211" s="375"/>
      <c r="G211" s="375"/>
    </row>
    <row r="212">
      <c r="D212" s="375"/>
      <c r="E212" s="375"/>
      <c r="F212" s="375"/>
      <c r="G212" s="375"/>
    </row>
    <row r="213">
      <c r="D213" s="375"/>
      <c r="E213" s="375"/>
      <c r="F213" s="375"/>
      <c r="G213" s="375"/>
    </row>
    <row r="214">
      <c r="D214" s="375"/>
      <c r="E214" s="375"/>
      <c r="F214" s="375"/>
      <c r="G214" s="375"/>
    </row>
    <row r="215">
      <c r="D215" s="375"/>
      <c r="E215" s="375"/>
      <c r="F215" s="375"/>
      <c r="G215" s="375"/>
    </row>
    <row r="216">
      <c r="D216" s="375"/>
      <c r="E216" s="375"/>
      <c r="F216" s="375"/>
      <c r="G216" s="375"/>
    </row>
    <row r="217">
      <c r="D217" s="375"/>
      <c r="E217" s="375"/>
      <c r="F217" s="375"/>
      <c r="G217" s="375"/>
    </row>
    <row r="218">
      <c r="D218" s="375"/>
      <c r="E218" s="375"/>
      <c r="F218" s="375"/>
      <c r="G218" s="375"/>
    </row>
    <row r="219">
      <c r="D219" s="375"/>
      <c r="E219" s="375"/>
      <c r="F219" s="375"/>
      <c r="G219" s="375"/>
    </row>
    <row r="220">
      <c r="D220" s="375"/>
      <c r="E220" s="375"/>
      <c r="F220" s="375"/>
      <c r="G220" s="375"/>
    </row>
    <row r="221">
      <c r="D221" s="375"/>
      <c r="E221" s="375"/>
      <c r="F221" s="375"/>
      <c r="G221" s="375"/>
    </row>
    <row r="222">
      <c r="D222" s="375"/>
      <c r="E222" s="375"/>
      <c r="F222" s="375"/>
      <c r="G222" s="375"/>
    </row>
    <row r="223">
      <c r="D223" s="375"/>
      <c r="E223" s="375"/>
      <c r="F223" s="375"/>
      <c r="G223" s="375"/>
    </row>
    <row r="224">
      <c r="D224" s="375"/>
      <c r="E224" s="375"/>
      <c r="F224" s="375"/>
      <c r="G224" s="375"/>
    </row>
    <row r="225">
      <c r="D225" s="375"/>
      <c r="E225" s="375"/>
      <c r="F225" s="375"/>
      <c r="G225" s="375"/>
    </row>
    <row r="226">
      <c r="D226" s="375"/>
      <c r="E226" s="375"/>
      <c r="F226" s="375"/>
      <c r="G226" s="375"/>
    </row>
    <row r="227">
      <c r="D227" s="375"/>
      <c r="E227" s="375"/>
      <c r="F227" s="375"/>
      <c r="G227" s="375"/>
    </row>
    <row r="228">
      <c r="D228" s="375"/>
      <c r="E228" s="375"/>
      <c r="F228" s="375"/>
      <c r="G228" s="375"/>
    </row>
    <row r="229">
      <c r="D229" s="375"/>
      <c r="E229" s="375"/>
      <c r="F229" s="375"/>
      <c r="G229" s="375"/>
    </row>
    <row r="230">
      <c r="D230" s="375"/>
      <c r="E230" s="375"/>
      <c r="F230" s="375"/>
      <c r="G230" s="375"/>
    </row>
    <row r="231">
      <c r="D231" s="375"/>
      <c r="E231" s="375"/>
      <c r="F231" s="375"/>
      <c r="G231" s="375"/>
    </row>
    <row r="232">
      <c r="D232" s="375"/>
      <c r="E232" s="375"/>
      <c r="F232" s="375"/>
      <c r="G232" s="375"/>
    </row>
    <row r="233">
      <c r="D233" s="375"/>
      <c r="E233" s="375"/>
      <c r="F233" s="375"/>
      <c r="G233" s="375"/>
    </row>
    <row r="234">
      <c r="D234" s="375"/>
      <c r="E234" s="375"/>
      <c r="F234" s="375"/>
      <c r="G234" s="375"/>
    </row>
    <row r="235">
      <c r="D235" s="375"/>
      <c r="E235" s="375"/>
      <c r="F235" s="375"/>
      <c r="G235" s="375"/>
    </row>
    <row r="236">
      <c r="D236" s="375"/>
      <c r="E236" s="375"/>
      <c r="F236" s="375"/>
      <c r="G236" s="375"/>
    </row>
    <row r="237">
      <c r="D237" s="375"/>
      <c r="E237" s="375"/>
      <c r="F237" s="375"/>
      <c r="G237" s="375"/>
    </row>
    <row r="238">
      <c r="D238" s="375"/>
      <c r="E238" s="375"/>
      <c r="F238" s="375"/>
      <c r="G238" s="375"/>
    </row>
    <row r="239">
      <c r="D239" s="375"/>
      <c r="E239" s="375"/>
      <c r="F239" s="375"/>
      <c r="G239" s="375"/>
    </row>
    <row r="240">
      <c r="D240" s="375"/>
      <c r="E240" s="375"/>
      <c r="F240" s="375"/>
      <c r="G240" s="375"/>
    </row>
    <row r="241">
      <c r="D241" s="375"/>
      <c r="E241" s="375"/>
      <c r="F241" s="375"/>
      <c r="G241" s="375"/>
    </row>
    <row r="242">
      <c r="D242" s="375"/>
      <c r="E242" s="375"/>
      <c r="F242" s="375"/>
      <c r="G242" s="375"/>
    </row>
    <row r="243">
      <c r="D243" s="375"/>
      <c r="E243" s="375"/>
      <c r="F243" s="375"/>
      <c r="G243" s="375"/>
    </row>
    <row r="244">
      <c r="D244" s="375"/>
      <c r="E244" s="375"/>
      <c r="F244" s="375"/>
      <c r="G244" s="375"/>
    </row>
    <row r="245">
      <c r="D245" s="375"/>
      <c r="E245" s="375"/>
      <c r="F245" s="375"/>
      <c r="G245" s="375"/>
    </row>
    <row r="246">
      <c r="D246" s="375"/>
      <c r="E246" s="375"/>
      <c r="F246" s="375"/>
      <c r="G246" s="375"/>
    </row>
    <row r="247">
      <c r="D247" s="375"/>
      <c r="E247" s="375"/>
      <c r="F247" s="375"/>
      <c r="G247" s="375"/>
    </row>
    <row r="248">
      <c r="D248" s="375"/>
      <c r="E248" s="375"/>
      <c r="F248" s="375"/>
      <c r="G248" s="375"/>
    </row>
    <row r="249">
      <c r="D249" s="375"/>
      <c r="E249" s="375"/>
      <c r="F249" s="375"/>
      <c r="G249" s="375"/>
    </row>
    <row r="250">
      <c r="D250" s="375"/>
      <c r="E250" s="375"/>
      <c r="F250" s="375"/>
      <c r="G250" s="375"/>
    </row>
    <row r="251">
      <c r="D251" s="375"/>
      <c r="E251" s="375"/>
      <c r="F251" s="375"/>
      <c r="G251" s="375"/>
    </row>
    <row r="252">
      <c r="D252" s="375"/>
      <c r="E252" s="375"/>
      <c r="F252" s="375"/>
      <c r="G252" s="375"/>
    </row>
    <row r="253">
      <c r="D253" s="375"/>
      <c r="E253" s="375"/>
      <c r="F253" s="375"/>
      <c r="G253" s="375"/>
    </row>
    <row r="254">
      <c r="D254" s="375"/>
      <c r="E254" s="375"/>
      <c r="F254" s="375"/>
      <c r="G254" s="375"/>
    </row>
    <row r="255">
      <c r="D255" s="375"/>
      <c r="E255" s="375"/>
      <c r="F255" s="375"/>
      <c r="G255" s="375"/>
    </row>
    <row r="256">
      <c r="D256" s="375"/>
      <c r="E256" s="375"/>
      <c r="F256" s="375"/>
      <c r="G256" s="375"/>
    </row>
    <row r="257">
      <c r="D257" s="375"/>
      <c r="E257" s="375"/>
      <c r="F257" s="375"/>
      <c r="G257" s="375"/>
    </row>
    <row r="258">
      <c r="D258" s="375"/>
      <c r="E258" s="375"/>
      <c r="F258" s="375"/>
      <c r="G258" s="375"/>
    </row>
    <row r="259">
      <c r="D259" s="375"/>
      <c r="E259" s="375"/>
      <c r="F259" s="375"/>
      <c r="G259" s="375"/>
    </row>
    <row r="260">
      <c r="D260" s="375"/>
      <c r="E260" s="375"/>
      <c r="F260" s="375"/>
      <c r="G260" s="375"/>
    </row>
    <row r="261">
      <c r="D261" s="375"/>
      <c r="E261" s="375"/>
      <c r="F261" s="375"/>
      <c r="G261" s="375"/>
    </row>
    <row r="262">
      <c r="D262" s="375"/>
      <c r="E262" s="375"/>
      <c r="F262" s="375"/>
      <c r="G262" s="375"/>
    </row>
    <row r="263">
      <c r="D263" s="375"/>
      <c r="E263" s="375"/>
      <c r="F263" s="375"/>
      <c r="G263" s="375"/>
    </row>
    <row r="264">
      <c r="D264" s="375"/>
      <c r="E264" s="375"/>
      <c r="F264" s="375"/>
      <c r="G264" s="375"/>
    </row>
    <row r="265">
      <c r="D265" s="375"/>
      <c r="E265" s="375"/>
      <c r="F265" s="375"/>
      <c r="G265" s="375"/>
    </row>
    <row r="266">
      <c r="D266" s="375"/>
      <c r="E266" s="375"/>
      <c r="F266" s="375"/>
      <c r="G266" s="375"/>
    </row>
    <row r="267">
      <c r="D267" s="375"/>
      <c r="E267" s="375"/>
      <c r="F267" s="375"/>
      <c r="G267" s="375"/>
    </row>
    <row r="268">
      <c r="D268" s="375"/>
      <c r="E268" s="375"/>
      <c r="F268" s="375"/>
      <c r="G268" s="375"/>
    </row>
    <row r="269">
      <c r="D269" s="375"/>
      <c r="E269" s="375"/>
      <c r="F269" s="375"/>
      <c r="G269" s="375"/>
    </row>
    <row r="270">
      <c r="D270" s="375"/>
      <c r="E270" s="375"/>
      <c r="F270" s="375"/>
      <c r="G270" s="375"/>
    </row>
    <row r="271">
      <c r="D271" s="375"/>
      <c r="E271" s="375"/>
      <c r="F271" s="375"/>
      <c r="G271" s="375"/>
    </row>
    <row r="272">
      <c r="D272" s="375"/>
      <c r="E272" s="375"/>
      <c r="F272" s="375"/>
      <c r="G272" s="375"/>
    </row>
    <row r="273">
      <c r="D273" s="375"/>
      <c r="E273" s="375"/>
      <c r="F273" s="375"/>
      <c r="G273" s="375"/>
    </row>
    <row r="274">
      <c r="D274" s="375"/>
      <c r="E274" s="375"/>
      <c r="F274" s="375"/>
      <c r="G274" s="375"/>
    </row>
    <row r="275">
      <c r="D275" s="375"/>
      <c r="E275" s="375"/>
      <c r="F275" s="375"/>
      <c r="G275" s="375"/>
    </row>
    <row r="276">
      <c r="D276" s="375"/>
      <c r="E276" s="375"/>
      <c r="F276" s="375"/>
      <c r="G276" s="375"/>
    </row>
    <row r="277">
      <c r="D277" s="375"/>
      <c r="E277" s="375"/>
      <c r="F277" s="375"/>
      <c r="G277" s="375"/>
    </row>
    <row r="278">
      <c r="D278" s="375"/>
      <c r="E278" s="375"/>
      <c r="F278" s="375"/>
      <c r="G278" s="375"/>
    </row>
    <row r="279">
      <c r="D279" s="375"/>
      <c r="E279" s="375"/>
      <c r="F279" s="375"/>
      <c r="G279" s="375"/>
    </row>
    <row r="280">
      <c r="D280" s="375"/>
      <c r="E280" s="375"/>
      <c r="F280" s="375"/>
      <c r="G280" s="375"/>
    </row>
    <row r="281">
      <c r="D281" s="375"/>
      <c r="E281" s="375"/>
      <c r="F281" s="375"/>
      <c r="G281" s="375"/>
    </row>
    <row r="282">
      <c r="D282" s="375"/>
      <c r="E282" s="375"/>
      <c r="F282" s="375"/>
      <c r="G282" s="375"/>
    </row>
    <row r="283">
      <c r="D283" s="375"/>
      <c r="E283" s="375"/>
      <c r="F283" s="375"/>
      <c r="G283" s="375"/>
    </row>
    <row r="284">
      <c r="D284" s="375"/>
      <c r="E284" s="375"/>
      <c r="F284" s="375"/>
      <c r="G284" s="375"/>
    </row>
    <row r="285">
      <c r="D285" s="375"/>
      <c r="E285" s="375"/>
      <c r="F285" s="375"/>
      <c r="G285" s="375"/>
    </row>
    <row r="286">
      <c r="D286" s="375"/>
      <c r="E286" s="375"/>
      <c r="F286" s="375"/>
      <c r="G286" s="375"/>
    </row>
    <row r="287">
      <c r="D287" s="375"/>
      <c r="E287" s="375"/>
      <c r="F287" s="375"/>
      <c r="G287" s="375"/>
    </row>
    <row r="288">
      <c r="D288" s="375"/>
      <c r="E288" s="375"/>
      <c r="F288" s="375"/>
      <c r="G288" s="375"/>
    </row>
    <row r="289">
      <c r="D289" s="375"/>
      <c r="E289" s="375"/>
      <c r="F289" s="375"/>
      <c r="G289" s="375"/>
    </row>
    <row r="290">
      <c r="D290" s="375"/>
      <c r="E290" s="375"/>
      <c r="F290" s="375"/>
      <c r="G290" s="375"/>
    </row>
    <row r="291">
      <c r="D291" s="375"/>
      <c r="E291" s="375"/>
      <c r="F291" s="375"/>
      <c r="G291" s="375"/>
    </row>
    <row r="292">
      <c r="D292" s="375"/>
      <c r="E292" s="375"/>
      <c r="F292" s="375"/>
      <c r="G292" s="375"/>
    </row>
    <row r="293">
      <c r="D293" s="375"/>
      <c r="E293" s="375"/>
      <c r="F293" s="375"/>
      <c r="G293" s="375"/>
    </row>
    <row r="294">
      <c r="D294" s="375"/>
      <c r="E294" s="375"/>
      <c r="F294" s="375"/>
      <c r="G294" s="375"/>
    </row>
    <row r="295">
      <c r="D295" s="375"/>
      <c r="E295" s="375"/>
      <c r="F295" s="375"/>
      <c r="G295" s="375"/>
    </row>
    <row r="296">
      <c r="D296" s="375"/>
      <c r="E296" s="375"/>
      <c r="F296" s="375"/>
      <c r="G296" s="375"/>
    </row>
    <row r="297">
      <c r="D297" s="375"/>
      <c r="E297" s="375"/>
      <c r="F297" s="375"/>
      <c r="G297" s="375"/>
    </row>
    <row r="298">
      <c r="D298" s="375"/>
      <c r="E298" s="375"/>
      <c r="F298" s="375"/>
      <c r="G298" s="375"/>
    </row>
    <row r="299">
      <c r="D299" s="375"/>
      <c r="E299" s="375"/>
      <c r="F299" s="375"/>
      <c r="G299" s="375"/>
    </row>
    <row r="300">
      <c r="D300" s="375"/>
      <c r="E300" s="375"/>
      <c r="F300" s="375"/>
      <c r="G300" s="375"/>
    </row>
    <row r="301">
      <c r="D301" s="375"/>
      <c r="E301" s="375"/>
      <c r="F301" s="375"/>
      <c r="G301" s="375"/>
    </row>
    <row r="302">
      <c r="D302" s="375"/>
      <c r="E302" s="375"/>
      <c r="F302" s="375"/>
      <c r="G302" s="375"/>
    </row>
    <row r="303">
      <c r="D303" s="375"/>
      <c r="E303" s="375"/>
      <c r="F303" s="375"/>
      <c r="G303" s="375"/>
    </row>
    <row r="304">
      <c r="D304" s="375"/>
      <c r="E304" s="375"/>
      <c r="F304" s="375"/>
      <c r="G304" s="375"/>
    </row>
    <row r="305">
      <c r="D305" s="375"/>
      <c r="E305" s="375"/>
      <c r="F305" s="375"/>
      <c r="G305" s="375"/>
    </row>
    <row r="306">
      <c r="D306" s="375"/>
      <c r="E306" s="375"/>
      <c r="F306" s="375"/>
      <c r="G306" s="375"/>
    </row>
    <row r="307">
      <c r="D307" s="375"/>
      <c r="E307" s="375"/>
      <c r="F307" s="375"/>
      <c r="G307" s="375"/>
    </row>
    <row r="308">
      <c r="D308" s="375"/>
      <c r="E308" s="375"/>
      <c r="F308" s="375"/>
      <c r="G308" s="375"/>
    </row>
    <row r="309">
      <c r="D309" s="375"/>
      <c r="E309" s="375"/>
      <c r="F309" s="375"/>
      <c r="G309" s="375"/>
    </row>
    <row r="310">
      <c r="D310" s="375"/>
      <c r="E310" s="375"/>
      <c r="F310" s="375"/>
      <c r="G310" s="375"/>
    </row>
    <row r="311">
      <c r="D311" s="375"/>
      <c r="E311" s="375"/>
      <c r="F311" s="375"/>
      <c r="G311" s="375"/>
    </row>
    <row r="312">
      <c r="D312" s="375"/>
      <c r="E312" s="375"/>
      <c r="F312" s="375"/>
      <c r="G312" s="375"/>
    </row>
    <row r="313">
      <c r="D313" s="375"/>
      <c r="E313" s="375"/>
      <c r="F313" s="375"/>
      <c r="G313" s="375"/>
    </row>
    <row r="314">
      <c r="D314" s="375"/>
      <c r="E314" s="375"/>
      <c r="F314" s="375"/>
      <c r="G314" s="375"/>
    </row>
    <row r="315">
      <c r="D315" s="375"/>
      <c r="E315" s="375"/>
      <c r="F315" s="375"/>
      <c r="G315" s="375"/>
    </row>
    <row r="316">
      <c r="D316" s="375"/>
      <c r="E316" s="375"/>
      <c r="F316" s="375"/>
      <c r="G316" s="375"/>
    </row>
    <row r="317">
      <c r="D317" s="375"/>
      <c r="E317" s="375"/>
      <c r="F317" s="375"/>
      <c r="G317" s="375"/>
    </row>
    <row r="318">
      <c r="D318" s="375"/>
      <c r="E318" s="375"/>
      <c r="F318" s="375"/>
      <c r="G318" s="375"/>
    </row>
    <row r="319">
      <c r="D319" s="375"/>
      <c r="E319" s="375"/>
      <c r="F319" s="375"/>
      <c r="G319" s="375"/>
    </row>
    <row r="320">
      <c r="D320" s="375"/>
      <c r="E320" s="375"/>
      <c r="F320" s="375"/>
      <c r="G320" s="375"/>
    </row>
    <row r="321">
      <c r="D321" s="375"/>
      <c r="E321" s="375"/>
      <c r="F321" s="375"/>
      <c r="G321" s="375"/>
    </row>
    <row r="322">
      <c r="D322" s="375"/>
      <c r="E322" s="375"/>
      <c r="F322" s="375"/>
      <c r="G322" s="375"/>
    </row>
    <row r="323">
      <c r="D323" s="375"/>
      <c r="E323" s="375"/>
      <c r="F323" s="375"/>
      <c r="G323" s="375"/>
    </row>
    <row r="324">
      <c r="D324" s="375"/>
      <c r="E324" s="375"/>
      <c r="F324" s="375"/>
      <c r="G324" s="375"/>
    </row>
    <row r="325">
      <c r="D325" s="375"/>
      <c r="E325" s="375"/>
      <c r="F325" s="375"/>
      <c r="G325" s="375"/>
    </row>
    <row r="326">
      <c r="D326" s="375"/>
      <c r="E326" s="375"/>
      <c r="F326" s="375"/>
      <c r="G326" s="375"/>
    </row>
    <row r="327">
      <c r="D327" s="375"/>
      <c r="E327" s="375"/>
      <c r="F327" s="375"/>
      <c r="G327" s="375"/>
    </row>
    <row r="328">
      <c r="D328" s="375"/>
      <c r="E328" s="375"/>
      <c r="F328" s="375"/>
      <c r="G328" s="375"/>
    </row>
    <row r="329">
      <c r="D329" s="375"/>
      <c r="E329" s="375"/>
      <c r="F329" s="375"/>
      <c r="G329" s="375"/>
    </row>
    <row r="330">
      <c r="D330" s="375"/>
      <c r="E330" s="375"/>
      <c r="F330" s="375"/>
      <c r="G330" s="375"/>
    </row>
    <row r="331">
      <c r="D331" s="375"/>
      <c r="E331" s="375"/>
      <c r="F331" s="375"/>
      <c r="G331" s="375"/>
    </row>
    <row r="332">
      <c r="D332" s="375"/>
      <c r="E332" s="375"/>
      <c r="F332" s="375"/>
      <c r="G332" s="375"/>
    </row>
    <row r="333">
      <c r="D333" s="375"/>
      <c r="E333" s="375"/>
      <c r="F333" s="375"/>
      <c r="G333" s="375"/>
    </row>
    <row r="334">
      <c r="D334" s="375"/>
      <c r="E334" s="375"/>
      <c r="F334" s="375"/>
      <c r="G334" s="375"/>
    </row>
    <row r="335">
      <c r="D335" s="375"/>
      <c r="E335" s="375"/>
      <c r="F335" s="375"/>
      <c r="G335" s="375"/>
    </row>
    <row r="336">
      <c r="D336" s="375"/>
      <c r="E336" s="375"/>
      <c r="F336" s="375"/>
      <c r="G336" s="375"/>
    </row>
    <row r="337">
      <c r="D337" s="375"/>
      <c r="E337" s="375"/>
      <c r="F337" s="375"/>
      <c r="G337" s="375"/>
    </row>
    <row r="338">
      <c r="D338" s="375"/>
      <c r="E338" s="375"/>
      <c r="F338" s="375"/>
      <c r="G338" s="375"/>
    </row>
    <row r="339">
      <c r="D339" s="375"/>
      <c r="E339" s="375"/>
      <c r="F339" s="375"/>
      <c r="G339" s="375"/>
    </row>
    <row r="340">
      <c r="D340" s="375"/>
      <c r="E340" s="375"/>
      <c r="F340" s="375"/>
      <c r="G340" s="375"/>
    </row>
    <row r="341">
      <c r="D341" s="375"/>
      <c r="E341" s="375"/>
      <c r="F341" s="375"/>
      <c r="G341" s="375"/>
    </row>
    <row r="342">
      <c r="D342" s="375"/>
      <c r="E342" s="375"/>
      <c r="F342" s="375"/>
      <c r="G342" s="375"/>
    </row>
    <row r="343">
      <c r="D343" s="375"/>
      <c r="E343" s="375"/>
      <c r="F343" s="375"/>
      <c r="G343" s="375"/>
    </row>
    <row r="344">
      <c r="D344" s="375"/>
      <c r="E344" s="375"/>
      <c r="F344" s="375"/>
      <c r="G344" s="375"/>
    </row>
    <row r="345">
      <c r="D345" s="375"/>
      <c r="E345" s="375"/>
      <c r="F345" s="375"/>
      <c r="G345" s="375"/>
    </row>
    <row r="346">
      <c r="D346" s="375"/>
      <c r="E346" s="375"/>
      <c r="F346" s="375"/>
      <c r="G346" s="375"/>
    </row>
    <row r="347">
      <c r="D347" s="375"/>
      <c r="E347" s="375"/>
      <c r="F347" s="375"/>
      <c r="G347" s="375"/>
    </row>
    <row r="348">
      <c r="D348" s="375"/>
      <c r="E348" s="375"/>
      <c r="F348" s="375"/>
      <c r="G348" s="375"/>
    </row>
    <row r="349">
      <c r="D349" s="375"/>
      <c r="E349" s="375"/>
      <c r="F349" s="375"/>
      <c r="G349" s="375"/>
    </row>
    <row r="350">
      <c r="D350" s="375"/>
      <c r="E350" s="375"/>
      <c r="F350" s="375"/>
      <c r="G350" s="375"/>
    </row>
    <row r="351">
      <c r="D351" s="375"/>
      <c r="E351" s="375"/>
      <c r="F351" s="375"/>
      <c r="G351" s="375"/>
    </row>
    <row r="352">
      <c r="D352" s="375"/>
      <c r="E352" s="375"/>
      <c r="F352" s="375"/>
      <c r="G352" s="375"/>
    </row>
    <row r="353">
      <c r="D353" s="375"/>
      <c r="E353" s="375"/>
      <c r="F353" s="375"/>
      <c r="G353" s="375"/>
    </row>
    <row r="354">
      <c r="D354" s="375"/>
      <c r="E354" s="375"/>
      <c r="F354" s="375"/>
      <c r="G354" s="375"/>
    </row>
    <row r="355">
      <c r="D355" s="375"/>
      <c r="E355" s="375"/>
      <c r="F355" s="375"/>
      <c r="G355" s="375"/>
    </row>
    <row r="356">
      <c r="D356" s="375"/>
      <c r="E356" s="375"/>
      <c r="F356" s="375"/>
      <c r="G356" s="375"/>
    </row>
    <row r="357">
      <c r="D357" s="375"/>
      <c r="E357" s="375"/>
      <c r="F357" s="375"/>
      <c r="G357" s="375"/>
    </row>
    <row r="358">
      <c r="D358" s="375"/>
      <c r="E358" s="375"/>
      <c r="F358" s="375"/>
      <c r="G358" s="375"/>
    </row>
    <row r="359">
      <c r="D359" s="375"/>
      <c r="E359" s="375"/>
      <c r="F359" s="375"/>
      <c r="G359" s="375"/>
    </row>
    <row r="360">
      <c r="D360" s="375"/>
      <c r="E360" s="375"/>
      <c r="F360" s="375"/>
      <c r="G360" s="375"/>
    </row>
    <row r="361">
      <c r="D361" s="375"/>
      <c r="E361" s="375"/>
      <c r="F361" s="375"/>
      <c r="G361" s="375"/>
    </row>
    <row r="362">
      <c r="D362" s="375"/>
      <c r="E362" s="375"/>
      <c r="F362" s="375"/>
      <c r="G362" s="375"/>
    </row>
    <row r="363">
      <c r="D363" s="375"/>
      <c r="E363" s="375"/>
      <c r="F363" s="375"/>
      <c r="G363" s="375"/>
    </row>
    <row r="364">
      <c r="D364" s="375"/>
      <c r="E364" s="375"/>
      <c r="F364" s="375"/>
      <c r="G364" s="375"/>
    </row>
    <row r="365">
      <c r="D365" s="375"/>
      <c r="E365" s="375"/>
      <c r="F365" s="375"/>
      <c r="G365" s="375"/>
    </row>
    <row r="366">
      <c r="D366" s="375"/>
      <c r="E366" s="375"/>
      <c r="F366" s="375"/>
      <c r="G366" s="375"/>
    </row>
    <row r="367">
      <c r="D367" s="375"/>
      <c r="E367" s="375"/>
      <c r="F367" s="375"/>
      <c r="G367" s="375"/>
    </row>
    <row r="368">
      <c r="D368" s="375"/>
      <c r="E368" s="375"/>
      <c r="F368" s="375"/>
      <c r="G368" s="375"/>
    </row>
    <row r="369">
      <c r="D369" s="375"/>
      <c r="E369" s="375"/>
      <c r="F369" s="375"/>
      <c r="G369" s="375"/>
    </row>
    <row r="370">
      <c r="D370" s="375"/>
      <c r="E370" s="375"/>
      <c r="F370" s="375"/>
      <c r="G370" s="375"/>
    </row>
    <row r="371">
      <c r="D371" s="375"/>
      <c r="E371" s="375"/>
      <c r="F371" s="375"/>
      <c r="G371" s="375"/>
    </row>
    <row r="372">
      <c r="D372" s="375"/>
      <c r="E372" s="375"/>
      <c r="F372" s="375"/>
      <c r="G372" s="375"/>
    </row>
    <row r="373">
      <c r="D373" s="375"/>
      <c r="E373" s="375"/>
      <c r="F373" s="375"/>
      <c r="G373" s="375"/>
    </row>
    <row r="374">
      <c r="D374" s="375"/>
      <c r="E374" s="375"/>
      <c r="F374" s="375"/>
      <c r="G374" s="375"/>
    </row>
    <row r="375">
      <c r="D375" s="375"/>
      <c r="E375" s="375"/>
      <c r="F375" s="375"/>
      <c r="G375" s="375"/>
    </row>
    <row r="376">
      <c r="D376" s="375"/>
      <c r="E376" s="375"/>
      <c r="F376" s="375"/>
      <c r="G376" s="375"/>
    </row>
    <row r="377">
      <c r="D377" s="375"/>
      <c r="E377" s="375"/>
      <c r="F377" s="375"/>
      <c r="G377" s="375"/>
    </row>
    <row r="378">
      <c r="D378" s="375"/>
      <c r="E378" s="375"/>
      <c r="F378" s="375"/>
      <c r="G378" s="375"/>
    </row>
    <row r="379">
      <c r="D379" s="375"/>
      <c r="E379" s="375"/>
      <c r="F379" s="375"/>
      <c r="G379" s="375"/>
    </row>
    <row r="380">
      <c r="D380" s="375"/>
      <c r="E380" s="375"/>
      <c r="F380" s="375"/>
      <c r="G380" s="375"/>
    </row>
    <row r="381">
      <c r="D381" s="375"/>
      <c r="E381" s="375"/>
      <c r="F381" s="375"/>
      <c r="G381" s="375"/>
    </row>
    <row r="382">
      <c r="D382" s="375"/>
      <c r="E382" s="375"/>
      <c r="F382" s="375"/>
      <c r="G382" s="375"/>
    </row>
    <row r="383">
      <c r="D383" s="375"/>
      <c r="E383" s="375"/>
      <c r="F383" s="375"/>
      <c r="G383" s="375"/>
    </row>
    <row r="384">
      <c r="D384" s="375"/>
      <c r="E384" s="375"/>
      <c r="F384" s="375"/>
      <c r="G384" s="375"/>
    </row>
    <row r="385">
      <c r="D385" s="375"/>
      <c r="E385" s="375"/>
      <c r="F385" s="375"/>
      <c r="G385" s="375"/>
    </row>
    <row r="386">
      <c r="D386" s="375"/>
      <c r="E386" s="375"/>
      <c r="F386" s="375"/>
      <c r="G386" s="375"/>
    </row>
    <row r="387">
      <c r="D387" s="375"/>
      <c r="E387" s="375"/>
      <c r="F387" s="375"/>
      <c r="G387" s="375"/>
    </row>
    <row r="388">
      <c r="D388" s="375"/>
      <c r="E388" s="375"/>
      <c r="F388" s="375"/>
      <c r="G388" s="375"/>
    </row>
    <row r="389">
      <c r="D389" s="375"/>
      <c r="E389" s="375"/>
      <c r="F389" s="375"/>
      <c r="G389" s="375"/>
    </row>
    <row r="390">
      <c r="D390" s="375"/>
      <c r="E390" s="375"/>
      <c r="F390" s="375"/>
      <c r="G390" s="375"/>
    </row>
    <row r="391">
      <c r="D391" s="375"/>
      <c r="E391" s="375"/>
      <c r="F391" s="375"/>
      <c r="G391" s="375"/>
    </row>
    <row r="392">
      <c r="D392" s="375"/>
      <c r="E392" s="375"/>
      <c r="F392" s="375"/>
      <c r="G392" s="375"/>
    </row>
    <row r="393">
      <c r="D393" s="375"/>
      <c r="E393" s="375"/>
      <c r="F393" s="375"/>
      <c r="G393" s="375"/>
    </row>
    <row r="394">
      <c r="D394" s="375"/>
      <c r="E394" s="375"/>
      <c r="F394" s="375"/>
      <c r="G394" s="375"/>
    </row>
    <row r="395">
      <c r="D395" s="375"/>
      <c r="E395" s="375"/>
      <c r="F395" s="375"/>
      <c r="G395" s="375"/>
    </row>
    <row r="396">
      <c r="D396" s="375"/>
      <c r="E396" s="375"/>
      <c r="F396" s="375"/>
      <c r="G396" s="375"/>
    </row>
    <row r="397">
      <c r="D397" s="375"/>
      <c r="E397" s="375"/>
      <c r="F397" s="375"/>
      <c r="G397" s="375"/>
    </row>
    <row r="398">
      <c r="D398" s="375"/>
      <c r="E398" s="375"/>
      <c r="F398" s="375"/>
      <c r="G398" s="375"/>
    </row>
    <row r="399">
      <c r="D399" s="375"/>
      <c r="E399" s="375"/>
      <c r="F399" s="375"/>
      <c r="G399" s="375"/>
    </row>
    <row r="400">
      <c r="D400" s="375"/>
      <c r="E400" s="375"/>
      <c r="F400" s="375"/>
      <c r="G400" s="375"/>
    </row>
    <row r="401">
      <c r="D401" s="375"/>
      <c r="E401" s="375"/>
      <c r="F401" s="375"/>
      <c r="G401" s="375"/>
    </row>
    <row r="402">
      <c r="D402" s="375"/>
      <c r="E402" s="375"/>
      <c r="F402" s="375"/>
      <c r="G402" s="375"/>
    </row>
    <row r="403">
      <c r="D403" s="375"/>
      <c r="E403" s="375"/>
      <c r="F403" s="375"/>
      <c r="G403" s="375"/>
    </row>
    <row r="404">
      <c r="D404" s="375"/>
      <c r="E404" s="375"/>
      <c r="F404" s="375"/>
      <c r="G404" s="375"/>
    </row>
    <row r="405">
      <c r="D405" s="375"/>
      <c r="E405" s="375"/>
      <c r="F405" s="375"/>
      <c r="G405" s="375"/>
    </row>
    <row r="406">
      <c r="D406" s="375"/>
      <c r="E406" s="375"/>
      <c r="F406" s="375"/>
      <c r="G406" s="375"/>
    </row>
    <row r="407">
      <c r="D407" s="375"/>
      <c r="E407" s="375"/>
      <c r="F407" s="375"/>
      <c r="G407" s="375"/>
    </row>
    <row r="408">
      <c r="D408" s="375"/>
      <c r="E408" s="375"/>
      <c r="F408" s="375"/>
      <c r="G408" s="375"/>
    </row>
    <row r="409">
      <c r="D409" s="375"/>
      <c r="E409" s="375"/>
      <c r="F409" s="375"/>
      <c r="G409" s="375"/>
    </row>
    <row r="410">
      <c r="D410" s="375"/>
      <c r="E410" s="375"/>
      <c r="F410" s="375"/>
      <c r="G410" s="375"/>
    </row>
    <row r="411">
      <c r="D411" s="375"/>
      <c r="E411" s="375"/>
      <c r="F411" s="375"/>
      <c r="G411" s="375"/>
    </row>
    <row r="412">
      <c r="D412" s="375"/>
      <c r="E412" s="375"/>
      <c r="F412" s="375"/>
      <c r="G412" s="375"/>
    </row>
    <row r="413">
      <c r="D413" s="375"/>
      <c r="E413" s="375"/>
      <c r="F413" s="375"/>
      <c r="G413" s="375"/>
    </row>
    <row r="414">
      <c r="D414" s="375"/>
      <c r="E414" s="375"/>
      <c r="F414" s="375"/>
      <c r="G414" s="375"/>
    </row>
    <row r="415">
      <c r="D415" s="375"/>
      <c r="E415" s="375"/>
      <c r="F415" s="375"/>
      <c r="G415" s="375"/>
    </row>
    <row r="416">
      <c r="D416" s="375"/>
      <c r="E416" s="375"/>
      <c r="F416" s="375"/>
      <c r="G416" s="375"/>
    </row>
    <row r="417">
      <c r="D417" s="375"/>
      <c r="E417" s="375"/>
      <c r="F417" s="375"/>
      <c r="G417" s="375"/>
    </row>
    <row r="418">
      <c r="D418" s="375"/>
      <c r="E418" s="375"/>
      <c r="F418" s="375"/>
      <c r="G418" s="375"/>
    </row>
    <row r="419">
      <c r="D419" s="375"/>
      <c r="E419" s="375"/>
      <c r="F419" s="375"/>
      <c r="G419" s="375"/>
    </row>
    <row r="420">
      <c r="D420" s="375"/>
      <c r="E420" s="375"/>
      <c r="F420" s="375"/>
      <c r="G420" s="375"/>
    </row>
    <row r="421">
      <c r="D421" s="375"/>
      <c r="E421" s="375"/>
      <c r="F421" s="375"/>
      <c r="G421" s="375"/>
    </row>
    <row r="422">
      <c r="D422" s="375"/>
      <c r="E422" s="375"/>
      <c r="F422" s="375"/>
      <c r="G422" s="375"/>
    </row>
    <row r="423">
      <c r="D423" s="375"/>
      <c r="E423" s="375"/>
      <c r="F423" s="375"/>
      <c r="G423" s="375"/>
    </row>
    <row r="424">
      <c r="D424" s="375"/>
      <c r="E424" s="375"/>
      <c r="F424" s="375"/>
      <c r="G424" s="375"/>
    </row>
    <row r="425">
      <c r="D425" s="375"/>
      <c r="E425" s="375"/>
      <c r="F425" s="375"/>
      <c r="G425" s="375"/>
    </row>
    <row r="426">
      <c r="D426" s="375"/>
      <c r="E426" s="375"/>
      <c r="F426" s="375"/>
      <c r="G426" s="375"/>
    </row>
    <row r="427">
      <c r="D427" s="375"/>
      <c r="E427" s="375"/>
      <c r="F427" s="375"/>
      <c r="G427" s="375"/>
    </row>
    <row r="428">
      <c r="D428" s="375"/>
      <c r="E428" s="375"/>
      <c r="F428" s="375"/>
      <c r="G428" s="375"/>
    </row>
    <row r="429">
      <c r="D429" s="375"/>
      <c r="E429" s="375"/>
      <c r="F429" s="375"/>
      <c r="G429" s="375"/>
    </row>
    <row r="430">
      <c r="D430" s="375"/>
      <c r="E430" s="375"/>
      <c r="F430" s="375"/>
      <c r="G430" s="375"/>
    </row>
    <row r="431">
      <c r="D431" s="375"/>
      <c r="E431" s="375"/>
      <c r="F431" s="375"/>
      <c r="G431" s="375"/>
    </row>
    <row r="432">
      <c r="D432" s="375"/>
      <c r="E432" s="375"/>
      <c r="F432" s="375"/>
      <c r="G432" s="375"/>
    </row>
    <row r="433">
      <c r="D433" s="375"/>
      <c r="E433" s="375"/>
      <c r="F433" s="375"/>
      <c r="G433" s="375"/>
    </row>
    <row r="434">
      <c r="D434" s="375"/>
      <c r="E434" s="375"/>
      <c r="F434" s="375"/>
      <c r="G434" s="375"/>
    </row>
    <row r="435">
      <c r="D435" s="375"/>
      <c r="E435" s="375"/>
      <c r="F435" s="375"/>
      <c r="G435" s="375"/>
    </row>
    <row r="436">
      <c r="D436" s="375"/>
      <c r="E436" s="375"/>
      <c r="F436" s="375"/>
      <c r="G436" s="375"/>
    </row>
    <row r="437">
      <c r="D437" s="375"/>
      <c r="E437" s="375"/>
      <c r="F437" s="375"/>
      <c r="G437" s="375"/>
    </row>
    <row r="438">
      <c r="D438" s="375"/>
      <c r="E438" s="375"/>
      <c r="F438" s="375"/>
      <c r="G438" s="375"/>
    </row>
    <row r="439">
      <c r="D439" s="375"/>
      <c r="E439" s="375"/>
      <c r="F439" s="375"/>
      <c r="G439" s="375"/>
    </row>
    <row r="440">
      <c r="D440" s="375"/>
      <c r="E440" s="375"/>
      <c r="F440" s="375"/>
      <c r="G440" s="375"/>
    </row>
    <row r="441">
      <c r="D441" s="375"/>
      <c r="E441" s="375"/>
      <c r="F441" s="375"/>
      <c r="G441" s="375"/>
    </row>
    <row r="442">
      <c r="D442" s="375"/>
      <c r="E442" s="375"/>
      <c r="F442" s="375"/>
      <c r="G442" s="375"/>
    </row>
    <row r="443">
      <c r="D443" s="375"/>
      <c r="E443" s="375"/>
      <c r="F443" s="375"/>
      <c r="G443" s="375"/>
    </row>
    <row r="444">
      <c r="D444" s="375"/>
      <c r="E444" s="375"/>
      <c r="F444" s="375"/>
      <c r="G444" s="375"/>
    </row>
    <row r="445">
      <c r="D445" s="375"/>
      <c r="E445" s="375"/>
      <c r="F445" s="375"/>
      <c r="G445" s="375"/>
    </row>
    <row r="446">
      <c r="D446" s="375"/>
      <c r="E446" s="375"/>
      <c r="F446" s="375"/>
      <c r="G446" s="375"/>
    </row>
    <row r="447">
      <c r="D447" s="375"/>
      <c r="E447" s="375"/>
      <c r="F447" s="375"/>
      <c r="G447" s="375"/>
    </row>
    <row r="448">
      <c r="D448" s="375"/>
      <c r="E448" s="375"/>
      <c r="F448" s="375"/>
      <c r="G448" s="375"/>
    </row>
    <row r="449">
      <c r="D449" s="375"/>
      <c r="E449" s="375"/>
      <c r="F449" s="375"/>
      <c r="G449" s="375"/>
    </row>
    <row r="450">
      <c r="D450" s="375"/>
      <c r="E450" s="375"/>
      <c r="F450" s="375"/>
      <c r="G450" s="375"/>
    </row>
    <row r="451">
      <c r="D451" s="375"/>
      <c r="E451" s="375"/>
      <c r="F451" s="375"/>
      <c r="G451" s="375"/>
    </row>
    <row r="452">
      <c r="D452" s="375"/>
      <c r="E452" s="375"/>
      <c r="F452" s="375"/>
      <c r="G452" s="375"/>
    </row>
    <row r="453">
      <c r="D453" s="375"/>
      <c r="E453" s="375"/>
      <c r="F453" s="375"/>
      <c r="G453" s="375"/>
    </row>
    <row r="454">
      <c r="D454" s="375"/>
      <c r="E454" s="375"/>
      <c r="F454" s="375"/>
      <c r="G454" s="375"/>
    </row>
    <row r="455">
      <c r="D455" s="375"/>
      <c r="E455" s="375"/>
      <c r="F455" s="375"/>
      <c r="G455" s="375"/>
    </row>
    <row r="456">
      <c r="D456" s="375"/>
      <c r="E456" s="375"/>
      <c r="F456" s="375"/>
      <c r="G456" s="375"/>
    </row>
    <row r="457">
      <c r="D457" s="375"/>
      <c r="E457" s="375"/>
      <c r="F457" s="375"/>
      <c r="G457" s="375"/>
    </row>
    <row r="458">
      <c r="D458" s="375"/>
      <c r="E458" s="375"/>
      <c r="F458" s="375"/>
      <c r="G458" s="375"/>
    </row>
    <row r="459">
      <c r="D459" s="375"/>
      <c r="E459" s="375"/>
      <c r="F459" s="375"/>
      <c r="G459" s="375"/>
    </row>
    <row r="460">
      <c r="D460" s="375"/>
      <c r="E460" s="375"/>
      <c r="F460" s="375"/>
      <c r="G460" s="375"/>
    </row>
    <row r="461">
      <c r="D461" s="375"/>
      <c r="E461" s="375"/>
      <c r="F461" s="375"/>
      <c r="G461" s="375"/>
    </row>
    <row r="462">
      <c r="D462" s="375"/>
      <c r="E462" s="375"/>
      <c r="F462" s="375"/>
      <c r="G462" s="375"/>
    </row>
    <row r="463">
      <c r="D463" s="375"/>
      <c r="E463" s="375"/>
      <c r="F463" s="375"/>
      <c r="G463" s="375"/>
    </row>
    <row r="464">
      <c r="D464" s="375"/>
      <c r="E464" s="375"/>
      <c r="F464" s="375"/>
      <c r="G464" s="375"/>
    </row>
    <row r="465">
      <c r="D465" s="375"/>
      <c r="E465" s="375"/>
      <c r="F465" s="375"/>
      <c r="G465" s="375"/>
    </row>
    <row r="466">
      <c r="D466" s="375"/>
      <c r="E466" s="375"/>
      <c r="F466" s="375"/>
      <c r="G466" s="375"/>
    </row>
    <row r="467">
      <c r="D467" s="375"/>
      <c r="E467" s="375"/>
      <c r="F467" s="375"/>
      <c r="G467" s="375"/>
    </row>
    <row r="468">
      <c r="D468" s="375"/>
      <c r="E468" s="375"/>
      <c r="F468" s="375"/>
      <c r="G468" s="375"/>
    </row>
    <row r="469">
      <c r="D469" s="375"/>
      <c r="E469" s="375"/>
      <c r="F469" s="375"/>
      <c r="G469" s="375"/>
    </row>
    <row r="470">
      <c r="D470" s="375"/>
      <c r="E470" s="375"/>
      <c r="F470" s="375"/>
      <c r="G470" s="375"/>
    </row>
    <row r="471">
      <c r="D471" s="375"/>
      <c r="E471" s="375"/>
      <c r="F471" s="375"/>
      <c r="G471" s="375"/>
    </row>
    <row r="472">
      <c r="D472" s="375"/>
      <c r="E472" s="375"/>
      <c r="F472" s="375"/>
      <c r="G472" s="375"/>
    </row>
    <row r="473">
      <c r="D473" s="375"/>
      <c r="E473" s="375"/>
      <c r="F473" s="375"/>
      <c r="G473" s="375"/>
    </row>
    <row r="474">
      <c r="D474" s="375"/>
      <c r="E474" s="375"/>
      <c r="F474" s="375"/>
      <c r="G474" s="375"/>
    </row>
    <row r="475">
      <c r="D475" s="375"/>
      <c r="E475" s="375"/>
      <c r="F475" s="375"/>
      <c r="G475" s="375"/>
    </row>
    <row r="476">
      <c r="D476" s="375"/>
      <c r="E476" s="375"/>
      <c r="F476" s="375"/>
      <c r="G476" s="375"/>
    </row>
    <row r="477">
      <c r="D477" s="375"/>
      <c r="E477" s="375"/>
      <c r="F477" s="375"/>
      <c r="G477" s="375"/>
    </row>
    <row r="478">
      <c r="D478" s="375"/>
      <c r="E478" s="375"/>
      <c r="F478" s="375"/>
      <c r="G478" s="375"/>
    </row>
    <row r="479">
      <c r="D479" s="375"/>
      <c r="E479" s="375"/>
      <c r="F479" s="375"/>
      <c r="G479" s="375"/>
    </row>
    <row r="480">
      <c r="D480" s="375"/>
      <c r="E480" s="375"/>
      <c r="F480" s="375"/>
      <c r="G480" s="375"/>
    </row>
    <row r="481">
      <c r="D481" s="375"/>
      <c r="E481" s="375"/>
      <c r="F481" s="375"/>
      <c r="G481" s="375"/>
    </row>
    <row r="482">
      <c r="D482" s="375"/>
      <c r="E482" s="375"/>
      <c r="F482" s="375"/>
      <c r="G482" s="375"/>
    </row>
    <row r="483">
      <c r="D483" s="375"/>
      <c r="E483" s="375"/>
      <c r="F483" s="375"/>
      <c r="G483" s="375"/>
    </row>
    <row r="484">
      <c r="D484" s="375"/>
      <c r="E484" s="375"/>
      <c r="F484" s="375"/>
      <c r="G484" s="375"/>
    </row>
    <row r="485">
      <c r="D485" s="375"/>
      <c r="E485" s="375"/>
      <c r="F485" s="375"/>
      <c r="G485" s="375"/>
    </row>
    <row r="486">
      <c r="D486" s="375"/>
      <c r="E486" s="375"/>
      <c r="F486" s="375"/>
      <c r="G486" s="375"/>
    </row>
    <row r="487">
      <c r="D487" s="375"/>
      <c r="E487" s="375"/>
      <c r="F487" s="375"/>
      <c r="G487" s="375"/>
    </row>
    <row r="488">
      <c r="D488" s="375"/>
      <c r="E488" s="375"/>
      <c r="F488" s="375"/>
      <c r="G488" s="375"/>
    </row>
    <row r="489">
      <c r="D489" s="375"/>
      <c r="E489" s="375"/>
      <c r="F489" s="375"/>
      <c r="G489" s="375"/>
    </row>
    <row r="490">
      <c r="D490" s="375"/>
      <c r="E490" s="375"/>
      <c r="F490" s="375"/>
      <c r="G490" s="375"/>
    </row>
    <row r="491">
      <c r="D491" s="375"/>
      <c r="E491" s="375"/>
      <c r="F491" s="375"/>
      <c r="G491" s="375"/>
    </row>
    <row r="492">
      <c r="D492" s="375"/>
      <c r="E492" s="375"/>
      <c r="F492" s="375"/>
      <c r="G492" s="375"/>
    </row>
    <row r="493">
      <c r="D493" s="375"/>
      <c r="E493" s="375"/>
      <c r="F493" s="375"/>
      <c r="G493" s="375"/>
    </row>
    <row r="494">
      <c r="D494" s="375"/>
      <c r="E494" s="375"/>
      <c r="F494" s="375"/>
      <c r="G494" s="375"/>
    </row>
    <row r="495">
      <c r="D495" s="375"/>
      <c r="E495" s="375"/>
      <c r="F495" s="375"/>
      <c r="G495" s="375"/>
    </row>
    <row r="496">
      <c r="D496" s="375"/>
      <c r="E496" s="375"/>
      <c r="F496" s="375"/>
      <c r="G496" s="375"/>
    </row>
    <row r="497">
      <c r="D497" s="375"/>
      <c r="E497" s="375"/>
      <c r="F497" s="375"/>
      <c r="G497" s="375"/>
    </row>
    <row r="498">
      <c r="D498" s="375"/>
      <c r="E498" s="375"/>
      <c r="F498" s="375"/>
      <c r="G498" s="375"/>
    </row>
    <row r="499">
      <c r="D499" s="375"/>
      <c r="E499" s="375"/>
      <c r="F499" s="375"/>
      <c r="G499" s="375"/>
    </row>
    <row r="500">
      <c r="D500" s="375"/>
      <c r="E500" s="375"/>
      <c r="F500" s="375"/>
      <c r="G500" s="375"/>
    </row>
    <row r="501">
      <c r="D501" s="375"/>
      <c r="E501" s="375"/>
      <c r="F501" s="375"/>
      <c r="G501" s="375"/>
    </row>
    <row r="502">
      <c r="D502" s="375"/>
      <c r="E502" s="375"/>
      <c r="F502" s="375"/>
      <c r="G502" s="375"/>
    </row>
    <row r="503">
      <c r="D503" s="375"/>
      <c r="E503" s="375"/>
      <c r="F503" s="375"/>
      <c r="G503" s="375"/>
    </row>
    <row r="504">
      <c r="D504" s="375"/>
      <c r="E504" s="375"/>
      <c r="F504" s="375"/>
      <c r="G504" s="375"/>
    </row>
    <row r="505">
      <c r="D505" s="375"/>
      <c r="E505" s="375"/>
      <c r="F505" s="375"/>
      <c r="G505" s="375"/>
    </row>
    <row r="506">
      <c r="D506" s="375"/>
      <c r="E506" s="375"/>
      <c r="F506" s="375"/>
      <c r="G506" s="375"/>
    </row>
    <row r="507">
      <c r="D507" s="375"/>
      <c r="E507" s="375"/>
      <c r="F507" s="375"/>
      <c r="G507" s="375"/>
    </row>
    <row r="508">
      <c r="D508" s="375"/>
      <c r="E508" s="375"/>
      <c r="F508" s="375"/>
      <c r="G508" s="375"/>
    </row>
    <row r="509">
      <c r="D509" s="375"/>
      <c r="E509" s="375"/>
      <c r="F509" s="375"/>
      <c r="G509" s="375"/>
    </row>
    <row r="510">
      <c r="D510" s="375"/>
      <c r="E510" s="375"/>
      <c r="F510" s="375"/>
      <c r="G510" s="375"/>
    </row>
    <row r="511">
      <c r="D511" s="375"/>
      <c r="E511" s="375"/>
      <c r="F511" s="375"/>
      <c r="G511" s="375"/>
    </row>
    <row r="512">
      <c r="D512" s="375"/>
      <c r="E512" s="375"/>
      <c r="F512" s="375"/>
      <c r="G512" s="375"/>
    </row>
    <row r="513">
      <c r="D513" s="375"/>
      <c r="E513" s="375"/>
      <c r="F513" s="375"/>
      <c r="G513" s="375"/>
    </row>
    <row r="514">
      <c r="D514" s="375"/>
      <c r="E514" s="375"/>
      <c r="F514" s="375"/>
      <c r="G514" s="375"/>
    </row>
    <row r="515">
      <c r="D515" s="375"/>
      <c r="E515" s="375"/>
      <c r="F515" s="375"/>
      <c r="G515" s="375"/>
    </row>
    <row r="516">
      <c r="D516" s="375"/>
      <c r="E516" s="375"/>
      <c r="F516" s="375"/>
      <c r="G516" s="375"/>
    </row>
    <row r="517">
      <c r="D517" s="375"/>
      <c r="E517" s="375"/>
      <c r="F517" s="375"/>
      <c r="G517" s="375"/>
    </row>
    <row r="518">
      <c r="D518" s="375"/>
      <c r="E518" s="375"/>
      <c r="F518" s="375"/>
      <c r="G518" s="375"/>
    </row>
    <row r="519">
      <c r="D519" s="375"/>
      <c r="E519" s="375"/>
      <c r="F519" s="375"/>
      <c r="G519" s="375"/>
    </row>
    <row r="520">
      <c r="D520" s="375"/>
      <c r="E520" s="375"/>
      <c r="F520" s="375"/>
      <c r="G520" s="375"/>
    </row>
    <row r="521">
      <c r="D521" s="375"/>
      <c r="E521" s="375"/>
      <c r="F521" s="375"/>
      <c r="G521" s="375"/>
    </row>
    <row r="522">
      <c r="D522" s="375"/>
      <c r="E522" s="375"/>
      <c r="F522" s="375"/>
      <c r="G522" s="375"/>
    </row>
    <row r="523">
      <c r="D523" s="375"/>
      <c r="E523" s="375"/>
      <c r="F523" s="375"/>
      <c r="G523" s="375"/>
    </row>
    <row r="524">
      <c r="D524" s="375"/>
      <c r="E524" s="375"/>
      <c r="F524" s="375"/>
      <c r="G524" s="375"/>
    </row>
    <row r="525">
      <c r="D525" s="375"/>
      <c r="E525" s="375"/>
      <c r="F525" s="375"/>
      <c r="G525" s="375"/>
    </row>
    <row r="526">
      <c r="D526" s="375"/>
      <c r="E526" s="375"/>
      <c r="F526" s="375"/>
      <c r="G526" s="375"/>
    </row>
    <row r="527">
      <c r="D527" s="375"/>
      <c r="E527" s="375"/>
      <c r="F527" s="375"/>
      <c r="G527" s="375"/>
    </row>
    <row r="528">
      <c r="D528" s="375"/>
      <c r="E528" s="375"/>
      <c r="F528" s="375"/>
      <c r="G528" s="375"/>
    </row>
    <row r="529">
      <c r="D529" s="375"/>
      <c r="E529" s="375"/>
      <c r="F529" s="375"/>
      <c r="G529" s="375"/>
    </row>
    <row r="530">
      <c r="D530" s="375"/>
      <c r="E530" s="375"/>
      <c r="F530" s="375"/>
      <c r="G530" s="375"/>
    </row>
    <row r="531">
      <c r="D531" s="375"/>
      <c r="E531" s="375"/>
      <c r="F531" s="375"/>
      <c r="G531" s="375"/>
    </row>
    <row r="532">
      <c r="D532" s="375"/>
      <c r="E532" s="375"/>
      <c r="F532" s="375"/>
      <c r="G532" s="375"/>
    </row>
    <row r="533">
      <c r="D533" s="375"/>
      <c r="E533" s="375"/>
      <c r="F533" s="375"/>
      <c r="G533" s="375"/>
    </row>
    <row r="534">
      <c r="D534" s="375"/>
      <c r="E534" s="375"/>
      <c r="F534" s="375"/>
      <c r="G534" s="375"/>
    </row>
    <row r="535">
      <c r="D535" s="375"/>
      <c r="E535" s="375"/>
      <c r="F535" s="375"/>
      <c r="G535" s="375"/>
    </row>
    <row r="536">
      <c r="D536" s="375"/>
      <c r="E536" s="375"/>
      <c r="F536" s="375"/>
      <c r="G536" s="375"/>
    </row>
    <row r="537">
      <c r="D537" s="375"/>
      <c r="E537" s="375"/>
      <c r="F537" s="375"/>
      <c r="G537" s="375"/>
    </row>
    <row r="538">
      <c r="D538" s="375"/>
      <c r="E538" s="375"/>
      <c r="F538" s="375"/>
      <c r="G538" s="375"/>
    </row>
    <row r="539">
      <c r="D539" s="375"/>
      <c r="E539" s="375"/>
      <c r="F539" s="375"/>
      <c r="G539" s="375"/>
    </row>
    <row r="540">
      <c r="D540" s="375"/>
      <c r="E540" s="375"/>
      <c r="F540" s="375"/>
      <c r="G540" s="375"/>
    </row>
    <row r="541">
      <c r="D541" s="375"/>
      <c r="E541" s="375"/>
      <c r="F541" s="375"/>
      <c r="G541" s="375"/>
    </row>
    <row r="542">
      <c r="D542" s="375"/>
      <c r="E542" s="375"/>
      <c r="F542" s="375"/>
      <c r="G542" s="375"/>
    </row>
    <row r="543">
      <c r="D543" s="375"/>
      <c r="E543" s="375"/>
      <c r="F543" s="375"/>
      <c r="G543" s="375"/>
    </row>
    <row r="544">
      <c r="D544" s="375"/>
      <c r="E544" s="375"/>
      <c r="F544" s="375"/>
      <c r="G544" s="375"/>
    </row>
    <row r="545">
      <c r="D545" s="375"/>
      <c r="E545" s="375"/>
      <c r="F545" s="375"/>
      <c r="G545" s="375"/>
    </row>
    <row r="546">
      <c r="D546" s="375"/>
      <c r="E546" s="375"/>
      <c r="F546" s="375"/>
      <c r="G546" s="375"/>
    </row>
    <row r="547">
      <c r="D547" s="375"/>
      <c r="E547" s="375"/>
      <c r="F547" s="375"/>
      <c r="G547" s="375"/>
    </row>
    <row r="548">
      <c r="D548" s="375"/>
      <c r="E548" s="375"/>
      <c r="F548" s="375"/>
      <c r="G548" s="375"/>
    </row>
    <row r="549">
      <c r="D549" s="375"/>
      <c r="E549" s="375"/>
      <c r="F549" s="375"/>
      <c r="G549" s="375"/>
    </row>
    <row r="550">
      <c r="D550" s="375"/>
      <c r="E550" s="375"/>
      <c r="F550" s="375"/>
      <c r="G550" s="375"/>
    </row>
    <row r="551">
      <c r="D551" s="375"/>
      <c r="E551" s="375"/>
      <c r="F551" s="375"/>
      <c r="G551" s="375"/>
    </row>
    <row r="552">
      <c r="D552" s="375"/>
      <c r="E552" s="375"/>
      <c r="F552" s="375"/>
      <c r="G552" s="375"/>
    </row>
    <row r="553">
      <c r="D553" s="375"/>
      <c r="E553" s="375"/>
      <c r="F553" s="375"/>
      <c r="G553" s="375"/>
    </row>
    <row r="554">
      <c r="D554" s="375"/>
      <c r="E554" s="375"/>
      <c r="F554" s="375"/>
      <c r="G554" s="375"/>
    </row>
    <row r="555">
      <c r="D555" s="375"/>
      <c r="E555" s="375"/>
      <c r="F555" s="375"/>
      <c r="G555" s="375"/>
    </row>
    <row r="556">
      <c r="D556" s="375"/>
      <c r="E556" s="375"/>
      <c r="F556" s="375"/>
      <c r="G556" s="375"/>
    </row>
    <row r="557">
      <c r="D557" s="375"/>
      <c r="E557" s="375"/>
      <c r="F557" s="375"/>
      <c r="G557" s="375"/>
    </row>
    <row r="558">
      <c r="D558" s="375"/>
      <c r="E558" s="375"/>
      <c r="F558" s="375"/>
      <c r="G558" s="375"/>
    </row>
    <row r="559">
      <c r="D559" s="375"/>
      <c r="E559" s="375"/>
      <c r="F559" s="375"/>
      <c r="G559" s="375"/>
    </row>
    <row r="560">
      <c r="D560" s="375"/>
      <c r="E560" s="375"/>
      <c r="F560" s="375"/>
      <c r="G560" s="375"/>
    </row>
    <row r="561">
      <c r="D561" s="375"/>
      <c r="E561" s="375"/>
      <c r="F561" s="375"/>
      <c r="G561" s="375"/>
    </row>
    <row r="562">
      <c r="D562" s="375"/>
      <c r="E562" s="375"/>
      <c r="F562" s="375"/>
      <c r="G562" s="375"/>
    </row>
    <row r="563">
      <c r="D563" s="375"/>
      <c r="E563" s="375"/>
      <c r="F563" s="375"/>
      <c r="G563" s="375"/>
    </row>
    <row r="564">
      <c r="D564" s="375"/>
      <c r="E564" s="375"/>
      <c r="F564" s="375"/>
      <c r="G564" s="375"/>
    </row>
    <row r="565">
      <c r="D565" s="375"/>
      <c r="E565" s="375"/>
      <c r="F565" s="375"/>
      <c r="G565" s="375"/>
    </row>
    <row r="566">
      <c r="D566" s="375"/>
      <c r="E566" s="375"/>
      <c r="F566" s="375"/>
      <c r="G566" s="375"/>
    </row>
    <row r="567">
      <c r="D567" s="375"/>
      <c r="E567" s="375"/>
      <c r="F567" s="375"/>
      <c r="G567" s="375"/>
    </row>
    <row r="568">
      <c r="D568" s="375"/>
      <c r="E568" s="375"/>
      <c r="F568" s="375"/>
      <c r="G568" s="375"/>
    </row>
    <row r="569">
      <c r="D569" s="375"/>
      <c r="E569" s="375"/>
      <c r="F569" s="375"/>
      <c r="G569" s="375"/>
    </row>
    <row r="570">
      <c r="D570" s="375"/>
      <c r="E570" s="375"/>
      <c r="F570" s="375"/>
      <c r="G570" s="375"/>
    </row>
    <row r="571">
      <c r="D571" s="375"/>
      <c r="E571" s="375"/>
      <c r="F571" s="375"/>
      <c r="G571" s="375"/>
    </row>
    <row r="572">
      <c r="D572" s="375"/>
      <c r="E572" s="375"/>
      <c r="F572" s="375"/>
      <c r="G572" s="375"/>
    </row>
    <row r="573">
      <c r="D573" s="375"/>
      <c r="E573" s="375"/>
      <c r="F573" s="375"/>
      <c r="G573" s="375"/>
    </row>
    <row r="574">
      <c r="D574" s="375"/>
      <c r="E574" s="375"/>
      <c r="F574" s="375"/>
      <c r="G574" s="375"/>
    </row>
    <row r="575">
      <c r="D575" s="375"/>
      <c r="E575" s="375"/>
      <c r="F575" s="375"/>
      <c r="G575" s="375"/>
    </row>
    <row r="576">
      <c r="D576" s="375"/>
      <c r="E576" s="375"/>
      <c r="F576" s="375"/>
      <c r="G576" s="375"/>
    </row>
    <row r="577">
      <c r="D577" s="375"/>
      <c r="E577" s="375"/>
      <c r="F577" s="375"/>
      <c r="G577" s="375"/>
    </row>
    <row r="578">
      <c r="D578" s="375"/>
      <c r="E578" s="375"/>
      <c r="F578" s="375"/>
      <c r="G578" s="375"/>
    </row>
    <row r="579">
      <c r="D579" s="375"/>
      <c r="E579" s="375"/>
      <c r="F579" s="375"/>
      <c r="G579" s="375"/>
    </row>
    <row r="580">
      <c r="D580" s="375"/>
      <c r="E580" s="375"/>
      <c r="F580" s="375"/>
      <c r="G580" s="375"/>
    </row>
    <row r="581">
      <c r="D581" s="375"/>
      <c r="E581" s="375"/>
      <c r="F581" s="375"/>
      <c r="G581" s="375"/>
    </row>
    <row r="582">
      <c r="D582" s="375"/>
      <c r="E582" s="375"/>
      <c r="F582" s="375"/>
      <c r="G582" s="375"/>
    </row>
    <row r="583">
      <c r="D583" s="375"/>
      <c r="E583" s="375"/>
      <c r="F583" s="375"/>
      <c r="G583" s="375"/>
    </row>
    <row r="584">
      <c r="D584" s="375"/>
      <c r="E584" s="375"/>
      <c r="F584" s="375"/>
      <c r="G584" s="375"/>
    </row>
    <row r="585">
      <c r="D585" s="375"/>
      <c r="E585" s="375"/>
      <c r="F585" s="375"/>
      <c r="G585" s="375"/>
    </row>
    <row r="586">
      <c r="D586" s="375"/>
      <c r="E586" s="375"/>
      <c r="F586" s="375"/>
      <c r="G586" s="375"/>
    </row>
    <row r="587">
      <c r="D587" s="375"/>
      <c r="E587" s="375"/>
      <c r="F587" s="375"/>
      <c r="G587" s="375"/>
    </row>
    <row r="588">
      <c r="D588" s="375"/>
      <c r="E588" s="375"/>
      <c r="F588" s="375"/>
      <c r="G588" s="375"/>
    </row>
    <row r="589">
      <c r="D589" s="375"/>
      <c r="E589" s="375"/>
      <c r="F589" s="375"/>
      <c r="G589" s="375"/>
    </row>
    <row r="590">
      <c r="D590" s="375"/>
      <c r="E590" s="375"/>
      <c r="F590" s="375"/>
      <c r="G590" s="375"/>
    </row>
    <row r="591">
      <c r="D591" s="375"/>
      <c r="E591" s="375"/>
      <c r="F591" s="375"/>
      <c r="G591" s="375"/>
    </row>
    <row r="592">
      <c r="D592" s="375"/>
      <c r="E592" s="375"/>
      <c r="F592" s="375"/>
      <c r="G592" s="375"/>
    </row>
    <row r="593">
      <c r="D593" s="375"/>
      <c r="E593" s="375"/>
      <c r="F593" s="375"/>
      <c r="G593" s="375"/>
    </row>
    <row r="594">
      <c r="D594" s="375"/>
      <c r="E594" s="375"/>
      <c r="F594" s="375"/>
      <c r="G594" s="375"/>
    </row>
    <row r="595">
      <c r="D595" s="375"/>
      <c r="E595" s="375"/>
      <c r="F595" s="375"/>
      <c r="G595" s="375"/>
    </row>
    <row r="596">
      <c r="D596" s="375"/>
      <c r="E596" s="375"/>
      <c r="F596" s="375"/>
      <c r="G596" s="375"/>
    </row>
    <row r="597">
      <c r="D597" s="375"/>
      <c r="E597" s="375"/>
      <c r="F597" s="375"/>
      <c r="G597" s="375"/>
    </row>
    <row r="598">
      <c r="D598" s="375"/>
      <c r="E598" s="375"/>
      <c r="F598" s="375"/>
      <c r="G598" s="375"/>
    </row>
    <row r="599">
      <c r="D599" s="375"/>
      <c r="E599" s="375"/>
      <c r="F599" s="375"/>
      <c r="G599" s="375"/>
    </row>
    <row r="600">
      <c r="D600" s="375"/>
      <c r="E600" s="375"/>
      <c r="F600" s="375"/>
      <c r="G600" s="375"/>
    </row>
    <row r="601">
      <c r="D601" s="375"/>
      <c r="E601" s="375"/>
      <c r="F601" s="375"/>
      <c r="G601" s="375"/>
    </row>
    <row r="602">
      <c r="D602" s="375"/>
      <c r="E602" s="375"/>
      <c r="F602" s="375"/>
      <c r="G602" s="375"/>
    </row>
    <row r="603">
      <c r="D603" s="375"/>
      <c r="E603" s="375"/>
      <c r="F603" s="375"/>
      <c r="G603" s="375"/>
    </row>
    <row r="604">
      <c r="D604" s="375"/>
      <c r="E604" s="375"/>
      <c r="F604" s="375"/>
      <c r="G604" s="375"/>
    </row>
    <row r="605">
      <c r="D605" s="375"/>
      <c r="E605" s="375"/>
      <c r="F605" s="375"/>
      <c r="G605" s="375"/>
    </row>
    <row r="606">
      <c r="D606" s="375"/>
      <c r="E606" s="375"/>
      <c r="F606" s="375"/>
      <c r="G606" s="375"/>
    </row>
    <row r="607">
      <c r="D607" s="375"/>
      <c r="E607" s="375"/>
      <c r="F607" s="375"/>
      <c r="G607" s="375"/>
    </row>
    <row r="608">
      <c r="D608" s="375"/>
      <c r="E608" s="375"/>
      <c r="F608" s="375"/>
      <c r="G608" s="375"/>
    </row>
    <row r="609">
      <c r="D609" s="375"/>
      <c r="E609" s="375"/>
      <c r="F609" s="375"/>
      <c r="G609" s="375"/>
    </row>
    <row r="610">
      <c r="D610" s="375"/>
      <c r="E610" s="375"/>
      <c r="F610" s="375"/>
      <c r="G610" s="375"/>
    </row>
    <row r="611">
      <c r="D611" s="375"/>
      <c r="E611" s="375"/>
      <c r="F611" s="375"/>
      <c r="G611" s="375"/>
    </row>
    <row r="612">
      <c r="D612" s="375"/>
      <c r="E612" s="375"/>
      <c r="F612" s="375"/>
      <c r="G612" s="375"/>
    </row>
    <row r="613">
      <c r="D613" s="375"/>
      <c r="E613" s="375"/>
      <c r="F613" s="375"/>
      <c r="G613" s="375"/>
    </row>
    <row r="614">
      <c r="D614" s="375"/>
      <c r="E614" s="375"/>
      <c r="F614" s="375"/>
      <c r="G614" s="375"/>
    </row>
    <row r="615">
      <c r="D615" s="375"/>
      <c r="E615" s="375"/>
      <c r="F615" s="375"/>
      <c r="G615" s="375"/>
    </row>
    <row r="616">
      <c r="D616" s="375"/>
      <c r="E616" s="375"/>
      <c r="F616" s="375"/>
      <c r="G616" s="375"/>
    </row>
    <row r="617">
      <c r="D617" s="375"/>
      <c r="E617" s="375"/>
      <c r="F617" s="375"/>
      <c r="G617" s="375"/>
    </row>
    <row r="618">
      <c r="D618" s="375"/>
      <c r="E618" s="375"/>
      <c r="F618" s="375"/>
      <c r="G618" s="375"/>
    </row>
    <row r="619">
      <c r="D619" s="375"/>
      <c r="E619" s="375"/>
      <c r="F619" s="375"/>
      <c r="G619" s="375"/>
    </row>
    <row r="620">
      <c r="D620" s="375"/>
      <c r="E620" s="375"/>
      <c r="F620" s="375"/>
      <c r="G620" s="375"/>
    </row>
    <row r="621">
      <c r="D621" s="375"/>
      <c r="E621" s="375"/>
      <c r="F621" s="375"/>
      <c r="G621" s="375"/>
    </row>
    <row r="622">
      <c r="D622" s="375"/>
      <c r="E622" s="375"/>
      <c r="F622" s="375"/>
      <c r="G622" s="375"/>
    </row>
    <row r="623">
      <c r="D623" s="375"/>
      <c r="E623" s="375"/>
      <c r="F623" s="375"/>
      <c r="G623" s="375"/>
    </row>
    <row r="624">
      <c r="D624" s="375"/>
      <c r="E624" s="375"/>
      <c r="F624" s="375"/>
      <c r="G624" s="375"/>
    </row>
    <row r="625">
      <c r="D625" s="375"/>
      <c r="E625" s="375"/>
      <c r="F625" s="375"/>
      <c r="G625" s="375"/>
    </row>
    <row r="626">
      <c r="D626" s="375"/>
      <c r="E626" s="375"/>
      <c r="F626" s="375"/>
      <c r="G626" s="375"/>
    </row>
    <row r="627">
      <c r="D627" s="375"/>
      <c r="E627" s="375"/>
      <c r="F627" s="375"/>
      <c r="G627" s="375"/>
    </row>
    <row r="628">
      <c r="D628" s="375"/>
      <c r="E628" s="375"/>
      <c r="F628" s="375"/>
      <c r="G628" s="375"/>
    </row>
    <row r="629">
      <c r="D629" s="375"/>
      <c r="E629" s="375"/>
      <c r="F629" s="375"/>
      <c r="G629" s="375"/>
    </row>
    <row r="630">
      <c r="D630" s="375"/>
      <c r="E630" s="375"/>
      <c r="F630" s="375"/>
      <c r="G630" s="375"/>
    </row>
    <row r="631">
      <c r="D631" s="375"/>
      <c r="E631" s="375"/>
      <c r="F631" s="375"/>
      <c r="G631" s="375"/>
    </row>
    <row r="632">
      <c r="D632" s="375"/>
      <c r="E632" s="375"/>
      <c r="F632" s="375"/>
      <c r="G632" s="375"/>
    </row>
    <row r="633">
      <c r="D633" s="375"/>
      <c r="E633" s="375"/>
      <c r="F633" s="375"/>
      <c r="G633" s="375"/>
    </row>
    <row r="634">
      <c r="D634" s="375"/>
      <c r="E634" s="375"/>
      <c r="F634" s="375"/>
      <c r="G634" s="375"/>
    </row>
    <row r="635">
      <c r="D635" s="375"/>
      <c r="E635" s="375"/>
      <c r="F635" s="375"/>
      <c r="G635" s="375"/>
    </row>
    <row r="636">
      <c r="D636" s="375"/>
      <c r="E636" s="375"/>
      <c r="F636" s="375"/>
      <c r="G636" s="375"/>
    </row>
    <row r="637">
      <c r="D637" s="375"/>
      <c r="E637" s="375"/>
      <c r="F637" s="375"/>
      <c r="G637" s="375"/>
    </row>
    <row r="638">
      <c r="D638" s="375"/>
      <c r="E638" s="375"/>
      <c r="F638" s="375"/>
      <c r="G638" s="375"/>
    </row>
    <row r="639">
      <c r="D639" s="375"/>
      <c r="E639" s="375"/>
      <c r="F639" s="375"/>
      <c r="G639" s="375"/>
    </row>
    <row r="640">
      <c r="D640" s="375"/>
      <c r="E640" s="375"/>
      <c r="F640" s="375"/>
      <c r="G640" s="375"/>
    </row>
    <row r="641">
      <c r="D641" s="375"/>
      <c r="E641" s="375"/>
      <c r="F641" s="375"/>
      <c r="G641" s="375"/>
    </row>
    <row r="642">
      <c r="D642" s="375"/>
      <c r="E642" s="375"/>
      <c r="F642" s="375"/>
      <c r="G642" s="375"/>
    </row>
    <row r="643">
      <c r="D643" s="375"/>
      <c r="E643" s="375"/>
      <c r="F643" s="375"/>
      <c r="G643" s="375"/>
    </row>
    <row r="644">
      <c r="D644" s="375"/>
      <c r="E644" s="375"/>
      <c r="F644" s="375"/>
      <c r="G644" s="375"/>
    </row>
    <row r="645">
      <c r="D645" s="375"/>
      <c r="E645" s="375"/>
      <c r="F645" s="375"/>
      <c r="G645" s="375"/>
    </row>
    <row r="646">
      <c r="D646" s="375"/>
      <c r="E646" s="375"/>
      <c r="F646" s="375"/>
      <c r="G646" s="375"/>
    </row>
    <row r="647">
      <c r="D647" s="375"/>
      <c r="E647" s="375"/>
      <c r="F647" s="375"/>
      <c r="G647" s="375"/>
    </row>
    <row r="648">
      <c r="D648" s="375"/>
      <c r="E648" s="375"/>
      <c r="F648" s="375"/>
      <c r="G648" s="375"/>
    </row>
    <row r="649">
      <c r="D649" s="375"/>
      <c r="E649" s="375"/>
      <c r="F649" s="375"/>
      <c r="G649" s="375"/>
    </row>
    <row r="650">
      <c r="D650" s="375"/>
      <c r="E650" s="375"/>
      <c r="F650" s="375"/>
      <c r="G650" s="375"/>
    </row>
    <row r="651">
      <c r="D651" s="375"/>
      <c r="E651" s="375"/>
      <c r="F651" s="375"/>
      <c r="G651" s="375"/>
    </row>
    <row r="652">
      <c r="D652" s="375"/>
      <c r="E652" s="375"/>
      <c r="F652" s="375"/>
      <c r="G652" s="375"/>
    </row>
    <row r="653">
      <c r="D653" s="375"/>
      <c r="E653" s="375"/>
      <c r="F653" s="375"/>
      <c r="G653" s="375"/>
    </row>
    <row r="654">
      <c r="D654" s="375"/>
      <c r="E654" s="375"/>
      <c r="F654" s="375"/>
      <c r="G654" s="375"/>
    </row>
    <row r="655">
      <c r="D655" s="375"/>
      <c r="E655" s="375"/>
      <c r="F655" s="375"/>
      <c r="G655" s="375"/>
    </row>
    <row r="656">
      <c r="D656" s="375"/>
      <c r="E656" s="375"/>
      <c r="F656" s="375"/>
      <c r="G656" s="375"/>
    </row>
    <row r="657">
      <c r="D657" s="375"/>
      <c r="E657" s="375"/>
      <c r="F657" s="375"/>
      <c r="G657" s="375"/>
    </row>
    <row r="658">
      <c r="D658" s="375"/>
      <c r="E658" s="375"/>
      <c r="F658" s="375"/>
      <c r="G658" s="375"/>
    </row>
    <row r="659">
      <c r="D659" s="375"/>
      <c r="E659" s="375"/>
      <c r="F659" s="375"/>
      <c r="G659" s="375"/>
    </row>
    <row r="660">
      <c r="D660" s="375"/>
      <c r="E660" s="375"/>
      <c r="F660" s="375"/>
      <c r="G660" s="375"/>
    </row>
    <row r="661">
      <c r="D661" s="375"/>
      <c r="E661" s="375"/>
      <c r="F661" s="375"/>
      <c r="G661" s="375"/>
    </row>
    <row r="662">
      <c r="D662" s="375"/>
      <c r="E662" s="375"/>
      <c r="F662" s="375"/>
      <c r="G662" s="375"/>
    </row>
    <row r="663">
      <c r="D663" s="375"/>
      <c r="E663" s="375"/>
      <c r="F663" s="375"/>
      <c r="G663" s="375"/>
    </row>
    <row r="664">
      <c r="D664" s="375"/>
      <c r="E664" s="375"/>
      <c r="F664" s="375"/>
      <c r="G664" s="375"/>
    </row>
    <row r="665">
      <c r="D665" s="375"/>
      <c r="E665" s="375"/>
      <c r="F665" s="375"/>
      <c r="G665" s="375"/>
    </row>
    <row r="666">
      <c r="D666" s="375"/>
      <c r="E666" s="375"/>
      <c r="F666" s="375"/>
      <c r="G666" s="375"/>
    </row>
    <row r="667">
      <c r="D667" s="375"/>
      <c r="E667" s="375"/>
      <c r="F667" s="375"/>
      <c r="G667" s="375"/>
    </row>
    <row r="668">
      <c r="D668" s="375"/>
      <c r="E668" s="375"/>
      <c r="F668" s="375"/>
      <c r="G668" s="375"/>
    </row>
    <row r="669">
      <c r="D669" s="375"/>
      <c r="E669" s="375"/>
      <c r="F669" s="375"/>
      <c r="G669" s="375"/>
    </row>
    <row r="670">
      <c r="D670" s="375"/>
      <c r="E670" s="375"/>
      <c r="F670" s="375"/>
      <c r="G670" s="375"/>
    </row>
    <row r="671">
      <c r="D671" s="375"/>
      <c r="E671" s="375"/>
      <c r="F671" s="375"/>
      <c r="G671" s="375"/>
    </row>
    <row r="672">
      <c r="D672" s="375"/>
      <c r="E672" s="375"/>
      <c r="F672" s="375"/>
      <c r="G672" s="375"/>
    </row>
    <row r="673">
      <c r="D673" s="375"/>
      <c r="E673" s="375"/>
      <c r="F673" s="375"/>
      <c r="G673" s="375"/>
    </row>
    <row r="674">
      <c r="D674" s="375"/>
      <c r="E674" s="375"/>
      <c r="F674" s="375"/>
      <c r="G674" s="375"/>
    </row>
    <row r="675">
      <c r="D675" s="375"/>
      <c r="E675" s="375"/>
      <c r="F675" s="375"/>
      <c r="G675" s="375"/>
    </row>
    <row r="676">
      <c r="D676" s="375"/>
      <c r="E676" s="375"/>
      <c r="F676" s="375"/>
      <c r="G676" s="375"/>
    </row>
    <row r="677">
      <c r="D677" s="375"/>
      <c r="E677" s="375"/>
      <c r="F677" s="375"/>
      <c r="G677" s="375"/>
    </row>
    <row r="678">
      <c r="D678" s="375"/>
      <c r="E678" s="375"/>
      <c r="F678" s="375"/>
      <c r="G678" s="375"/>
    </row>
    <row r="679">
      <c r="D679" s="375"/>
      <c r="E679" s="375"/>
      <c r="F679" s="375"/>
      <c r="G679" s="375"/>
    </row>
    <row r="680">
      <c r="D680" s="375"/>
      <c r="E680" s="375"/>
      <c r="F680" s="375"/>
      <c r="G680" s="375"/>
    </row>
    <row r="681">
      <c r="D681" s="375"/>
      <c r="E681" s="375"/>
      <c r="F681" s="375"/>
      <c r="G681" s="375"/>
    </row>
    <row r="682">
      <c r="D682" s="375"/>
      <c r="E682" s="375"/>
      <c r="F682" s="375"/>
      <c r="G682" s="375"/>
    </row>
    <row r="683">
      <c r="D683" s="375"/>
      <c r="E683" s="375"/>
      <c r="F683" s="375"/>
      <c r="G683" s="375"/>
    </row>
    <row r="684">
      <c r="D684" s="375"/>
      <c r="E684" s="375"/>
      <c r="F684" s="375"/>
      <c r="G684" s="375"/>
    </row>
    <row r="685">
      <c r="D685" s="375"/>
      <c r="E685" s="375"/>
      <c r="F685" s="375"/>
      <c r="G685" s="375"/>
    </row>
    <row r="686">
      <c r="D686" s="375"/>
      <c r="E686" s="375"/>
      <c r="F686" s="375"/>
      <c r="G686" s="375"/>
    </row>
    <row r="687">
      <c r="D687" s="375"/>
      <c r="E687" s="375"/>
      <c r="F687" s="375"/>
      <c r="G687" s="375"/>
    </row>
    <row r="688">
      <c r="D688" s="375"/>
      <c r="E688" s="375"/>
      <c r="F688" s="375"/>
      <c r="G688" s="375"/>
    </row>
    <row r="689">
      <c r="D689" s="375"/>
      <c r="E689" s="375"/>
      <c r="F689" s="375"/>
      <c r="G689" s="375"/>
    </row>
    <row r="690">
      <c r="D690" s="375"/>
      <c r="E690" s="375"/>
      <c r="F690" s="375"/>
      <c r="G690" s="375"/>
    </row>
    <row r="691">
      <c r="D691" s="375"/>
      <c r="E691" s="375"/>
      <c r="F691" s="375"/>
      <c r="G691" s="375"/>
    </row>
    <row r="692">
      <c r="D692" s="375"/>
      <c r="E692" s="375"/>
      <c r="F692" s="375"/>
      <c r="G692" s="375"/>
    </row>
    <row r="693">
      <c r="D693" s="375"/>
      <c r="E693" s="375"/>
      <c r="F693" s="375"/>
      <c r="G693" s="375"/>
    </row>
    <row r="694">
      <c r="D694" s="375"/>
      <c r="E694" s="375"/>
      <c r="F694" s="375"/>
      <c r="G694" s="375"/>
    </row>
    <row r="695">
      <c r="D695" s="375"/>
      <c r="E695" s="375"/>
      <c r="F695" s="375"/>
      <c r="G695" s="375"/>
    </row>
    <row r="696">
      <c r="D696" s="375"/>
      <c r="E696" s="375"/>
      <c r="F696" s="375"/>
      <c r="G696" s="375"/>
    </row>
    <row r="697">
      <c r="D697" s="375"/>
      <c r="E697" s="375"/>
      <c r="F697" s="375"/>
      <c r="G697" s="375"/>
    </row>
    <row r="698">
      <c r="D698" s="375"/>
      <c r="E698" s="375"/>
      <c r="F698" s="375"/>
      <c r="G698" s="375"/>
    </row>
    <row r="699">
      <c r="D699" s="375"/>
      <c r="E699" s="375"/>
      <c r="F699" s="375"/>
      <c r="G699" s="375"/>
    </row>
    <row r="700">
      <c r="D700" s="375"/>
      <c r="E700" s="375"/>
      <c r="F700" s="375"/>
      <c r="G700" s="375"/>
    </row>
    <row r="701">
      <c r="D701" s="375"/>
      <c r="E701" s="375"/>
      <c r="F701" s="375"/>
      <c r="G701" s="375"/>
    </row>
    <row r="702">
      <c r="D702" s="375"/>
      <c r="E702" s="375"/>
      <c r="F702" s="375"/>
      <c r="G702" s="375"/>
    </row>
    <row r="703">
      <c r="D703" s="375"/>
      <c r="E703" s="375"/>
      <c r="F703" s="375"/>
      <c r="G703" s="375"/>
    </row>
    <row r="704">
      <c r="D704" s="375"/>
      <c r="E704" s="375"/>
      <c r="F704" s="375"/>
      <c r="G704" s="375"/>
    </row>
    <row r="705">
      <c r="D705" s="375"/>
      <c r="E705" s="375"/>
      <c r="F705" s="375"/>
      <c r="G705" s="375"/>
    </row>
    <row r="706">
      <c r="D706" s="375"/>
      <c r="E706" s="375"/>
      <c r="F706" s="375"/>
      <c r="G706" s="375"/>
    </row>
    <row r="707">
      <c r="D707" s="375"/>
      <c r="E707" s="375"/>
      <c r="F707" s="375"/>
      <c r="G707" s="375"/>
    </row>
    <row r="708">
      <c r="D708" s="375"/>
      <c r="E708" s="375"/>
      <c r="F708" s="375"/>
      <c r="G708" s="375"/>
    </row>
    <row r="709">
      <c r="D709" s="375"/>
      <c r="E709" s="375"/>
      <c r="F709" s="375"/>
      <c r="G709" s="375"/>
    </row>
    <row r="710">
      <c r="D710" s="375"/>
      <c r="E710" s="375"/>
      <c r="F710" s="375"/>
      <c r="G710" s="375"/>
    </row>
    <row r="711">
      <c r="D711" s="375"/>
      <c r="E711" s="375"/>
      <c r="F711" s="375"/>
      <c r="G711" s="375"/>
    </row>
    <row r="712">
      <c r="D712" s="375"/>
      <c r="E712" s="375"/>
      <c r="F712" s="375"/>
      <c r="G712" s="375"/>
    </row>
    <row r="713">
      <c r="D713" s="375"/>
      <c r="E713" s="375"/>
      <c r="F713" s="375"/>
      <c r="G713" s="375"/>
    </row>
    <row r="714">
      <c r="D714" s="375"/>
      <c r="E714" s="375"/>
      <c r="F714" s="375"/>
      <c r="G714" s="375"/>
    </row>
    <row r="715">
      <c r="D715" s="375"/>
      <c r="E715" s="375"/>
      <c r="F715" s="375"/>
      <c r="G715" s="375"/>
    </row>
    <row r="716">
      <c r="D716" s="375"/>
      <c r="E716" s="375"/>
      <c r="F716" s="375"/>
      <c r="G716" s="375"/>
    </row>
    <row r="717">
      <c r="D717" s="375"/>
      <c r="E717" s="375"/>
      <c r="F717" s="375"/>
      <c r="G717" s="375"/>
    </row>
    <row r="718">
      <c r="D718" s="375"/>
      <c r="E718" s="375"/>
      <c r="F718" s="375"/>
      <c r="G718" s="375"/>
    </row>
    <row r="719">
      <c r="D719" s="375"/>
      <c r="E719" s="375"/>
      <c r="F719" s="375"/>
      <c r="G719" s="375"/>
    </row>
    <row r="720">
      <c r="D720" s="375"/>
      <c r="E720" s="375"/>
      <c r="F720" s="375"/>
      <c r="G720" s="375"/>
    </row>
    <row r="721">
      <c r="D721" s="375"/>
      <c r="E721" s="375"/>
      <c r="F721" s="375"/>
      <c r="G721" s="375"/>
    </row>
    <row r="722">
      <c r="D722" s="375"/>
      <c r="E722" s="375"/>
      <c r="F722" s="375"/>
      <c r="G722" s="375"/>
    </row>
    <row r="723">
      <c r="D723" s="375"/>
      <c r="E723" s="375"/>
      <c r="F723" s="375"/>
      <c r="G723" s="375"/>
    </row>
    <row r="724">
      <c r="D724" s="375"/>
      <c r="E724" s="375"/>
      <c r="F724" s="375"/>
      <c r="G724" s="375"/>
    </row>
    <row r="725">
      <c r="D725" s="375"/>
      <c r="E725" s="375"/>
      <c r="F725" s="375"/>
      <c r="G725" s="375"/>
    </row>
    <row r="726">
      <c r="D726" s="375"/>
      <c r="E726" s="375"/>
      <c r="F726" s="375"/>
      <c r="G726" s="375"/>
    </row>
    <row r="727">
      <c r="D727" s="375"/>
      <c r="E727" s="375"/>
      <c r="F727" s="375"/>
      <c r="G727" s="375"/>
    </row>
    <row r="728">
      <c r="D728" s="375"/>
      <c r="E728" s="375"/>
      <c r="F728" s="375"/>
      <c r="G728" s="375"/>
    </row>
    <row r="729">
      <c r="D729" s="375"/>
      <c r="E729" s="375"/>
      <c r="F729" s="375"/>
      <c r="G729" s="375"/>
    </row>
    <row r="730">
      <c r="D730" s="375"/>
      <c r="E730" s="375"/>
      <c r="F730" s="375"/>
      <c r="G730" s="375"/>
    </row>
    <row r="731">
      <c r="D731" s="375"/>
      <c r="E731" s="375"/>
      <c r="F731" s="375"/>
      <c r="G731" s="375"/>
    </row>
    <row r="732">
      <c r="D732" s="375"/>
      <c r="E732" s="375"/>
      <c r="F732" s="375"/>
      <c r="G732" s="375"/>
    </row>
    <row r="733">
      <c r="D733" s="375"/>
      <c r="E733" s="375"/>
      <c r="F733" s="375"/>
      <c r="G733" s="375"/>
    </row>
    <row r="734">
      <c r="D734" s="375"/>
      <c r="E734" s="375"/>
      <c r="F734" s="375"/>
      <c r="G734" s="375"/>
    </row>
    <row r="735">
      <c r="D735" s="375"/>
      <c r="E735" s="375"/>
      <c r="F735" s="375"/>
      <c r="G735" s="375"/>
    </row>
    <row r="736">
      <c r="D736" s="375"/>
      <c r="E736" s="375"/>
      <c r="F736" s="375"/>
      <c r="G736" s="375"/>
    </row>
    <row r="737">
      <c r="D737" s="375"/>
      <c r="E737" s="375"/>
      <c r="F737" s="375"/>
      <c r="G737" s="375"/>
    </row>
    <row r="738">
      <c r="D738" s="375"/>
      <c r="E738" s="375"/>
      <c r="F738" s="375"/>
      <c r="G738" s="375"/>
    </row>
    <row r="739">
      <c r="D739" s="375"/>
      <c r="E739" s="375"/>
      <c r="F739" s="375"/>
      <c r="G739" s="375"/>
    </row>
    <row r="740">
      <c r="D740" s="375"/>
      <c r="E740" s="375"/>
      <c r="F740" s="375"/>
      <c r="G740" s="375"/>
    </row>
    <row r="741">
      <c r="D741" s="375"/>
      <c r="E741" s="375"/>
      <c r="F741" s="375"/>
      <c r="G741" s="375"/>
    </row>
    <row r="742">
      <c r="D742" s="375"/>
      <c r="E742" s="375"/>
      <c r="F742" s="375"/>
      <c r="G742" s="375"/>
    </row>
    <row r="743">
      <c r="D743" s="375"/>
      <c r="E743" s="375"/>
      <c r="F743" s="375"/>
      <c r="G743" s="375"/>
    </row>
    <row r="744">
      <c r="D744" s="375"/>
      <c r="E744" s="375"/>
      <c r="F744" s="375"/>
      <c r="G744" s="375"/>
    </row>
    <row r="745">
      <c r="D745" s="375"/>
      <c r="E745" s="375"/>
      <c r="F745" s="375"/>
      <c r="G745" s="375"/>
    </row>
    <row r="746">
      <c r="D746" s="375"/>
      <c r="E746" s="375"/>
      <c r="F746" s="375"/>
      <c r="G746" s="375"/>
    </row>
    <row r="747">
      <c r="D747" s="375"/>
      <c r="E747" s="375"/>
      <c r="F747" s="375"/>
      <c r="G747" s="375"/>
    </row>
    <row r="748">
      <c r="D748" s="375"/>
      <c r="E748" s="375"/>
      <c r="F748" s="375"/>
      <c r="G748" s="375"/>
    </row>
    <row r="749">
      <c r="D749" s="375"/>
      <c r="E749" s="375"/>
      <c r="F749" s="375"/>
      <c r="G749" s="375"/>
    </row>
    <row r="750">
      <c r="D750" s="375"/>
      <c r="E750" s="375"/>
      <c r="F750" s="375"/>
      <c r="G750" s="375"/>
    </row>
    <row r="751">
      <c r="D751" s="375"/>
      <c r="E751" s="375"/>
      <c r="F751" s="375"/>
      <c r="G751" s="375"/>
    </row>
    <row r="752">
      <c r="D752" s="375"/>
      <c r="E752" s="375"/>
      <c r="F752" s="375"/>
      <c r="G752" s="375"/>
    </row>
    <row r="753">
      <c r="D753" s="375"/>
      <c r="E753" s="375"/>
      <c r="F753" s="375"/>
      <c r="G753" s="375"/>
    </row>
    <row r="754">
      <c r="D754" s="375"/>
      <c r="E754" s="375"/>
      <c r="F754" s="375"/>
      <c r="G754" s="375"/>
    </row>
    <row r="755">
      <c r="D755" s="375"/>
      <c r="E755" s="375"/>
      <c r="F755" s="375"/>
      <c r="G755" s="375"/>
    </row>
    <row r="756">
      <c r="D756" s="375"/>
      <c r="E756" s="375"/>
      <c r="F756" s="375"/>
      <c r="G756" s="375"/>
    </row>
    <row r="757">
      <c r="D757" s="375"/>
      <c r="E757" s="375"/>
      <c r="F757" s="375"/>
      <c r="G757" s="375"/>
    </row>
    <row r="758">
      <c r="D758" s="375"/>
      <c r="E758" s="375"/>
      <c r="F758" s="375"/>
      <c r="G758" s="375"/>
    </row>
    <row r="759">
      <c r="D759" s="375"/>
      <c r="E759" s="375"/>
      <c r="F759" s="375"/>
      <c r="G759" s="375"/>
    </row>
    <row r="760">
      <c r="D760" s="375"/>
      <c r="E760" s="375"/>
      <c r="F760" s="375"/>
      <c r="G760" s="375"/>
    </row>
    <row r="761">
      <c r="D761" s="375"/>
      <c r="E761" s="375"/>
      <c r="F761" s="375"/>
      <c r="G761" s="375"/>
    </row>
    <row r="762">
      <c r="D762" s="375"/>
      <c r="E762" s="375"/>
      <c r="F762" s="375"/>
      <c r="G762" s="375"/>
    </row>
    <row r="763">
      <c r="D763" s="375"/>
      <c r="E763" s="375"/>
      <c r="F763" s="375"/>
      <c r="G763" s="375"/>
    </row>
    <row r="764">
      <c r="D764" s="375"/>
      <c r="E764" s="375"/>
      <c r="F764" s="375"/>
      <c r="G764" s="375"/>
    </row>
    <row r="765">
      <c r="D765" s="375"/>
      <c r="E765" s="375"/>
      <c r="F765" s="375"/>
      <c r="G765" s="375"/>
    </row>
    <row r="766">
      <c r="D766" s="375"/>
      <c r="E766" s="375"/>
      <c r="F766" s="375"/>
      <c r="G766" s="375"/>
    </row>
    <row r="767">
      <c r="D767" s="375"/>
      <c r="E767" s="375"/>
      <c r="F767" s="375"/>
      <c r="G767" s="375"/>
    </row>
    <row r="768">
      <c r="D768" s="375"/>
      <c r="E768" s="375"/>
      <c r="F768" s="375"/>
      <c r="G768" s="375"/>
    </row>
    <row r="769">
      <c r="D769" s="375"/>
      <c r="E769" s="375"/>
      <c r="F769" s="375"/>
      <c r="G769" s="375"/>
    </row>
    <row r="770">
      <c r="D770" s="375"/>
      <c r="E770" s="375"/>
      <c r="F770" s="375"/>
      <c r="G770" s="375"/>
    </row>
    <row r="771">
      <c r="D771" s="375"/>
      <c r="E771" s="375"/>
      <c r="F771" s="375"/>
      <c r="G771" s="375"/>
    </row>
    <row r="772">
      <c r="D772" s="375"/>
      <c r="E772" s="375"/>
      <c r="F772" s="375"/>
      <c r="G772" s="375"/>
    </row>
    <row r="773">
      <c r="D773" s="375"/>
      <c r="E773" s="375"/>
      <c r="F773" s="375"/>
      <c r="G773" s="375"/>
    </row>
    <row r="774">
      <c r="D774" s="375"/>
      <c r="E774" s="375"/>
      <c r="F774" s="375"/>
      <c r="G774" s="375"/>
    </row>
    <row r="775">
      <c r="D775" s="375"/>
      <c r="E775" s="375"/>
      <c r="F775" s="375"/>
      <c r="G775" s="375"/>
    </row>
    <row r="776">
      <c r="D776" s="375"/>
      <c r="E776" s="375"/>
      <c r="F776" s="375"/>
      <c r="G776" s="375"/>
    </row>
    <row r="777">
      <c r="D777" s="375"/>
      <c r="E777" s="375"/>
      <c r="F777" s="375"/>
      <c r="G777" s="375"/>
    </row>
    <row r="778">
      <c r="D778" s="375"/>
      <c r="E778" s="375"/>
      <c r="F778" s="375"/>
      <c r="G778" s="375"/>
    </row>
    <row r="779">
      <c r="D779" s="375"/>
      <c r="E779" s="375"/>
      <c r="F779" s="375"/>
      <c r="G779" s="375"/>
    </row>
    <row r="780">
      <c r="D780" s="375"/>
      <c r="E780" s="375"/>
      <c r="F780" s="375"/>
      <c r="G780" s="375"/>
    </row>
    <row r="781">
      <c r="D781" s="375"/>
      <c r="E781" s="375"/>
      <c r="F781" s="375"/>
      <c r="G781" s="375"/>
    </row>
    <row r="782">
      <c r="D782" s="375"/>
      <c r="E782" s="375"/>
      <c r="F782" s="375"/>
      <c r="G782" s="375"/>
    </row>
    <row r="783">
      <c r="D783" s="375"/>
      <c r="E783" s="375"/>
      <c r="F783" s="375"/>
      <c r="G783" s="375"/>
    </row>
    <row r="784">
      <c r="D784" s="375"/>
      <c r="E784" s="375"/>
      <c r="F784" s="375"/>
      <c r="G784" s="375"/>
    </row>
    <row r="785">
      <c r="D785" s="375"/>
      <c r="E785" s="375"/>
      <c r="F785" s="375"/>
      <c r="G785" s="375"/>
    </row>
    <row r="786">
      <c r="D786" s="375"/>
      <c r="E786" s="375"/>
      <c r="F786" s="375"/>
      <c r="G786" s="375"/>
    </row>
    <row r="787">
      <c r="D787" s="375"/>
      <c r="E787" s="375"/>
      <c r="F787" s="375"/>
      <c r="G787" s="375"/>
    </row>
    <row r="788">
      <c r="D788" s="375"/>
      <c r="E788" s="375"/>
      <c r="F788" s="375"/>
      <c r="G788" s="375"/>
    </row>
    <row r="789">
      <c r="D789" s="375"/>
      <c r="E789" s="375"/>
      <c r="F789" s="375"/>
      <c r="G789" s="375"/>
    </row>
    <row r="790">
      <c r="D790" s="375"/>
      <c r="E790" s="375"/>
      <c r="F790" s="375"/>
      <c r="G790" s="375"/>
    </row>
    <row r="791">
      <c r="D791" s="375"/>
      <c r="E791" s="375"/>
      <c r="F791" s="375"/>
      <c r="G791" s="375"/>
    </row>
    <row r="792">
      <c r="D792" s="375"/>
      <c r="E792" s="375"/>
      <c r="F792" s="375"/>
      <c r="G792" s="375"/>
    </row>
    <row r="793">
      <c r="D793" s="375"/>
      <c r="E793" s="375"/>
      <c r="F793" s="375"/>
      <c r="G793" s="375"/>
    </row>
    <row r="794">
      <c r="D794" s="375"/>
      <c r="E794" s="375"/>
      <c r="F794" s="375"/>
      <c r="G794" s="375"/>
    </row>
    <row r="795">
      <c r="D795" s="375"/>
      <c r="E795" s="375"/>
      <c r="F795" s="375"/>
      <c r="G795" s="375"/>
    </row>
    <row r="796">
      <c r="D796" s="375"/>
      <c r="E796" s="375"/>
      <c r="F796" s="375"/>
      <c r="G796" s="375"/>
    </row>
    <row r="797">
      <c r="D797" s="375"/>
      <c r="E797" s="375"/>
      <c r="F797" s="375"/>
      <c r="G797" s="375"/>
    </row>
    <row r="798">
      <c r="D798" s="375"/>
      <c r="E798" s="375"/>
      <c r="F798" s="375"/>
      <c r="G798" s="375"/>
    </row>
    <row r="799">
      <c r="D799" s="375"/>
      <c r="E799" s="375"/>
      <c r="F799" s="375"/>
      <c r="G799" s="375"/>
    </row>
    <row r="800">
      <c r="D800" s="375"/>
      <c r="E800" s="375"/>
      <c r="F800" s="375"/>
      <c r="G800" s="375"/>
    </row>
    <row r="801">
      <c r="D801" s="375"/>
      <c r="E801" s="375"/>
      <c r="F801" s="375"/>
      <c r="G801" s="375"/>
    </row>
    <row r="802">
      <c r="D802" s="375"/>
      <c r="E802" s="375"/>
      <c r="F802" s="375"/>
      <c r="G802" s="375"/>
    </row>
    <row r="803">
      <c r="D803" s="375"/>
      <c r="E803" s="375"/>
      <c r="F803" s="375"/>
      <c r="G803" s="375"/>
    </row>
    <row r="804">
      <c r="D804" s="375"/>
      <c r="E804" s="375"/>
      <c r="F804" s="375"/>
      <c r="G804" s="375"/>
    </row>
    <row r="805">
      <c r="D805" s="375"/>
      <c r="E805" s="375"/>
      <c r="F805" s="375"/>
      <c r="G805" s="375"/>
    </row>
    <row r="806">
      <c r="D806" s="375"/>
      <c r="E806" s="375"/>
      <c r="F806" s="375"/>
      <c r="G806" s="375"/>
    </row>
    <row r="807">
      <c r="D807" s="375"/>
      <c r="E807" s="375"/>
      <c r="F807" s="375"/>
      <c r="G807" s="375"/>
    </row>
    <row r="808">
      <c r="D808" s="375"/>
      <c r="E808" s="375"/>
      <c r="F808" s="375"/>
      <c r="G808" s="375"/>
    </row>
    <row r="809">
      <c r="D809" s="375"/>
      <c r="E809" s="375"/>
      <c r="F809" s="375"/>
      <c r="G809" s="375"/>
    </row>
    <row r="810">
      <c r="D810" s="375"/>
      <c r="E810" s="375"/>
      <c r="F810" s="375"/>
      <c r="G810" s="375"/>
    </row>
    <row r="811">
      <c r="D811" s="375"/>
      <c r="E811" s="375"/>
      <c r="F811" s="375"/>
      <c r="G811" s="375"/>
    </row>
    <row r="812">
      <c r="D812" s="375"/>
      <c r="E812" s="375"/>
      <c r="F812" s="375"/>
      <c r="G812" s="375"/>
    </row>
    <row r="813">
      <c r="D813" s="375"/>
      <c r="E813" s="375"/>
      <c r="F813" s="375"/>
      <c r="G813" s="375"/>
    </row>
    <row r="814">
      <c r="D814" s="375"/>
      <c r="E814" s="375"/>
      <c r="F814" s="375"/>
      <c r="G814" s="375"/>
    </row>
    <row r="815">
      <c r="D815" s="375"/>
      <c r="E815" s="375"/>
      <c r="F815" s="375"/>
      <c r="G815" s="375"/>
    </row>
    <row r="816">
      <c r="D816" s="375"/>
      <c r="E816" s="375"/>
      <c r="F816" s="375"/>
      <c r="G816" s="375"/>
    </row>
    <row r="817">
      <c r="D817" s="375"/>
      <c r="E817" s="375"/>
      <c r="F817" s="375"/>
      <c r="G817" s="375"/>
    </row>
    <row r="818">
      <c r="D818" s="375"/>
      <c r="E818" s="375"/>
      <c r="F818" s="375"/>
      <c r="G818" s="375"/>
    </row>
    <row r="819">
      <c r="D819" s="375"/>
      <c r="E819" s="375"/>
      <c r="F819" s="375"/>
      <c r="G819" s="375"/>
    </row>
    <row r="820">
      <c r="D820" s="375"/>
      <c r="E820" s="375"/>
      <c r="F820" s="375"/>
      <c r="G820" s="375"/>
    </row>
    <row r="821">
      <c r="D821" s="375"/>
      <c r="E821" s="375"/>
      <c r="F821" s="375"/>
      <c r="G821" s="375"/>
    </row>
    <row r="822">
      <c r="D822" s="375"/>
      <c r="E822" s="375"/>
      <c r="F822" s="375"/>
      <c r="G822" s="375"/>
    </row>
    <row r="823">
      <c r="D823" s="375"/>
      <c r="E823" s="375"/>
      <c r="F823" s="375"/>
      <c r="G823" s="375"/>
    </row>
    <row r="824">
      <c r="D824" s="375"/>
      <c r="E824" s="375"/>
      <c r="F824" s="375"/>
      <c r="G824" s="375"/>
    </row>
    <row r="825">
      <c r="D825" s="375"/>
      <c r="E825" s="375"/>
      <c r="F825" s="375"/>
      <c r="G825" s="375"/>
    </row>
    <row r="826">
      <c r="D826" s="375"/>
      <c r="E826" s="375"/>
      <c r="F826" s="375"/>
      <c r="G826" s="375"/>
    </row>
    <row r="827">
      <c r="D827" s="375"/>
      <c r="E827" s="375"/>
      <c r="F827" s="375"/>
      <c r="G827" s="375"/>
    </row>
    <row r="828">
      <c r="D828" s="375"/>
      <c r="E828" s="375"/>
      <c r="F828" s="375"/>
      <c r="G828" s="375"/>
    </row>
    <row r="829">
      <c r="D829" s="375"/>
      <c r="E829" s="375"/>
      <c r="F829" s="375"/>
      <c r="G829" s="375"/>
    </row>
    <row r="830">
      <c r="D830" s="375"/>
      <c r="E830" s="375"/>
      <c r="F830" s="375"/>
      <c r="G830" s="375"/>
    </row>
    <row r="831">
      <c r="D831" s="375"/>
      <c r="E831" s="375"/>
      <c r="F831" s="375"/>
      <c r="G831" s="375"/>
    </row>
    <row r="832">
      <c r="D832" s="375"/>
      <c r="E832" s="375"/>
      <c r="F832" s="375"/>
      <c r="G832" s="375"/>
    </row>
    <row r="833">
      <c r="D833" s="375"/>
      <c r="E833" s="375"/>
      <c r="F833" s="375"/>
      <c r="G833" s="375"/>
    </row>
    <row r="834">
      <c r="D834" s="375"/>
      <c r="E834" s="375"/>
      <c r="F834" s="375"/>
      <c r="G834" s="375"/>
    </row>
    <row r="835">
      <c r="D835" s="375"/>
      <c r="E835" s="375"/>
      <c r="F835" s="375"/>
      <c r="G835" s="375"/>
    </row>
    <row r="836">
      <c r="D836" s="375"/>
      <c r="E836" s="375"/>
      <c r="F836" s="375"/>
      <c r="G836" s="375"/>
    </row>
    <row r="837">
      <c r="D837" s="375"/>
      <c r="E837" s="375"/>
      <c r="F837" s="375"/>
      <c r="G837" s="375"/>
    </row>
    <row r="838">
      <c r="D838" s="375"/>
      <c r="E838" s="375"/>
      <c r="F838" s="375"/>
      <c r="G838" s="375"/>
    </row>
    <row r="839">
      <c r="D839" s="375"/>
      <c r="E839" s="375"/>
      <c r="F839" s="375"/>
      <c r="G839" s="375"/>
    </row>
    <row r="840">
      <c r="D840" s="375"/>
      <c r="E840" s="375"/>
      <c r="F840" s="375"/>
      <c r="G840" s="375"/>
    </row>
    <row r="841">
      <c r="D841" s="375"/>
      <c r="E841" s="375"/>
      <c r="F841" s="375"/>
      <c r="G841" s="375"/>
    </row>
    <row r="842">
      <c r="D842" s="375"/>
      <c r="E842" s="375"/>
      <c r="F842" s="375"/>
      <c r="G842" s="375"/>
    </row>
    <row r="843">
      <c r="D843" s="375"/>
      <c r="E843" s="375"/>
      <c r="F843" s="375"/>
      <c r="G843" s="375"/>
    </row>
    <row r="844">
      <c r="D844" s="375"/>
      <c r="E844" s="375"/>
      <c r="F844" s="375"/>
      <c r="G844" s="375"/>
    </row>
    <row r="845">
      <c r="D845" s="375"/>
      <c r="E845" s="375"/>
      <c r="F845" s="375"/>
      <c r="G845" s="375"/>
    </row>
    <row r="846">
      <c r="D846" s="375"/>
      <c r="E846" s="375"/>
      <c r="F846" s="375"/>
      <c r="G846" s="375"/>
    </row>
    <row r="847">
      <c r="D847" s="375"/>
      <c r="E847" s="375"/>
      <c r="F847" s="375"/>
      <c r="G847" s="375"/>
    </row>
    <row r="848">
      <c r="D848" s="375"/>
      <c r="E848" s="375"/>
      <c r="F848" s="375"/>
      <c r="G848" s="375"/>
    </row>
    <row r="849">
      <c r="D849" s="375"/>
      <c r="E849" s="375"/>
      <c r="F849" s="375"/>
      <c r="G849" s="375"/>
    </row>
    <row r="850">
      <c r="D850" s="375"/>
      <c r="E850" s="375"/>
      <c r="F850" s="375"/>
      <c r="G850" s="375"/>
    </row>
    <row r="851">
      <c r="D851" s="375"/>
      <c r="E851" s="375"/>
      <c r="F851" s="375"/>
      <c r="G851" s="375"/>
    </row>
    <row r="852">
      <c r="D852" s="375"/>
      <c r="E852" s="375"/>
      <c r="F852" s="375"/>
      <c r="G852" s="375"/>
    </row>
    <row r="853">
      <c r="D853" s="375"/>
      <c r="E853" s="375"/>
      <c r="F853" s="375"/>
      <c r="G853" s="375"/>
    </row>
    <row r="854">
      <c r="D854" s="375"/>
      <c r="E854" s="375"/>
      <c r="F854" s="375"/>
      <c r="G854" s="375"/>
    </row>
    <row r="855">
      <c r="D855" s="375"/>
      <c r="E855" s="375"/>
      <c r="F855" s="375"/>
      <c r="G855" s="375"/>
    </row>
    <row r="856">
      <c r="D856" s="375"/>
      <c r="E856" s="375"/>
      <c r="F856" s="375"/>
      <c r="G856" s="375"/>
    </row>
    <row r="857">
      <c r="D857" s="375"/>
      <c r="E857" s="375"/>
      <c r="F857" s="375"/>
      <c r="G857" s="375"/>
    </row>
    <row r="858">
      <c r="D858" s="375"/>
      <c r="E858" s="375"/>
      <c r="F858" s="375"/>
      <c r="G858" s="375"/>
    </row>
    <row r="859">
      <c r="D859" s="375"/>
      <c r="E859" s="375"/>
      <c r="F859" s="375"/>
      <c r="G859" s="375"/>
    </row>
    <row r="860">
      <c r="D860" s="375"/>
      <c r="E860" s="375"/>
      <c r="F860" s="375"/>
      <c r="G860" s="375"/>
    </row>
    <row r="861">
      <c r="D861" s="375"/>
      <c r="E861" s="375"/>
      <c r="F861" s="375"/>
      <c r="G861" s="375"/>
    </row>
    <row r="862">
      <c r="D862" s="375"/>
      <c r="E862" s="375"/>
      <c r="F862" s="375"/>
      <c r="G862" s="375"/>
    </row>
    <row r="863">
      <c r="D863" s="375"/>
      <c r="E863" s="375"/>
      <c r="F863" s="375"/>
      <c r="G863" s="375"/>
    </row>
    <row r="864">
      <c r="D864" s="375"/>
      <c r="E864" s="375"/>
      <c r="F864" s="375"/>
      <c r="G864" s="375"/>
    </row>
    <row r="865">
      <c r="D865" s="375"/>
      <c r="E865" s="375"/>
      <c r="F865" s="375"/>
      <c r="G865" s="375"/>
    </row>
    <row r="866">
      <c r="D866" s="375"/>
      <c r="E866" s="375"/>
      <c r="F866" s="375"/>
      <c r="G866" s="375"/>
    </row>
    <row r="867">
      <c r="D867" s="375"/>
      <c r="E867" s="375"/>
      <c r="F867" s="375"/>
      <c r="G867" s="375"/>
    </row>
    <row r="868">
      <c r="D868" s="375"/>
      <c r="E868" s="375"/>
      <c r="F868" s="375"/>
      <c r="G868" s="375"/>
    </row>
    <row r="869">
      <c r="D869" s="375"/>
      <c r="E869" s="375"/>
      <c r="F869" s="375"/>
      <c r="G869" s="375"/>
    </row>
    <row r="870">
      <c r="D870" s="375"/>
      <c r="E870" s="375"/>
      <c r="F870" s="375"/>
      <c r="G870" s="375"/>
    </row>
    <row r="871">
      <c r="D871" s="375"/>
      <c r="E871" s="375"/>
      <c r="F871" s="375"/>
      <c r="G871" s="375"/>
    </row>
    <row r="872">
      <c r="D872" s="375"/>
      <c r="E872" s="375"/>
      <c r="F872" s="375"/>
      <c r="G872" s="375"/>
    </row>
    <row r="873">
      <c r="D873" s="375"/>
      <c r="E873" s="375"/>
      <c r="F873" s="375"/>
      <c r="G873" s="375"/>
    </row>
    <row r="874">
      <c r="D874" s="375"/>
      <c r="E874" s="375"/>
      <c r="F874" s="375"/>
      <c r="G874" s="375"/>
    </row>
    <row r="875">
      <c r="D875" s="375"/>
      <c r="E875" s="375"/>
      <c r="F875" s="375"/>
      <c r="G875" s="375"/>
    </row>
    <row r="876">
      <c r="D876" s="375"/>
      <c r="E876" s="375"/>
      <c r="F876" s="375"/>
      <c r="G876" s="375"/>
    </row>
    <row r="877">
      <c r="D877" s="375"/>
      <c r="E877" s="375"/>
      <c r="F877" s="375"/>
      <c r="G877" s="375"/>
    </row>
    <row r="878">
      <c r="D878" s="375"/>
      <c r="E878" s="375"/>
      <c r="F878" s="375"/>
      <c r="G878" s="375"/>
    </row>
    <row r="879">
      <c r="D879" s="375"/>
      <c r="E879" s="375"/>
      <c r="F879" s="375"/>
      <c r="G879" s="375"/>
    </row>
    <row r="880">
      <c r="D880" s="375"/>
      <c r="E880" s="375"/>
      <c r="F880" s="375"/>
      <c r="G880" s="375"/>
    </row>
    <row r="881">
      <c r="D881" s="375"/>
      <c r="E881" s="375"/>
      <c r="F881" s="375"/>
      <c r="G881" s="375"/>
    </row>
    <row r="882">
      <c r="D882" s="375"/>
      <c r="E882" s="375"/>
      <c r="F882" s="375"/>
      <c r="G882" s="375"/>
    </row>
    <row r="883">
      <c r="D883" s="375"/>
      <c r="E883" s="375"/>
      <c r="F883" s="375"/>
      <c r="G883" s="375"/>
    </row>
    <row r="884">
      <c r="D884" s="375"/>
      <c r="E884" s="375"/>
      <c r="F884" s="375"/>
      <c r="G884" s="375"/>
    </row>
    <row r="885">
      <c r="D885" s="375"/>
      <c r="E885" s="375"/>
      <c r="F885" s="375"/>
      <c r="G885" s="375"/>
    </row>
    <row r="886">
      <c r="D886" s="375"/>
      <c r="E886" s="375"/>
      <c r="F886" s="375"/>
      <c r="G886" s="375"/>
    </row>
    <row r="887">
      <c r="D887" s="375"/>
      <c r="E887" s="375"/>
      <c r="F887" s="375"/>
      <c r="G887" s="375"/>
    </row>
    <row r="888">
      <c r="D888" s="375"/>
      <c r="E888" s="375"/>
      <c r="F888" s="375"/>
      <c r="G888" s="375"/>
    </row>
    <row r="889">
      <c r="D889" s="375"/>
      <c r="E889" s="375"/>
      <c r="F889" s="375"/>
      <c r="G889" s="375"/>
    </row>
    <row r="890">
      <c r="D890" s="375"/>
      <c r="E890" s="375"/>
      <c r="F890" s="375"/>
      <c r="G890" s="375"/>
    </row>
    <row r="891">
      <c r="D891" s="375"/>
      <c r="E891" s="375"/>
      <c r="F891" s="375"/>
      <c r="G891" s="375"/>
    </row>
    <row r="892">
      <c r="D892" s="375"/>
      <c r="E892" s="375"/>
      <c r="F892" s="375"/>
      <c r="G892" s="375"/>
    </row>
    <row r="893">
      <c r="D893" s="375"/>
      <c r="E893" s="375"/>
      <c r="F893" s="375"/>
      <c r="G893" s="375"/>
    </row>
    <row r="894">
      <c r="D894" s="375"/>
      <c r="E894" s="375"/>
      <c r="F894" s="375"/>
      <c r="G894" s="375"/>
    </row>
    <row r="895">
      <c r="D895" s="375"/>
      <c r="E895" s="375"/>
      <c r="F895" s="375"/>
      <c r="G895" s="375"/>
    </row>
    <row r="896">
      <c r="D896" s="375"/>
      <c r="E896" s="375"/>
      <c r="F896" s="375"/>
      <c r="G896" s="375"/>
    </row>
    <row r="897">
      <c r="D897" s="375"/>
      <c r="E897" s="375"/>
      <c r="F897" s="375"/>
      <c r="G897" s="375"/>
    </row>
    <row r="898">
      <c r="D898" s="375"/>
      <c r="E898" s="375"/>
      <c r="F898" s="375"/>
      <c r="G898" s="375"/>
    </row>
    <row r="899">
      <c r="D899" s="375"/>
      <c r="E899" s="375"/>
      <c r="F899" s="375"/>
      <c r="G899" s="375"/>
    </row>
    <row r="900">
      <c r="D900" s="375"/>
      <c r="E900" s="375"/>
      <c r="F900" s="375"/>
      <c r="G900" s="375"/>
    </row>
    <row r="901">
      <c r="D901" s="375"/>
      <c r="E901" s="375"/>
      <c r="F901" s="375"/>
      <c r="G901" s="375"/>
    </row>
    <row r="902">
      <c r="D902" s="375"/>
      <c r="E902" s="375"/>
      <c r="F902" s="375"/>
      <c r="G902" s="375"/>
    </row>
    <row r="903">
      <c r="D903" s="375"/>
      <c r="E903" s="375"/>
      <c r="F903" s="375"/>
      <c r="G903" s="375"/>
    </row>
    <row r="904">
      <c r="D904" s="375"/>
      <c r="E904" s="375"/>
      <c r="F904" s="375"/>
      <c r="G904" s="375"/>
    </row>
    <row r="905">
      <c r="D905" s="375"/>
      <c r="E905" s="375"/>
      <c r="F905" s="375"/>
      <c r="G905" s="375"/>
    </row>
    <row r="906">
      <c r="D906" s="375"/>
      <c r="E906" s="375"/>
      <c r="F906" s="375"/>
      <c r="G906" s="375"/>
    </row>
    <row r="907">
      <c r="D907" s="375"/>
      <c r="E907" s="375"/>
      <c r="F907" s="375"/>
      <c r="G907" s="375"/>
    </row>
    <row r="908">
      <c r="D908" s="375"/>
      <c r="E908" s="375"/>
      <c r="F908" s="375"/>
      <c r="G908" s="375"/>
    </row>
    <row r="909">
      <c r="D909" s="375"/>
      <c r="E909" s="375"/>
      <c r="F909" s="375"/>
      <c r="G909" s="375"/>
    </row>
    <row r="910">
      <c r="D910" s="375"/>
      <c r="E910" s="375"/>
      <c r="F910" s="375"/>
      <c r="G910" s="375"/>
    </row>
    <row r="911">
      <c r="D911" s="375"/>
      <c r="E911" s="375"/>
      <c r="F911" s="375"/>
      <c r="G911" s="375"/>
    </row>
    <row r="912">
      <c r="D912" s="375"/>
      <c r="E912" s="375"/>
      <c r="F912" s="375"/>
      <c r="G912" s="375"/>
    </row>
    <row r="913">
      <c r="D913" s="375"/>
      <c r="E913" s="375"/>
      <c r="F913" s="375"/>
      <c r="G913" s="375"/>
    </row>
    <row r="914">
      <c r="D914" s="375"/>
      <c r="E914" s="375"/>
      <c r="F914" s="375"/>
      <c r="G914" s="375"/>
    </row>
    <row r="915">
      <c r="D915" s="375"/>
      <c r="E915" s="375"/>
      <c r="F915" s="375"/>
      <c r="G915" s="375"/>
    </row>
    <row r="916">
      <c r="D916" s="375"/>
      <c r="E916" s="375"/>
      <c r="F916" s="375"/>
      <c r="G916" s="375"/>
    </row>
    <row r="917">
      <c r="D917" s="375"/>
      <c r="E917" s="375"/>
      <c r="F917" s="375"/>
      <c r="G917" s="375"/>
    </row>
    <row r="918">
      <c r="D918" s="375"/>
      <c r="E918" s="375"/>
      <c r="F918" s="375"/>
      <c r="G918" s="375"/>
    </row>
    <row r="919">
      <c r="D919" s="375"/>
      <c r="E919" s="375"/>
      <c r="F919" s="375"/>
      <c r="G919" s="375"/>
    </row>
    <row r="920">
      <c r="D920" s="375"/>
      <c r="E920" s="375"/>
      <c r="F920" s="375"/>
      <c r="G920" s="375"/>
    </row>
    <row r="921">
      <c r="D921" s="375"/>
      <c r="E921" s="375"/>
      <c r="F921" s="375"/>
      <c r="G921" s="375"/>
    </row>
    <row r="922">
      <c r="D922" s="375"/>
      <c r="E922" s="375"/>
      <c r="F922" s="375"/>
      <c r="G922" s="375"/>
    </row>
    <row r="923">
      <c r="D923" s="375"/>
      <c r="E923" s="375"/>
      <c r="F923" s="375"/>
      <c r="G923" s="375"/>
    </row>
    <row r="924">
      <c r="D924" s="375"/>
      <c r="E924" s="375"/>
      <c r="F924" s="375"/>
      <c r="G924" s="375"/>
    </row>
    <row r="925">
      <c r="D925" s="375"/>
      <c r="E925" s="375"/>
      <c r="F925" s="375"/>
      <c r="G925" s="375"/>
    </row>
    <row r="926">
      <c r="D926" s="375"/>
      <c r="E926" s="375"/>
      <c r="F926" s="375"/>
      <c r="G926" s="375"/>
    </row>
    <row r="927">
      <c r="D927" s="375"/>
      <c r="E927" s="375"/>
      <c r="F927" s="375"/>
      <c r="G927" s="375"/>
    </row>
    <row r="928">
      <c r="D928" s="375"/>
      <c r="E928" s="375"/>
      <c r="F928" s="375"/>
      <c r="G928" s="375"/>
    </row>
    <row r="929">
      <c r="D929" s="375"/>
      <c r="E929" s="375"/>
      <c r="F929" s="375"/>
      <c r="G929" s="375"/>
    </row>
    <row r="930">
      <c r="D930" s="375"/>
      <c r="E930" s="375"/>
      <c r="F930" s="375"/>
      <c r="G930" s="375"/>
    </row>
    <row r="931">
      <c r="D931" s="375"/>
      <c r="E931" s="375"/>
      <c r="F931" s="375"/>
      <c r="G931" s="375"/>
    </row>
    <row r="932">
      <c r="D932" s="375"/>
      <c r="E932" s="375"/>
      <c r="F932" s="375"/>
      <c r="G932" s="375"/>
    </row>
    <row r="933">
      <c r="D933" s="375"/>
      <c r="E933" s="375"/>
      <c r="F933" s="375"/>
      <c r="G933" s="375"/>
    </row>
    <row r="934">
      <c r="D934" s="375"/>
      <c r="E934" s="375"/>
      <c r="F934" s="375"/>
      <c r="G934" s="375"/>
    </row>
    <row r="935">
      <c r="D935" s="375"/>
      <c r="E935" s="375"/>
      <c r="F935" s="375"/>
      <c r="G935" s="375"/>
    </row>
    <row r="936">
      <c r="D936" s="375"/>
      <c r="E936" s="375"/>
      <c r="F936" s="375"/>
      <c r="G936" s="375"/>
    </row>
    <row r="937">
      <c r="D937" s="375"/>
      <c r="E937" s="375"/>
      <c r="F937" s="375"/>
      <c r="G937" s="375"/>
    </row>
    <row r="938">
      <c r="D938" s="375"/>
      <c r="E938" s="375"/>
      <c r="F938" s="375"/>
      <c r="G938" s="375"/>
    </row>
    <row r="939">
      <c r="D939" s="375"/>
      <c r="E939" s="375"/>
      <c r="F939" s="375"/>
      <c r="G939" s="375"/>
    </row>
    <row r="940">
      <c r="D940" s="375"/>
      <c r="E940" s="375"/>
      <c r="F940" s="375"/>
      <c r="G940" s="375"/>
    </row>
    <row r="941">
      <c r="D941" s="375"/>
      <c r="E941" s="375"/>
      <c r="F941" s="375"/>
      <c r="G941" s="375"/>
    </row>
    <row r="942">
      <c r="D942" s="375"/>
      <c r="E942" s="375"/>
      <c r="F942" s="375"/>
      <c r="G942" s="375"/>
    </row>
    <row r="943">
      <c r="D943" s="375"/>
      <c r="E943" s="375"/>
      <c r="F943" s="375"/>
      <c r="G943" s="375"/>
    </row>
    <row r="944">
      <c r="D944" s="375"/>
      <c r="E944" s="375"/>
      <c r="F944" s="375"/>
      <c r="G944" s="375"/>
    </row>
    <row r="945">
      <c r="D945" s="375"/>
      <c r="E945" s="375"/>
      <c r="F945" s="375"/>
      <c r="G945" s="375"/>
    </row>
    <row r="946">
      <c r="D946" s="375"/>
      <c r="E946" s="375"/>
      <c r="F946" s="375"/>
      <c r="G946" s="375"/>
    </row>
    <row r="947">
      <c r="D947" s="375"/>
      <c r="E947" s="375"/>
      <c r="F947" s="375"/>
      <c r="G947" s="375"/>
    </row>
    <row r="948">
      <c r="D948" s="375"/>
      <c r="E948" s="375"/>
      <c r="F948" s="375"/>
      <c r="G948" s="375"/>
    </row>
    <row r="949">
      <c r="D949" s="375"/>
      <c r="E949" s="375"/>
      <c r="F949" s="375"/>
      <c r="G949" s="375"/>
    </row>
    <row r="950">
      <c r="D950" s="375"/>
      <c r="E950" s="375"/>
      <c r="F950" s="375"/>
      <c r="G950" s="375"/>
    </row>
    <row r="951">
      <c r="D951" s="375"/>
      <c r="E951" s="375"/>
      <c r="F951" s="375"/>
      <c r="G951" s="375"/>
    </row>
    <row r="952">
      <c r="D952" s="375"/>
      <c r="E952" s="375"/>
      <c r="F952" s="375"/>
      <c r="G952" s="375"/>
    </row>
    <row r="953">
      <c r="D953" s="375"/>
      <c r="E953" s="375"/>
      <c r="F953" s="375"/>
      <c r="G953" s="375"/>
    </row>
    <row r="954">
      <c r="D954" s="375"/>
      <c r="E954" s="375"/>
      <c r="F954" s="375"/>
      <c r="G954" s="375"/>
    </row>
    <row r="955">
      <c r="D955" s="375"/>
      <c r="E955" s="375"/>
      <c r="F955" s="375"/>
      <c r="G955" s="375"/>
    </row>
    <row r="956">
      <c r="D956" s="375"/>
      <c r="E956" s="375"/>
      <c r="F956" s="375"/>
      <c r="G956" s="375"/>
    </row>
    <row r="957">
      <c r="D957" s="375"/>
      <c r="E957" s="375"/>
      <c r="F957" s="375"/>
      <c r="G957" s="375"/>
    </row>
    <row r="958">
      <c r="D958" s="375"/>
      <c r="E958" s="375"/>
      <c r="F958" s="375"/>
      <c r="G958" s="375"/>
    </row>
    <row r="959">
      <c r="D959" s="375"/>
      <c r="E959" s="375"/>
      <c r="F959" s="375"/>
      <c r="G959" s="375"/>
    </row>
    <row r="960">
      <c r="D960" s="375"/>
      <c r="E960" s="375"/>
      <c r="F960" s="375"/>
      <c r="G960" s="375"/>
    </row>
    <row r="961">
      <c r="D961" s="375"/>
      <c r="E961" s="375"/>
      <c r="F961" s="375"/>
      <c r="G961" s="375"/>
    </row>
    <row r="962">
      <c r="D962" s="375"/>
      <c r="E962" s="375"/>
      <c r="F962" s="375"/>
      <c r="G962" s="375"/>
    </row>
    <row r="963">
      <c r="D963" s="375"/>
      <c r="E963" s="375"/>
      <c r="F963" s="375"/>
      <c r="G963" s="375"/>
    </row>
    <row r="964">
      <c r="D964" s="375"/>
      <c r="E964" s="375"/>
      <c r="F964" s="375"/>
      <c r="G964" s="375"/>
    </row>
    <row r="965">
      <c r="D965" s="375"/>
      <c r="E965" s="375"/>
      <c r="F965" s="375"/>
      <c r="G965" s="375"/>
    </row>
    <row r="966">
      <c r="D966" s="375"/>
      <c r="E966" s="375"/>
      <c r="F966" s="375"/>
      <c r="G966" s="375"/>
    </row>
    <row r="967">
      <c r="D967" s="375"/>
      <c r="E967" s="375"/>
      <c r="F967" s="375"/>
      <c r="G967" s="375"/>
    </row>
    <row r="968">
      <c r="D968" s="375"/>
      <c r="E968" s="375"/>
      <c r="F968" s="375"/>
      <c r="G968" s="375"/>
    </row>
    <row r="969">
      <c r="D969" s="375"/>
      <c r="E969" s="375"/>
      <c r="F969" s="375"/>
      <c r="G969" s="375"/>
    </row>
    <row r="970">
      <c r="D970" s="375"/>
      <c r="E970" s="375"/>
      <c r="F970" s="375"/>
      <c r="G970" s="375"/>
    </row>
    <row r="971">
      <c r="D971" s="375"/>
      <c r="E971" s="375"/>
      <c r="F971" s="375"/>
      <c r="G971" s="375"/>
    </row>
    <row r="972">
      <c r="D972" s="375"/>
      <c r="E972" s="375"/>
      <c r="F972" s="375"/>
      <c r="G972" s="375"/>
    </row>
    <row r="973">
      <c r="D973" s="375"/>
      <c r="E973" s="375"/>
      <c r="F973" s="375"/>
      <c r="G973" s="375"/>
    </row>
    <row r="974">
      <c r="D974" s="375"/>
      <c r="E974" s="375"/>
      <c r="F974" s="375"/>
      <c r="G974" s="375"/>
    </row>
    <row r="975">
      <c r="D975" s="375"/>
      <c r="E975" s="375"/>
      <c r="F975" s="375"/>
      <c r="G975" s="375"/>
    </row>
    <row r="976">
      <c r="D976" s="375"/>
      <c r="E976" s="375"/>
      <c r="F976" s="375"/>
      <c r="G976" s="375"/>
    </row>
    <row r="977">
      <c r="D977" s="375"/>
      <c r="E977" s="375"/>
      <c r="F977" s="375"/>
      <c r="G977" s="375"/>
    </row>
    <row r="978">
      <c r="D978" s="375"/>
      <c r="E978" s="375"/>
      <c r="F978" s="375"/>
      <c r="G978" s="375"/>
    </row>
    <row r="979">
      <c r="D979" s="375"/>
      <c r="E979" s="375"/>
      <c r="F979" s="375"/>
      <c r="G979" s="375"/>
    </row>
    <row r="980">
      <c r="D980" s="375"/>
      <c r="E980" s="375"/>
      <c r="F980" s="375"/>
      <c r="G980" s="375"/>
    </row>
    <row r="981">
      <c r="D981" s="375"/>
      <c r="E981" s="375"/>
      <c r="F981" s="375"/>
      <c r="G981" s="375"/>
    </row>
    <row r="982">
      <c r="D982" s="375"/>
      <c r="E982" s="375"/>
      <c r="F982" s="375"/>
      <c r="G982" s="375"/>
    </row>
    <row r="983">
      <c r="D983" s="375"/>
      <c r="E983" s="375"/>
      <c r="F983" s="375"/>
      <c r="G983" s="375"/>
    </row>
    <row r="984">
      <c r="D984" s="375"/>
      <c r="E984" s="375"/>
      <c r="F984" s="375"/>
      <c r="G984" s="375"/>
    </row>
    <row r="985">
      <c r="D985" s="375"/>
      <c r="E985" s="375"/>
      <c r="F985" s="375"/>
      <c r="G985" s="375"/>
    </row>
    <row r="986">
      <c r="D986" s="375"/>
      <c r="E986" s="375"/>
      <c r="F986" s="375"/>
      <c r="G986" s="375"/>
    </row>
    <row r="987">
      <c r="D987" s="375"/>
      <c r="E987" s="375"/>
      <c r="F987" s="375"/>
      <c r="G987" s="375"/>
    </row>
    <row r="988">
      <c r="D988" s="375"/>
      <c r="E988" s="375"/>
      <c r="F988" s="375"/>
      <c r="G988" s="375"/>
    </row>
    <row r="989">
      <c r="D989" s="375"/>
      <c r="E989" s="375"/>
      <c r="F989" s="375"/>
      <c r="G989" s="375"/>
    </row>
    <row r="990">
      <c r="D990" s="375"/>
      <c r="E990" s="375"/>
      <c r="F990" s="375"/>
      <c r="G990" s="375"/>
    </row>
    <row r="991">
      <c r="D991" s="375"/>
      <c r="E991" s="375"/>
      <c r="F991" s="375"/>
      <c r="G991" s="375"/>
    </row>
    <row r="992">
      <c r="D992" s="375"/>
      <c r="E992" s="375"/>
      <c r="F992" s="375"/>
      <c r="G992" s="375"/>
    </row>
    <row r="993">
      <c r="D993" s="375"/>
      <c r="E993" s="375"/>
      <c r="F993" s="375"/>
      <c r="G993" s="375"/>
    </row>
    <row r="994">
      <c r="D994" s="375"/>
      <c r="E994" s="375"/>
      <c r="F994" s="375"/>
      <c r="G994" s="375"/>
    </row>
    <row r="995">
      <c r="D995" s="375"/>
      <c r="E995" s="375"/>
      <c r="F995" s="375"/>
      <c r="G995" s="375"/>
    </row>
    <row r="996">
      <c r="D996" s="375"/>
      <c r="E996" s="375"/>
      <c r="F996" s="375"/>
      <c r="G996" s="375"/>
    </row>
    <row r="997">
      <c r="D997" s="375"/>
      <c r="E997" s="375"/>
      <c r="F997" s="375"/>
      <c r="G997" s="375"/>
    </row>
    <row r="998">
      <c r="D998" s="375"/>
      <c r="E998" s="375"/>
      <c r="F998" s="375"/>
      <c r="G998" s="375"/>
    </row>
    <row r="999">
      <c r="D999" s="375"/>
      <c r="E999" s="375"/>
      <c r="F999" s="375"/>
      <c r="G999" s="375"/>
    </row>
    <row r="1000">
      <c r="D1000" s="375"/>
      <c r="E1000" s="375"/>
      <c r="F1000" s="375"/>
      <c r="G1000" s="375"/>
    </row>
  </sheetData>
  <dataValidations>
    <dataValidation type="list" allowBlank="1" showErrorMessage="1" sqref="B4:B33">
      <formula1>"Technology,Social,Legal,Economy,Environment,Chapter ToC"</formula1>
    </dataValidation>
  </dataValidations>
  <drawing r:id="rId2"/>
  <legacyDrawing r:id="rId3"/>
</worksheet>
</file>